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drawings/drawing13.xml" ContentType="application/vnd.openxmlformats-officedocument.drawingml.chartshapes+xml"/>
  <Override PartName="/xl/charts/chart80.xml" ContentType="application/vnd.openxmlformats-officedocument.drawingml.chart+xml"/>
  <Override PartName="/xl/drawings/drawing14.xml" ContentType="application/vnd.openxmlformats-officedocument.drawingml.chartshapes+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AAJK\RAN\2209_RAN_97\Tdoclist\v42_JK_draft_official\"/>
    </mc:Choice>
  </mc:AlternateContent>
  <xr:revisionPtr revIDLastSave="0" documentId="13_ncr:1_{A5693248-ED2D-4269-B1E8-3F4E9B91C95C}" xr6:coauthVersionLast="47" xr6:coauthVersionMax="47" xr10:uidLastSave="{00000000-0000-0000-0000-000000000000}"/>
  <bookViews>
    <workbookView xWindow="492" yWindow="732" windowWidth="22500" windowHeight="11316" tabRatio="848" activeTab="3" xr2:uid="{00000000-000D-0000-FFFF-FFFF00000000}"/>
  </bookViews>
  <sheets>
    <sheet name="TEI_catB_C_CRs" sheetId="8" r:id="rId1"/>
    <sheet name="CR_statistics" sheetId="9" r:id="rId2"/>
    <sheet name="CRs_RAN_97e" sheetId="13" r:id="rId3"/>
    <sheet name="Tdoc_list_RAN_97e" sheetId="17" r:id="rId4"/>
    <sheet name="Parameters" sheetId="4" state="hidden" r:id="rId5"/>
  </sheets>
  <externalReferences>
    <externalReference r:id="rId6"/>
    <externalReference r:id="rId7"/>
    <externalReference r:id="rId8"/>
    <externalReference r:id="rId9"/>
    <externalReference r:id="rId10"/>
  </externalReferences>
  <definedNames>
    <definedName name="_xlnm._FilterDatabase" localSheetId="2" hidden="1">CRs_RAN_97e!$A$1:$O$1804</definedName>
    <definedName name="_xlnm._FilterDatabase" localSheetId="3" hidden="1">Tdoc_list_RAN_97e!$A$1:$AG$804</definedName>
    <definedName name="_xlnm._FilterDatabase" localSheetId="0" hidden="1">TEI_catB_C_CRs!$A$1:$P$85</definedName>
    <definedName name="Categories" localSheetId="1">[1]Parameters!$C$3:$C$8</definedName>
    <definedName name="Categories" localSheetId="0">[2]Parameters!$C$3:$C$8</definedName>
    <definedName name="Categories">Parameters!$C$3:$C$8</definedName>
    <definedName name="cc">[3]Parameters!$C$3:$C$8</definedName>
    <definedName name="for" localSheetId="1">[1]Parameters!$D$3:$D$10</definedName>
    <definedName name="for" localSheetId="0">[2]Parameters!$D$3:$D$10</definedName>
    <definedName name="for">Parameters!$D$3:$D$10</definedName>
    <definedName name="sdlkdngf">[3]Parameters!$C$3:$C$8</definedName>
    <definedName name="Statuses" localSheetId="1">[1]Parameters!$B$3:$B$20</definedName>
    <definedName name="Statuses" localSheetId="0">[2]Parameters!$B$3:$B$22</definedName>
    <definedName name="Statuses">Parameters!$B$3:$B$22</definedName>
    <definedName name="Types" localSheetId="1">[1]Parameters!$A$3:$A$24</definedName>
    <definedName name="Types" localSheetId="0">[2]Parameters!$A$3:$A$24</definedName>
    <definedName name="Types">Parameters!$A$3:$A$24</definedName>
    <definedName name="x">[3]Parameters!$C$3:$C$8</definedName>
    <definedName name="xx">[4]Parameters!$B$3:$B$20</definedName>
    <definedName name="XXX">[5]Parameters!$A$3:$A$24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I345" i="9" l="1"/>
  <c r="DH345" i="9"/>
  <c r="DG345" i="9"/>
  <c r="DF345" i="9"/>
  <c r="DE345" i="9"/>
  <c r="DJ345" i="9" s="1"/>
  <c r="DJ344" i="9"/>
  <c r="DJ343" i="9"/>
  <c r="DJ342" i="9"/>
  <c r="DJ341" i="9"/>
  <c r="DJ340" i="9"/>
  <c r="DJ339" i="9"/>
  <c r="DJ338" i="9"/>
  <c r="DJ337" i="9"/>
  <c r="DJ336" i="9"/>
  <c r="DJ335" i="9"/>
  <c r="DJ334" i="9"/>
  <c r="Y41" i="9"/>
  <c r="Y40" i="9"/>
  <c r="Y39" i="9"/>
  <c r="Y38" i="9"/>
  <c r="Y37" i="9"/>
  <c r="L19" i="9"/>
  <c r="L14" i="9"/>
  <c r="X42" i="9" l="1"/>
  <c r="W42" i="9"/>
  <c r="V42" i="9"/>
  <c r="U42" i="9"/>
  <c r="T42" i="9"/>
  <c r="Y36" i="9"/>
  <c r="Y35" i="9"/>
  <c r="Y34" i="9"/>
  <c r="Y33" i="9"/>
  <c r="Y32" i="9"/>
  <c r="Y31" i="9"/>
  <c r="X28" i="9"/>
  <c r="W28" i="9"/>
  <c r="V28" i="9"/>
  <c r="U28" i="9"/>
  <c r="T28" i="9"/>
  <c r="Y27" i="9"/>
  <c r="Y26" i="9"/>
  <c r="Y25" i="9"/>
  <c r="Y24" i="9"/>
  <c r="Y23" i="9"/>
  <c r="Y22" i="9"/>
  <c r="Y21" i="9"/>
  <c r="Y20" i="9"/>
  <c r="Y19" i="9"/>
  <c r="Y18" i="9"/>
  <c r="Y17" i="9"/>
  <c r="X14" i="9"/>
  <c r="W14" i="9"/>
  <c r="V14" i="9"/>
  <c r="U14" i="9"/>
  <c r="T14" i="9"/>
  <c r="Y13" i="9"/>
  <c r="Y12" i="9"/>
  <c r="Y11" i="9"/>
  <c r="Y10" i="9"/>
  <c r="Y9" i="9"/>
  <c r="Y8" i="9"/>
  <c r="Y7" i="9"/>
  <c r="Y6" i="9"/>
  <c r="Y5" i="9"/>
  <c r="Y4" i="9"/>
  <c r="Y3" i="9"/>
  <c r="L21" i="9"/>
  <c r="J21" i="9"/>
  <c r="I21" i="9"/>
  <c r="H21" i="9"/>
  <c r="G21" i="9"/>
  <c r="F21" i="9"/>
  <c r="E21" i="9"/>
  <c r="D21" i="9"/>
  <c r="C21" i="9"/>
  <c r="K20" i="9"/>
  <c r="K19" i="9"/>
  <c r="K18" i="9"/>
  <c r="K17" i="9"/>
  <c r="K16" i="9"/>
  <c r="K15" i="9"/>
  <c r="K14" i="9"/>
  <c r="K13" i="9"/>
  <c r="K12" i="9"/>
  <c r="K11" i="9"/>
  <c r="K10" i="9"/>
  <c r="K9" i="9"/>
  <c r="K8" i="9"/>
  <c r="K7" i="9"/>
  <c r="K6" i="9"/>
  <c r="K5" i="9"/>
  <c r="K4" i="9"/>
  <c r="K3" i="9"/>
  <c r="K2" i="9"/>
  <c r="Y14" i="9" l="1"/>
  <c r="Y42" i="9"/>
  <c r="Y28" i="9"/>
  <c r="K21" i="9"/>
  <c r="D2136" i="9"/>
  <c r="D2112" i="9"/>
  <c r="D2091" i="9"/>
  <c r="X2075" i="9"/>
  <c r="W2075" i="9"/>
  <c r="V2075" i="9"/>
  <c r="U2075" i="9"/>
  <c r="T2075" i="9"/>
  <c r="Y2074" i="9"/>
  <c r="Y2073" i="9"/>
  <c r="Y2072" i="9"/>
  <c r="Y2071" i="9"/>
  <c r="Y2070" i="9"/>
  <c r="Y2069" i="9"/>
  <c r="I2066" i="9"/>
  <c r="H2066" i="9"/>
  <c r="G2066" i="9"/>
  <c r="F2066" i="9"/>
  <c r="E2066" i="9"/>
  <c r="J2066" i="9" s="1"/>
  <c r="D2066" i="9"/>
  <c r="C2066" i="9"/>
  <c r="W2065" i="9"/>
  <c r="V2065" i="9"/>
  <c r="U2065" i="9"/>
  <c r="T2065" i="9"/>
  <c r="L2065" i="9"/>
  <c r="J2065" i="9"/>
  <c r="X2064" i="9"/>
  <c r="Y2064" i="9" s="1"/>
  <c r="J2064" i="9"/>
  <c r="X2063" i="9"/>
  <c r="Y2063" i="9" s="1"/>
  <c r="J2063" i="9"/>
  <c r="Y2062" i="9"/>
  <c r="J2062" i="9"/>
  <c r="Y2061" i="9"/>
  <c r="J2061" i="9"/>
  <c r="Y2060" i="9"/>
  <c r="L2060" i="9"/>
  <c r="J2060" i="9"/>
  <c r="Y2059" i="9"/>
  <c r="J2059" i="9"/>
  <c r="J2058" i="9"/>
  <c r="J2057" i="9"/>
  <c r="J2056" i="9"/>
  <c r="L2055" i="9"/>
  <c r="J2055" i="9"/>
  <c r="T2054" i="9"/>
  <c r="J2054" i="9"/>
  <c r="X2053" i="9"/>
  <c r="W2053" i="9"/>
  <c r="V2053" i="9"/>
  <c r="U2053" i="9"/>
  <c r="T2053" i="9"/>
  <c r="J2053" i="9"/>
  <c r="X2052" i="9"/>
  <c r="X2054" i="9" s="1"/>
  <c r="W2052" i="9"/>
  <c r="V2052" i="9"/>
  <c r="V2054" i="9" s="1"/>
  <c r="U2052" i="9"/>
  <c r="Y2052" i="9" s="1"/>
  <c r="J2052" i="9"/>
  <c r="U2051" i="9"/>
  <c r="J2051" i="9"/>
  <c r="Y2050" i="9"/>
  <c r="L2050" i="9"/>
  <c r="L2066" i="9" s="1"/>
  <c r="J2050" i="9"/>
  <c r="Y2049" i="9"/>
  <c r="J2049" i="9"/>
  <c r="Y2048" i="9"/>
  <c r="J2048" i="9"/>
  <c r="J2047" i="9"/>
  <c r="X2041" i="9"/>
  <c r="W2041" i="9"/>
  <c r="V2041" i="9"/>
  <c r="U2041" i="9"/>
  <c r="T2041" i="9"/>
  <c r="X2040" i="9"/>
  <c r="W2040" i="9"/>
  <c r="V2040" i="9"/>
  <c r="U2040" i="9"/>
  <c r="T2040" i="9"/>
  <c r="Y2040" i="9" s="1"/>
  <c r="I2040" i="9"/>
  <c r="H2040" i="9"/>
  <c r="G2040" i="9"/>
  <c r="F2040" i="9"/>
  <c r="E2040" i="9"/>
  <c r="D2040" i="9"/>
  <c r="C2040" i="9"/>
  <c r="X2039" i="9"/>
  <c r="W2039" i="9"/>
  <c r="V2039" i="9"/>
  <c r="U2039" i="9"/>
  <c r="T2039" i="9"/>
  <c r="J2039" i="9"/>
  <c r="X2038" i="9"/>
  <c r="W2038" i="9"/>
  <c r="V2038" i="9"/>
  <c r="U2038" i="9"/>
  <c r="T2038" i="9"/>
  <c r="Y2038" i="9" s="1"/>
  <c r="J2038" i="9"/>
  <c r="X2037" i="9"/>
  <c r="W2037" i="9"/>
  <c r="V2037" i="9"/>
  <c r="U2037" i="9"/>
  <c r="T2037" i="9"/>
  <c r="Y2037" i="9" s="1"/>
  <c r="J2037" i="9"/>
  <c r="X2036" i="9"/>
  <c r="W2036" i="9"/>
  <c r="V2036" i="9"/>
  <c r="U2036" i="9"/>
  <c r="T2036" i="9"/>
  <c r="J2036" i="9"/>
  <c r="X2035" i="9"/>
  <c r="W2035" i="9"/>
  <c r="V2035" i="9"/>
  <c r="U2035" i="9"/>
  <c r="T2035" i="9"/>
  <c r="J2035" i="9"/>
  <c r="L2034" i="9"/>
  <c r="J2034" i="9"/>
  <c r="X2033" i="9"/>
  <c r="W2033" i="9"/>
  <c r="V2033" i="9"/>
  <c r="U2033" i="9"/>
  <c r="T2033" i="9"/>
  <c r="J2033" i="9"/>
  <c r="Y2032" i="9"/>
  <c r="J2032" i="9"/>
  <c r="Y2031" i="9"/>
  <c r="J2031" i="9"/>
  <c r="Y2030" i="9"/>
  <c r="J2030" i="9"/>
  <c r="Y2029" i="9"/>
  <c r="L2029" i="9"/>
  <c r="J2029" i="9"/>
  <c r="Y2028" i="9"/>
  <c r="J2028" i="9"/>
  <c r="Y2027" i="9"/>
  <c r="J2027" i="9"/>
  <c r="Y2026" i="9"/>
  <c r="J2026" i="9"/>
  <c r="J2025" i="9"/>
  <c r="X2024" i="9"/>
  <c r="W2024" i="9"/>
  <c r="V2024" i="9"/>
  <c r="U2024" i="9"/>
  <c r="T2024" i="9"/>
  <c r="L2024" i="9"/>
  <c r="J2024" i="9"/>
  <c r="Y2023" i="9"/>
  <c r="J2023" i="9"/>
  <c r="Y2022" i="9"/>
  <c r="J2022" i="9"/>
  <c r="Y2021" i="9"/>
  <c r="J2021" i="9"/>
  <c r="Y2020" i="9"/>
  <c r="J2020" i="9"/>
  <c r="Y2019" i="9"/>
  <c r="L2019" i="9"/>
  <c r="J2019" i="9"/>
  <c r="Y2018" i="9"/>
  <c r="J2018" i="9"/>
  <c r="Y2017" i="9"/>
  <c r="J2017" i="9"/>
  <c r="J2016" i="9"/>
  <c r="X2006" i="9"/>
  <c r="W2006" i="9"/>
  <c r="V2006" i="9"/>
  <c r="U2006" i="9"/>
  <c r="Y2006" i="9" s="1"/>
  <c r="T2006" i="9"/>
  <c r="X2005" i="9"/>
  <c r="W2005" i="9"/>
  <c r="V2005" i="9"/>
  <c r="U2005" i="9"/>
  <c r="T2005" i="9"/>
  <c r="Z2005" i="9" s="1"/>
  <c r="X2004" i="9"/>
  <c r="W2004" i="9"/>
  <c r="V2004" i="9"/>
  <c r="U2004" i="9"/>
  <c r="T2004" i="9"/>
  <c r="X2003" i="9"/>
  <c r="X2007" i="9" s="1"/>
  <c r="W2003" i="9"/>
  <c r="V2003" i="9"/>
  <c r="U2003" i="9"/>
  <c r="T2003" i="9"/>
  <c r="Z2003" i="9" s="1"/>
  <c r="I2003" i="9"/>
  <c r="H2003" i="9"/>
  <c r="G2003" i="9"/>
  <c r="F2003" i="9"/>
  <c r="E2003" i="9"/>
  <c r="D2003" i="9"/>
  <c r="C2003" i="9"/>
  <c r="L2002" i="9"/>
  <c r="J2002" i="9"/>
  <c r="Z2001" i="9"/>
  <c r="X2001" i="9"/>
  <c r="W2001" i="9"/>
  <c r="V2001" i="9"/>
  <c r="U2001" i="9"/>
  <c r="T2001" i="9"/>
  <c r="J2001" i="9"/>
  <c r="Y2000" i="9"/>
  <c r="J2000" i="9"/>
  <c r="Y1999" i="9"/>
  <c r="L1999" i="9"/>
  <c r="J1999" i="9"/>
  <c r="Y1998" i="9"/>
  <c r="J1998" i="9"/>
  <c r="Y1997" i="9"/>
  <c r="Y2001" i="9" s="1"/>
  <c r="J1997" i="9"/>
  <c r="J1996" i="9"/>
  <c r="X1995" i="9"/>
  <c r="W1995" i="9"/>
  <c r="V1995" i="9"/>
  <c r="U1995" i="9"/>
  <c r="T1995" i="9"/>
  <c r="J1995" i="9"/>
  <c r="Y1994" i="9"/>
  <c r="L1994" i="9"/>
  <c r="J1994" i="9"/>
  <c r="Y1993" i="9"/>
  <c r="J1993" i="9"/>
  <c r="Y1992" i="9"/>
  <c r="J1992" i="9"/>
  <c r="Y1991" i="9"/>
  <c r="J1991" i="9"/>
  <c r="J1990" i="9"/>
  <c r="X1979" i="9"/>
  <c r="W1979" i="9"/>
  <c r="V1979" i="9"/>
  <c r="U1979" i="9"/>
  <c r="T1979" i="9"/>
  <c r="Y1979" i="9" s="1"/>
  <c r="L1979" i="9"/>
  <c r="I1979" i="9"/>
  <c r="H1979" i="9"/>
  <c r="G1979" i="9"/>
  <c r="F1979" i="9"/>
  <c r="E1979" i="9"/>
  <c r="D1979" i="9"/>
  <c r="C1979" i="9"/>
  <c r="X1978" i="9"/>
  <c r="W1978" i="9"/>
  <c r="V1978" i="9"/>
  <c r="U1978" i="9"/>
  <c r="T1978" i="9"/>
  <c r="J1978" i="9"/>
  <c r="X1977" i="9"/>
  <c r="W1977" i="9"/>
  <c r="V1977" i="9"/>
  <c r="U1977" i="9"/>
  <c r="T1977" i="9"/>
  <c r="J1977" i="9"/>
  <c r="X1976" i="9"/>
  <c r="W1976" i="9"/>
  <c r="W1980" i="9" s="1"/>
  <c r="V1976" i="9"/>
  <c r="V1980" i="9" s="1"/>
  <c r="U1976" i="9"/>
  <c r="U1980" i="9" s="1"/>
  <c r="T1976" i="9"/>
  <c r="J1976" i="9"/>
  <c r="J1975" i="9"/>
  <c r="X1974" i="9"/>
  <c r="W1974" i="9"/>
  <c r="V1974" i="9"/>
  <c r="U1974" i="9"/>
  <c r="T1974" i="9"/>
  <c r="J1974" i="9"/>
  <c r="Y1973" i="9"/>
  <c r="J1973" i="9"/>
  <c r="Y1972" i="9"/>
  <c r="J1972" i="9"/>
  <c r="Y1971" i="9"/>
  <c r="J1971" i="9"/>
  <c r="Y1970" i="9"/>
  <c r="Y1974" i="9" s="1"/>
  <c r="J1970" i="9"/>
  <c r="J1969" i="9"/>
  <c r="X1968" i="9"/>
  <c r="W1968" i="9"/>
  <c r="V1968" i="9"/>
  <c r="U1968" i="9"/>
  <c r="T1968" i="9"/>
  <c r="J1968" i="9"/>
  <c r="Y1967" i="9"/>
  <c r="J1967" i="9"/>
  <c r="Y1966" i="9"/>
  <c r="J1966" i="9"/>
  <c r="Y1965" i="9"/>
  <c r="J1965" i="9"/>
  <c r="Y1964" i="9"/>
  <c r="Y1968" i="9" s="1"/>
  <c r="J1964" i="9"/>
  <c r="J1963" i="9"/>
  <c r="I1954" i="9"/>
  <c r="H1954" i="9"/>
  <c r="G1954" i="9"/>
  <c r="F1954" i="9"/>
  <c r="E1954" i="9"/>
  <c r="D1954" i="9"/>
  <c r="C1954" i="9"/>
  <c r="J1953" i="9"/>
  <c r="W1952" i="9"/>
  <c r="J1952" i="9"/>
  <c r="U1951" i="9"/>
  <c r="J1951" i="9"/>
  <c r="J1950" i="9"/>
  <c r="J1949" i="9"/>
  <c r="X1948" i="9"/>
  <c r="W1948" i="9"/>
  <c r="V1948" i="9"/>
  <c r="V1954" i="9" s="1"/>
  <c r="U1948" i="9"/>
  <c r="T1948" i="9"/>
  <c r="Y1948" i="9" s="1"/>
  <c r="J1948" i="9"/>
  <c r="X1947" i="9"/>
  <c r="W1947" i="9"/>
  <c r="W1949" i="9" s="1"/>
  <c r="V1947" i="9"/>
  <c r="U1947" i="9"/>
  <c r="T1947" i="9"/>
  <c r="Y1947" i="9" s="1"/>
  <c r="J1947" i="9"/>
  <c r="X1946" i="9"/>
  <c r="X1949" i="9" s="1"/>
  <c r="W1946" i="9"/>
  <c r="V1946" i="9"/>
  <c r="U1946" i="9"/>
  <c r="T1946" i="9"/>
  <c r="J1946" i="9"/>
  <c r="Y1945" i="9"/>
  <c r="J1945" i="9"/>
  <c r="J1944" i="9"/>
  <c r="J1943" i="9"/>
  <c r="X1942" i="9"/>
  <c r="X1954" i="9" s="1"/>
  <c r="W1942" i="9"/>
  <c r="W1954" i="9" s="1"/>
  <c r="V1942" i="9"/>
  <c r="U1942" i="9"/>
  <c r="T1942" i="9"/>
  <c r="J1942" i="9"/>
  <c r="X1941" i="9"/>
  <c r="W1941" i="9"/>
  <c r="W1953" i="9" s="1"/>
  <c r="V1941" i="9"/>
  <c r="U1941" i="9"/>
  <c r="T1941" i="9"/>
  <c r="J1941" i="9"/>
  <c r="X1940" i="9"/>
  <c r="X1952" i="9" s="1"/>
  <c r="W1940" i="9"/>
  <c r="V1940" i="9"/>
  <c r="V1952" i="9" s="1"/>
  <c r="U1940" i="9"/>
  <c r="U1952" i="9" s="1"/>
  <c r="T1940" i="9"/>
  <c r="T1952" i="9" s="1"/>
  <c r="J1940" i="9"/>
  <c r="X1939" i="9"/>
  <c r="W1939" i="9"/>
  <c r="W1943" i="9" s="1"/>
  <c r="V1939" i="9"/>
  <c r="V1951" i="9" s="1"/>
  <c r="U1939" i="9"/>
  <c r="T1939" i="9"/>
  <c r="J1939" i="9"/>
  <c r="J1938" i="9"/>
  <c r="I1924" i="9"/>
  <c r="H1924" i="9"/>
  <c r="G1924" i="9"/>
  <c r="F1924" i="9"/>
  <c r="E1924" i="9"/>
  <c r="D1924" i="9"/>
  <c r="J1923" i="9"/>
  <c r="J1922" i="9"/>
  <c r="W1921" i="9"/>
  <c r="J1921" i="9"/>
  <c r="J1920" i="9"/>
  <c r="J1919" i="9"/>
  <c r="X1918" i="9"/>
  <c r="X1924" i="9" s="1"/>
  <c r="W1918" i="9"/>
  <c r="V1918" i="9"/>
  <c r="U1918" i="9"/>
  <c r="T1918" i="9"/>
  <c r="Y1918" i="9" s="1"/>
  <c r="J1918" i="9"/>
  <c r="X1917" i="9"/>
  <c r="W1917" i="9"/>
  <c r="V1917" i="9"/>
  <c r="U1917" i="9"/>
  <c r="T1917" i="9"/>
  <c r="J1917" i="9"/>
  <c r="X1916" i="9"/>
  <c r="W1916" i="9"/>
  <c r="W1919" i="9" s="1"/>
  <c r="V1916" i="9"/>
  <c r="V1919" i="9" s="1"/>
  <c r="U1916" i="9"/>
  <c r="T1916" i="9"/>
  <c r="J1916" i="9"/>
  <c r="Y1915" i="9"/>
  <c r="J1915" i="9"/>
  <c r="J1914" i="9"/>
  <c r="J1913" i="9"/>
  <c r="Y1912" i="9"/>
  <c r="X1912" i="9"/>
  <c r="W1912" i="9"/>
  <c r="W1924" i="9" s="1"/>
  <c r="V1912" i="9"/>
  <c r="U1912" i="9"/>
  <c r="U1924" i="9" s="1"/>
  <c r="T1912" i="9"/>
  <c r="T1924" i="9" s="1"/>
  <c r="J1912" i="9"/>
  <c r="X1911" i="9"/>
  <c r="W1911" i="9"/>
  <c r="W1923" i="9" s="1"/>
  <c r="V1911" i="9"/>
  <c r="U1911" i="9"/>
  <c r="U1923" i="9" s="1"/>
  <c r="T1911" i="9"/>
  <c r="J1911" i="9"/>
  <c r="X1910" i="9"/>
  <c r="W1910" i="9"/>
  <c r="V1910" i="9"/>
  <c r="U1910" i="9"/>
  <c r="U1922" i="9" s="1"/>
  <c r="T1910" i="9"/>
  <c r="J1910" i="9"/>
  <c r="X1909" i="9"/>
  <c r="X1921" i="9" s="1"/>
  <c r="W1909" i="9"/>
  <c r="V1909" i="9"/>
  <c r="V1921" i="9" s="1"/>
  <c r="U1909" i="9"/>
  <c r="U1921" i="9" s="1"/>
  <c r="T1909" i="9"/>
  <c r="T1921" i="9" s="1"/>
  <c r="J1909" i="9"/>
  <c r="J1908" i="9"/>
  <c r="X1903" i="9"/>
  <c r="W1903" i="9"/>
  <c r="V1903" i="9"/>
  <c r="U1903" i="9"/>
  <c r="T1903" i="9"/>
  <c r="Y1902" i="9"/>
  <c r="Y1901" i="9"/>
  <c r="Y1900" i="9"/>
  <c r="Y1899" i="9"/>
  <c r="Y1898" i="9"/>
  <c r="Y1897" i="9"/>
  <c r="Y1896" i="9"/>
  <c r="Y1895" i="9"/>
  <c r="X1892" i="9"/>
  <c r="W1892" i="9"/>
  <c r="V1892" i="9"/>
  <c r="U1892" i="9"/>
  <c r="T1892" i="9"/>
  <c r="Y1891" i="9"/>
  <c r="Y1890" i="9"/>
  <c r="I1890" i="9"/>
  <c r="H1890" i="9"/>
  <c r="G1890" i="9"/>
  <c r="F1890" i="9"/>
  <c r="E1890" i="9"/>
  <c r="D1890" i="9"/>
  <c r="C1890" i="9"/>
  <c r="Y1889" i="9"/>
  <c r="J1889" i="9"/>
  <c r="Y1888" i="9"/>
  <c r="J1888" i="9"/>
  <c r="Y1887" i="9"/>
  <c r="J1887" i="9"/>
  <c r="Y1886" i="9"/>
  <c r="J1886" i="9"/>
  <c r="Y1885" i="9"/>
  <c r="J1885" i="9"/>
  <c r="Y1884" i="9"/>
  <c r="L1884" i="9"/>
  <c r="L1890" i="9" s="1"/>
  <c r="J1884" i="9"/>
  <c r="J1883" i="9"/>
  <c r="J1882" i="9"/>
  <c r="X1881" i="9"/>
  <c r="W1881" i="9"/>
  <c r="V1881" i="9"/>
  <c r="U1881" i="9"/>
  <c r="Y1881" i="9" s="1"/>
  <c r="T1881" i="9"/>
  <c r="J1881" i="9"/>
  <c r="Y1880" i="9"/>
  <c r="J1880" i="9"/>
  <c r="Y1879" i="9"/>
  <c r="J1879" i="9"/>
  <c r="Y1878" i="9"/>
  <c r="J1878" i="9"/>
  <c r="Y1877" i="9"/>
  <c r="J1877" i="9"/>
  <c r="Y1876" i="9"/>
  <c r="J1876" i="9"/>
  <c r="Y1875" i="9"/>
  <c r="J1875" i="9"/>
  <c r="Y1874" i="9"/>
  <c r="J1874" i="9"/>
  <c r="Y1873" i="9"/>
  <c r="J1873" i="9"/>
  <c r="J1872" i="9"/>
  <c r="X1867" i="9"/>
  <c r="W1867" i="9"/>
  <c r="V1867" i="9"/>
  <c r="U1867" i="9"/>
  <c r="T1867" i="9"/>
  <c r="Y1866" i="9"/>
  <c r="Y1865" i="9"/>
  <c r="Y1864" i="9"/>
  <c r="Y1863" i="9"/>
  <c r="Y1862" i="9"/>
  <c r="Y1861" i="9"/>
  <c r="Y1860" i="9"/>
  <c r="Y1859" i="9"/>
  <c r="L1859" i="9"/>
  <c r="I1859" i="9"/>
  <c r="H1859" i="9"/>
  <c r="G1859" i="9"/>
  <c r="F1859" i="9"/>
  <c r="E1859" i="9"/>
  <c r="D1859" i="9"/>
  <c r="C1859" i="9"/>
  <c r="J1858" i="9"/>
  <c r="J1857" i="9"/>
  <c r="X1856" i="9"/>
  <c r="W1856" i="9"/>
  <c r="V1856" i="9"/>
  <c r="U1856" i="9"/>
  <c r="T1856" i="9"/>
  <c r="Y1856" i="9" s="1"/>
  <c r="J1856" i="9"/>
  <c r="Y1855" i="9"/>
  <c r="J1855" i="9"/>
  <c r="Y1854" i="9"/>
  <c r="J1854" i="9"/>
  <c r="Y1853" i="9"/>
  <c r="J1853" i="9"/>
  <c r="Y1852" i="9"/>
  <c r="J1852" i="9"/>
  <c r="Y1851" i="9"/>
  <c r="J1851" i="9"/>
  <c r="Y1850" i="9"/>
  <c r="J1850" i="9"/>
  <c r="Y1849" i="9"/>
  <c r="J1849" i="9"/>
  <c r="Y1848" i="9"/>
  <c r="J1848" i="9"/>
  <c r="J1847" i="9"/>
  <c r="J1846" i="9"/>
  <c r="X1845" i="9"/>
  <c r="W1845" i="9"/>
  <c r="V1845" i="9"/>
  <c r="U1845" i="9"/>
  <c r="T1845" i="9"/>
  <c r="J1845" i="9"/>
  <c r="Y1844" i="9"/>
  <c r="J1844" i="9"/>
  <c r="Y1843" i="9"/>
  <c r="J1843" i="9"/>
  <c r="Y1842" i="9"/>
  <c r="J1842" i="9"/>
  <c r="Y1841" i="9"/>
  <c r="J1841" i="9"/>
  <c r="Y1840" i="9"/>
  <c r="J1840" i="9"/>
  <c r="Y1839" i="9"/>
  <c r="J1839" i="9"/>
  <c r="Y1838" i="9"/>
  <c r="J1838" i="9"/>
  <c r="Y1837" i="9"/>
  <c r="J1837" i="9"/>
  <c r="J1836" i="9"/>
  <c r="X1829" i="9"/>
  <c r="W1829" i="9"/>
  <c r="V1829" i="9"/>
  <c r="U1829" i="9"/>
  <c r="T1829" i="9"/>
  <c r="Y1828" i="9"/>
  <c r="Y1827" i="9"/>
  <c r="Y1826" i="9"/>
  <c r="Y1825" i="9"/>
  <c r="Y1824" i="9"/>
  <c r="Y1823" i="9"/>
  <c r="Y1822" i="9"/>
  <c r="Y1821" i="9"/>
  <c r="I1820" i="9"/>
  <c r="H1820" i="9"/>
  <c r="G1820" i="9"/>
  <c r="F1820" i="9"/>
  <c r="E1820" i="9"/>
  <c r="D1820" i="9"/>
  <c r="C1820" i="9"/>
  <c r="J1819" i="9"/>
  <c r="X1818" i="9"/>
  <c r="W1818" i="9"/>
  <c r="V1818" i="9"/>
  <c r="U1818" i="9"/>
  <c r="T1818" i="9"/>
  <c r="J1818" i="9"/>
  <c r="Y1817" i="9"/>
  <c r="J1817" i="9"/>
  <c r="Y1816" i="9"/>
  <c r="J1816" i="9"/>
  <c r="L1819" i="9" s="1"/>
  <c r="Y1815" i="9"/>
  <c r="J1815" i="9"/>
  <c r="Y1814" i="9"/>
  <c r="J1814" i="9"/>
  <c r="Y1813" i="9"/>
  <c r="J1813" i="9"/>
  <c r="Y1812" i="9"/>
  <c r="J1812" i="9"/>
  <c r="Y1811" i="9"/>
  <c r="J1811" i="9"/>
  <c r="Y1810" i="9"/>
  <c r="J1810" i="9"/>
  <c r="J1809" i="9"/>
  <c r="J1808" i="9"/>
  <c r="X1807" i="9"/>
  <c r="Y1807" i="9" s="1"/>
  <c r="W1807" i="9"/>
  <c r="V1807" i="9"/>
  <c r="U1807" i="9"/>
  <c r="T1807" i="9"/>
  <c r="J1807" i="9"/>
  <c r="Y1806" i="9"/>
  <c r="J1806" i="9"/>
  <c r="Y1805" i="9"/>
  <c r="J1805" i="9"/>
  <c r="Y1804" i="9"/>
  <c r="J1804" i="9"/>
  <c r="Y1803" i="9"/>
  <c r="J1803" i="9"/>
  <c r="Y1802" i="9"/>
  <c r="J1802" i="9"/>
  <c r="Y1801" i="9"/>
  <c r="J1801" i="9"/>
  <c r="Y1800" i="9"/>
  <c r="J1800" i="9"/>
  <c r="Y1799" i="9"/>
  <c r="J1799" i="9"/>
  <c r="J1798" i="9"/>
  <c r="Y1792" i="9"/>
  <c r="X1792" i="9"/>
  <c r="W1792" i="9"/>
  <c r="V1792" i="9"/>
  <c r="U1792" i="9"/>
  <c r="T1792" i="9"/>
  <c r="X1791" i="9"/>
  <c r="W1791" i="9"/>
  <c r="V1791" i="9"/>
  <c r="U1791" i="9"/>
  <c r="Y1791" i="9" s="1"/>
  <c r="T1791" i="9"/>
  <c r="X1790" i="9"/>
  <c r="W1790" i="9"/>
  <c r="V1790" i="9"/>
  <c r="U1790" i="9"/>
  <c r="T1790" i="9"/>
  <c r="T1793" i="9" s="1"/>
  <c r="Y1789" i="9"/>
  <c r="Y1788" i="9"/>
  <c r="Y1787" i="9"/>
  <c r="Y1786" i="9"/>
  <c r="Y1785" i="9"/>
  <c r="L1783" i="9"/>
  <c r="I1783" i="9"/>
  <c r="H1783" i="9"/>
  <c r="G1783" i="9"/>
  <c r="F1783" i="9"/>
  <c r="E1783" i="9"/>
  <c r="D1783" i="9"/>
  <c r="C1783" i="9"/>
  <c r="X1782" i="9"/>
  <c r="W1782" i="9"/>
  <c r="V1782" i="9"/>
  <c r="U1782" i="9"/>
  <c r="Y1782" i="9" s="1"/>
  <c r="T1782" i="9"/>
  <c r="J1782" i="9"/>
  <c r="Y1781" i="9"/>
  <c r="J1781" i="9"/>
  <c r="Y1780" i="9"/>
  <c r="J1780" i="9"/>
  <c r="Y1779" i="9"/>
  <c r="J1779" i="9"/>
  <c r="Y1778" i="9"/>
  <c r="J1778" i="9"/>
  <c r="Y1777" i="9"/>
  <c r="J1777" i="9"/>
  <c r="Y1776" i="9"/>
  <c r="J1776" i="9"/>
  <c r="Y1775" i="9"/>
  <c r="J1775" i="9"/>
  <c r="Y1774" i="9"/>
  <c r="J1774" i="9"/>
  <c r="J1773" i="9"/>
  <c r="J1772" i="9"/>
  <c r="X1771" i="9"/>
  <c r="W1771" i="9"/>
  <c r="V1771" i="9"/>
  <c r="U1771" i="9"/>
  <c r="T1771" i="9"/>
  <c r="J1771" i="9"/>
  <c r="Y1770" i="9"/>
  <c r="J1770" i="9"/>
  <c r="Y1769" i="9"/>
  <c r="J1769" i="9"/>
  <c r="Y1768" i="9"/>
  <c r="J1768" i="9"/>
  <c r="Y1767" i="9"/>
  <c r="J1767" i="9"/>
  <c r="Y1766" i="9"/>
  <c r="J1766" i="9"/>
  <c r="Y1765" i="9"/>
  <c r="J1765" i="9"/>
  <c r="Y1764" i="9"/>
  <c r="J1764" i="9"/>
  <c r="Y1763" i="9"/>
  <c r="J1763" i="9"/>
  <c r="J1762" i="9"/>
  <c r="X1758" i="9"/>
  <c r="W1758" i="9"/>
  <c r="V1758" i="9"/>
  <c r="U1758" i="9"/>
  <c r="T1758" i="9"/>
  <c r="Y1758" i="9" s="1"/>
  <c r="Y1757" i="9"/>
  <c r="Y1756" i="9"/>
  <c r="Y1755" i="9"/>
  <c r="Y1754" i="9"/>
  <c r="Y1753" i="9"/>
  <c r="Y1752" i="9"/>
  <c r="Y1751" i="9"/>
  <c r="Y1750" i="9"/>
  <c r="X1747" i="9"/>
  <c r="W1747" i="9"/>
  <c r="V1747" i="9"/>
  <c r="U1747" i="9"/>
  <c r="T1747" i="9"/>
  <c r="Y1746" i="9"/>
  <c r="Y1745" i="9"/>
  <c r="Y1744" i="9"/>
  <c r="Y1743" i="9"/>
  <c r="Y1742" i="9"/>
  <c r="I1742" i="9"/>
  <c r="H1742" i="9"/>
  <c r="G1742" i="9"/>
  <c r="F1742" i="9"/>
  <c r="E1742" i="9"/>
  <c r="D1742" i="9"/>
  <c r="C1742" i="9"/>
  <c r="Y1741" i="9"/>
  <c r="J1741" i="9"/>
  <c r="Y1740" i="9"/>
  <c r="J1740" i="9"/>
  <c r="Y1739" i="9"/>
  <c r="J1739" i="9"/>
  <c r="J1738" i="9"/>
  <c r="J1737" i="9"/>
  <c r="X1736" i="9"/>
  <c r="W1736" i="9"/>
  <c r="V1736" i="9"/>
  <c r="U1736" i="9"/>
  <c r="T1736" i="9"/>
  <c r="Y1736" i="9" s="1"/>
  <c r="J1736" i="9"/>
  <c r="Y1735" i="9"/>
  <c r="J1735" i="9"/>
  <c r="Y1734" i="9"/>
  <c r="J1734" i="9"/>
  <c r="Y1733" i="9"/>
  <c r="J1733" i="9"/>
  <c r="Y1732" i="9"/>
  <c r="J1732" i="9"/>
  <c r="L1736" i="9" s="1"/>
  <c r="Y1731" i="9"/>
  <c r="J1731" i="9"/>
  <c r="Y1730" i="9"/>
  <c r="J1730" i="9"/>
  <c r="Y1729" i="9"/>
  <c r="J1729" i="9"/>
  <c r="L1731" i="9" s="1"/>
  <c r="Y1728" i="9"/>
  <c r="J1728" i="9"/>
  <c r="J1727" i="9"/>
  <c r="X1721" i="9"/>
  <c r="W1721" i="9"/>
  <c r="V1721" i="9"/>
  <c r="U1721" i="9"/>
  <c r="T1721" i="9"/>
  <c r="Y1720" i="9"/>
  <c r="Y1719" i="9"/>
  <c r="Y1718" i="9"/>
  <c r="Y1717" i="9"/>
  <c r="Y1716" i="9"/>
  <c r="Y1715" i="9"/>
  <c r="Y1714" i="9"/>
  <c r="Y1713" i="9"/>
  <c r="X1710" i="9"/>
  <c r="W1710" i="9"/>
  <c r="V1710" i="9"/>
  <c r="U1710" i="9"/>
  <c r="T1710" i="9"/>
  <c r="Y1709" i="9"/>
  <c r="Y1708" i="9"/>
  <c r="Y1707" i="9"/>
  <c r="Y1706" i="9"/>
  <c r="I1706" i="9"/>
  <c r="H1706" i="9"/>
  <c r="G1706" i="9"/>
  <c r="F1706" i="9"/>
  <c r="E1706" i="9"/>
  <c r="D1706" i="9"/>
  <c r="C1706" i="9"/>
  <c r="Y1705" i="9"/>
  <c r="J1705" i="9"/>
  <c r="Y1704" i="9"/>
  <c r="J1704" i="9"/>
  <c r="Y1703" i="9"/>
  <c r="J1703" i="9"/>
  <c r="Y1702" i="9"/>
  <c r="J1702" i="9"/>
  <c r="J1701" i="9"/>
  <c r="J1700" i="9"/>
  <c r="X1699" i="9"/>
  <c r="W1699" i="9"/>
  <c r="V1699" i="9"/>
  <c r="U1699" i="9"/>
  <c r="T1699" i="9"/>
  <c r="J1699" i="9"/>
  <c r="Y1698" i="9"/>
  <c r="J1698" i="9"/>
  <c r="Y1697" i="9"/>
  <c r="J1697" i="9"/>
  <c r="Y1696" i="9"/>
  <c r="J1696" i="9"/>
  <c r="Y1695" i="9"/>
  <c r="J1695" i="9"/>
  <c r="Y1694" i="9"/>
  <c r="J1694" i="9"/>
  <c r="L1696" i="9" s="1"/>
  <c r="Y1693" i="9"/>
  <c r="J1693" i="9"/>
  <c r="Y1692" i="9"/>
  <c r="J1692" i="9"/>
  <c r="Y1691" i="9"/>
  <c r="J1691" i="9"/>
  <c r="J1690" i="9"/>
  <c r="X1687" i="9"/>
  <c r="W1687" i="9"/>
  <c r="V1687" i="9"/>
  <c r="U1687" i="9"/>
  <c r="T1687" i="9"/>
  <c r="Y1686" i="9"/>
  <c r="Y1685" i="9"/>
  <c r="Y1684" i="9"/>
  <c r="Y1683" i="9"/>
  <c r="Y1682" i="9"/>
  <c r="Y1681" i="9"/>
  <c r="Y1680" i="9"/>
  <c r="Y1679" i="9"/>
  <c r="I1677" i="9"/>
  <c r="H1677" i="9"/>
  <c r="G1677" i="9"/>
  <c r="F1677" i="9"/>
  <c r="E1677" i="9"/>
  <c r="D1677" i="9"/>
  <c r="C1677" i="9"/>
  <c r="X1676" i="9"/>
  <c r="W1676" i="9"/>
  <c r="V1676" i="9"/>
  <c r="U1676" i="9"/>
  <c r="T1676" i="9"/>
  <c r="Y1676" i="9" s="1"/>
  <c r="J1676" i="9"/>
  <c r="Y1675" i="9"/>
  <c r="J1675" i="9"/>
  <c r="Y1674" i="9"/>
  <c r="J1674" i="9"/>
  <c r="Y1673" i="9"/>
  <c r="J1673" i="9"/>
  <c r="Y1672" i="9"/>
  <c r="J1672" i="9"/>
  <c r="L1676" i="9" s="1"/>
  <c r="Y1671" i="9"/>
  <c r="J1671" i="9"/>
  <c r="Y1670" i="9"/>
  <c r="J1670" i="9"/>
  <c r="Y1669" i="9"/>
  <c r="J1669" i="9"/>
  <c r="Y1668" i="9"/>
  <c r="J1668" i="9"/>
  <c r="L1671" i="9" s="1"/>
  <c r="J1667" i="9"/>
  <c r="J1666" i="9"/>
  <c r="X1665" i="9"/>
  <c r="W1665" i="9"/>
  <c r="V1665" i="9"/>
  <c r="U1665" i="9"/>
  <c r="T1665" i="9"/>
  <c r="Y1665" i="9" s="1"/>
  <c r="J1665" i="9"/>
  <c r="Y1664" i="9"/>
  <c r="J1664" i="9"/>
  <c r="Y1663" i="9"/>
  <c r="J1663" i="9"/>
  <c r="Y1662" i="9"/>
  <c r="J1662" i="9"/>
  <c r="Y1661" i="9"/>
  <c r="J1661" i="9"/>
  <c r="L1664" i="9" s="1"/>
  <c r="Y1660" i="9"/>
  <c r="J1660" i="9"/>
  <c r="Y1659" i="9"/>
  <c r="J1659" i="9"/>
  <c r="L1660" i="9" s="1"/>
  <c r="Y1658" i="9"/>
  <c r="J1658" i="9"/>
  <c r="Y1657" i="9"/>
  <c r="J1657" i="9"/>
  <c r="J1656" i="9"/>
  <c r="X1654" i="9"/>
  <c r="W1654" i="9"/>
  <c r="V1654" i="9"/>
  <c r="U1654" i="9"/>
  <c r="T1654" i="9"/>
  <c r="Y1652" i="9"/>
  <c r="Y1651" i="9"/>
  <c r="Y1650" i="9"/>
  <c r="Y1649" i="9"/>
  <c r="Y1648" i="9"/>
  <c r="Y1647" i="9"/>
  <c r="Y1646" i="9"/>
  <c r="Y1645" i="9"/>
  <c r="X1642" i="9"/>
  <c r="W1642" i="9"/>
  <c r="V1642" i="9"/>
  <c r="U1642" i="9"/>
  <c r="T1642" i="9"/>
  <c r="Y1641" i="9"/>
  <c r="Y1640" i="9"/>
  <c r="Y1639" i="9"/>
  <c r="Y1642" i="9" s="1"/>
  <c r="Y1638" i="9"/>
  <c r="Y1637" i="9"/>
  <c r="J1637" i="9"/>
  <c r="I1637" i="9"/>
  <c r="H1637" i="9"/>
  <c r="G1637" i="9"/>
  <c r="F1637" i="9"/>
  <c r="E1637" i="9"/>
  <c r="K1637" i="9" s="1"/>
  <c r="D1637" i="9"/>
  <c r="C1637" i="9"/>
  <c r="Y1636" i="9"/>
  <c r="K1636" i="9"/>
  <c r="Y1635" i="9"/>
  <c r="K1635" i="9"/>
  <c r="Y1634" i="9"/>
  <c r="K1634" i="9"/>
  <c r="Y1633" i="9"/>
  <c r="K1633" i="9"/>
  <c r="K1632" i="9"/>
  <c r="K1631" i="9"/>
  <c r="K1630" i="9"/>
  <c r="X1629" i="9"/>
  <c r="W1629" i="9"/>
  <c r="V1629" i="9"/>
  <c r="U1629" i="9"/>
  <c r="T1629" i="9"/>
  <c r="K1629" i="9"/>
  <c r="K1628" i="9"/>
  <c r="Y1627" i="9"/>
  <c r="K1627" i="9"/>
  <c r="M1628" i="9" s="1"/>
  <c r="Y1626" i="9"/>
  <c r="K1626" i="9"/>
  <c r="Y1625" i="9"/>
  <c r="K1625" i="9"/>
  <c r="Y1624" i="9"/>
  <c r="K1624" i="9"/>
  <c r="Y1623" i="9"/>
  <c r="K1623" i="9"/>
  <c r="Y1622" i="9"/>
  <c r="K1622" i="9"/>
  <c r="Y1621" i="9"/>
  <c r="K1621" i="9"/>
  <c r="Y1620" i="9"/>
  <c r="K1620" i="9"/>
  <c r="K1619" i="9"/>
  <c r="X1612" i="9"/>
  <c r="W1612" i="9"/>
  <c r="V1612" i="9"/>
  <c r="U1612" i="9"/>
  <c r="T1612" i="9"/>
  <c r="Y1611" i="9"/>
  <c r="Y1610" i="9"/>
  <c r="Y1609" i="9"/>
  <c r="Y1608" i="9"/>
  <c r="Y1607" i="9"/>
  <c r="Y1606" i="9"/>
  <c r="Y1605" i="9"/>
  <c r="Y1604" i="9"/>
  <c r="Y1603" i="9"/>
  <c r="X1600" i="9"/>
  <c r="W1600" i="9"/>
  <c r="V1600" i="9"/>
  <c r="U1600" i="9"/>
  <c r="T1600" i="9"/>
  <c r="Y1599" i="9"/>
  <c r="Y1598" i="9"/>
  <c r="Y1597" i="9"/>
  <c r="Y1596" i="9"/>
  <c r="Y1595" i="9"/>
  <c r="J1595" i="9"/>
  <c r="I1595" i="9"/>
  <c r="H1595" i="9"/>
  <c r="G1595" i="9"/>
  <c r="F1595" i="9"/>
  <c r="E1595" i="9"/>
  <c r="D1595" i="9"/>
  <c r="C1595" i="9"/>
  <c r="Y1594" i="9"/>
  <c r="K1594" i="9"/>
  <c r="Y1593" i="9"/>
  <c r="K1593" i="9"/>
  <c r="Y1592" i="9"/>
  <c r="K1592" i="9"/>
  <c r="Y1591" i="9"/>
  <c r="K1591" i="9"/>
  <c r="K1590" i="9"/>
  <c r="K1589" i="9"/>
  <c r="K1588" i="9"/>
  <c r="X1587" i="9"/>
  <c r="W1587" i="9"/>
  <c r="V1587" i="9"/>
  <c r="U1587" i="9"/>
  <c r="T1587" i="9"/>
  <c r="K1587" i="9"/>
  <c r="M1591" i="9" s="1"/>
  <c r="Y1586" i="9"/>
  <c r="K1586" i="9"/>
  <c r="Y1585" i="9"/>
  <c r="K1585" i="9"/>
  <c r="Y1584" i="9"/>
  <c r="K1584" i="9"/>
  <c r="Y1583" i="9"/>
  <c r="K1583" i="9"/>
  <c r="Y1582" i="9"/>
  <c r="K1582" i="9"/>
  <c r="Y1581" i="9"/>
  <c r="K1581" i="9"/>
  <c r="Y1580" i="9"/>
  <c r="K1580" i="9"/>
  <c r="Y1579" i="9"/>
  <c r="K1579" i="9"/>
  <c r="Y1578" i="9"/>
  <c r="K1578" i="9"/>
  <c r="K1577" i="9"/>
  <c r="X1572" i="9"/>
  <c r="W1572" i="9"/>
  <c r="V1572" i="9"/>
  <c r="U1572" i="9"/>
  <c r="Y1572" i="9" s="1"/>
  <c r="T1572" i="9"/>
  <c r="Y1571" i="9"/>
  <c r="Y1570" i="9"/>
  <c r="Y1569" i="9"/>
  <c r="Y1568" i="9"/>
  <c r="Y1567" i="9"/>
  <c r="Y1566" i="9"/>
  <c r="Y1565" i="9"/>
  <c r="Y1564" i="9"/>
  <c r="Y1563" i="9"/>
  <c r="X1560" i="9"/>
  <c r="W1560" i="9"/>
  <c r="V1560" i="9"/>
  <c r="U1560" i="9"/>
  <c r="T1560" i="9"/>
  <c r="Y1560" i="9" s="1"/>
  <c r="Y1559" i="9"/>
  <c r="Y1558" i="9"/>
  <c r="Y1557" i="9"/>
  <c r="Y1556" i="9"/>
  <c r="Y1555" i="9"/>
  <c r="Y1554" i="9"/>
  <c r="Y1553" i="9"/>
  <c r="M1553" i="9"/>
  <c r="J1553" i="9"/>
  <c r="I1553" i="9"/>
  <c r="H1553" i="9"/>
  <c r="G1553" i="9"/>
  <c r="F1553" i="9"/>
  <c r="E1553" i="9"/>
  <c r="D1553" i="9"/>
  <c r="C1553" i="9"/>
  <c r="Y1552" i="9"/>
  <c r="K1552" i="9"/>
  <c r="Y1551" i="9"/>
  <c r="K1551" i="9"/>
  <c r="K1550" i="9"/>
  <c r="K1549" i="9"/>
  <c r="K1548" i="9"/>
  <c r="X1547" i="9"/>
  <c r="W1547" i="9"/>
  <c r="V1547" i="9"/>
  <c r="U1547" i="9"/>
  <c r="T1547" i="9"/>
  <c r="K1547" i="9"/>
  <c r="Y1546" i="9"/>
  <c r="K1546" i="9"/>
  <c r="Y1545" i="9"/>
  <c r="K1545" i="9"/>
  <c r="Y1544" i="9"/>
  <c r="K1544" i="9"/>
  <c r="Y1543" i="9"/>
  <c r="K1543" i="9"/>
  <c r="Y1542" i="9"/>
  <c r="K1542" i="9"/>
  <c r="Y1541" i="9"/>
  <c r="K1541" i="9"/>
  <c r="Y1540" i="9"/>
  <c r="K1540" i="9"/>
  <c r="Y1539" i="9"/>
  <c r="K1539" i="9"/>
  <c r="Y1538" i="9"/>
  <c r="K1538" i="9"/>
  <c r="K1537" i="9"/>
  <c r="X1532" i="9"/>
  <c r="W1532" i="9"/>
  <c r="V1532" i="9"/>
  <c r="U1532" i="9"/>
  <c r="T1532" i="9"/>
  <c r="Y1532" i="9" s="1"/>
  <c r="Y1531" i="9"/>
  <c r="Y1530" i="9"/>
  <c r="Y1529" i="9"/>
  <c r="Y1528" i="9"/>
  <c r="Y1527" i="9"/>
  <c r="Y1526" i="9"/>
  <c r="Y1525" i="9"/>
  <c r="Y1524" i="9"/>
  <c r="Y1523" i="9"/>
  <c r="J1521" i="9"/>
  <c r="I1521" i="9"/>
  <c r="H1521" i="9"/>
  <c r="G1521" i="9"/>
  <c r="F1521" i="9"/>
  <c r="E1521" i="9"/>
  <c r="D1521" i="9"/>
  <c r="C1521" i="9"/>
  <c r="X1520" i="9"/>
  <c r="W1520" i="9"/>
  <c r="Y1520" i="9" s="1"/>
  <c r="V1520" i="9"/>
  <c r="U1520" i="9"/>
  <c r="T1520" i="9"/>
  <c r="K1520" i="9"/>
  <c r="Y1519" i="9"/>
  <c r="K1519" i="9"/>
  <c r="Y1518" i="9"/>
  <c r="K1518" i="9"/>
  <c r="M1520" i="9" s="1"/>
  <c r="Y1517" i="9"/>
  <c r="K1517" i="9"/>
  <c r="Y1516" i="9"/>
  <c r="K1516" i="9"/>
  <c r="Y1515" i="9"/>
  <c r="K1515" i="9"/>
  <c r="Y1514" i="9"/>
  <c r="K1514" i="9"/>
  <c r="Y1513" i="9"/>
  <c r="K1513" i="9"/>
  <c r="Y1512" i="9"/>
  <c r="K1512" i="9"/>
  <c r="Y1511" i="9"/>
  <c r="K1511" i="9"/>
  <c r="K1510" i="9"/>
  <c r="K1509" i="9"/>
  <c r="K1508" i="9"/>
  <c r="X1507" i="9"/>
  <c r="W1507" i="9"/>
  <c r="V1507" i="9"/>
  <c r="U1507" i="9"/>
  <c r="T1507" i="9"/>
  <c r="Y1507" i="9" s="1"/>
  <c r="K1507" i="9"/>
  <c r="M1510" i="9" s="1"/>
  <c r="Y1506" i="9"/>
  <c r="K1506" i="9"/>
  <c r="Y1505" i="9"/>
  <c r="K1505" i="9"/>
  <c r="Y1504" i="9"/>
  <c r="K1504" i="9"/>
  <c r="Y1503" i="9"/>
  <c r="K1503" i="9"/>
  <c r="Y1502" i="9"/>
  <c r="K1502" i="9"/>
  <c r="Y1501" i="9"/>
  <c r="K1501" i="9"/>
  <c r="Y1500" i="9"/>
  <c r="K1500" i="9"/>
  <c r="Y1499" i="9"/>
  <c r="K1499" i="9"/>
  <c r="Y1498" i="9"/>
  <c r="K1498" i="9"/>
  <c r="K1497" i="9"/>
  <c r="X1492" i="9"/>
  <c r="W1492" i="9"/>
  <c r="V1492" i="9"/>
  <c r="U1492" i="9"/>
  <c r="T1492" i="9"/>
  <c r="Y1492" i="9" s="1"/>
  <c r="Y1491" i="9"/>
  <c r="Y1490" i="9"/>
  <c r="Y1489" i="9"/>
  <c r="Y1488" i="9"/>
  <c r="Y1487" i="9"/>
  <c r="Y1486" i="9"/>
  <c r="Y1485" i="9"/>
  <c r="Y1484" i="9"/>
  <c r="Y1483" i="9"/>
  <c r="M1481" i="9"/>
  <c r="J1481" i="9"/>
  <c r="I1481" i="9"/>
  <c r="H1481" i="9"/>
  <c r="G1481" i="9"/>
  <c r="F1481" i="9"/>
  <c r="E1481" i="9"/>
  <c r="K1481" i="9" s="1"/>
  <c r="D1481" i="9"/>
  <c r="C1481" i="9"/>
  <c r="X1480" i="9"/>
  <c r="W1480" i="9"/>
  <c r="V1480" i="9"/>
  <c r="U1480" i="9"/>
  <c r="T1480" i="9"/>
  <c r="K1480" i="9"/>
  <c r="Y1479" i="9"/>
  <c r="K1479" i="9"/>
  <c r="Y1478" i="9"/>
  <c r="K1478" i="9"/>
  <c r="Y1477" i="9"/>
  <c r="K1477" i="9"/>
  <c r="Y1476" i="9"/>
  <c r="K1476" i="9"/>
  <c r="Y1475" i="9"/>
  <c r="K1475" i="9"/>
  <c r="Y1474" i="9"/>
  <c r="K1474" i="9"/>
  <c r="Y1473" i="9"/>
  <c r="K1473" i="9"/>
  <c r="Y1472" i="9"/>
  <c r="K1472" i="9"/>
  <c r="Y1471" i="9"/>
  <c r="K1471" i="9"/>
  <c r="K1470" i="9"/>
  <c r="K1469" i="9"/>
  <c r="K1468" i="9"/>
  <c r="X1467" i="9"/>
  <c r="W1467" i="9"/>
  <c r="V1467" i="9"/>
  <c r="U1467" i="9"/>
  <c r="T1467" i="9"/>
  <c r="K1467" i="9"/>
  <c r="Y1466" i="9"/>
  <c r="K1466" i="9"/>
  <c r="Y1465" i="9"/>
  <c r="K1465" i="9"/>
  <c r="Y1464" i="9"/>
  <c r="K1464" i="9"/>
  <c r="Y1463" i="9"/>
  <c r="K1463" i="9"/>
  <c r="Y1462" i="9"/>
  <c r="K1462" i="9"/>
  <c r="Y1461" i="9"/>
  <c r="K1461" i="9"/>
  <c r="Y1460" i="9"/>
  <c r="K1460" i="9"/>
  <c r="Y1459" i="9"/>
  <c r="K1459" i="9"/>
  <c r="Y1458" i="9"/>
  <c r="K1458" i="9"/>
  <c r="K1457" i="9"/>
  <c r="Y1452" i="9"/>
  <c r="X1452" i="9"/>
  <c r="W1452" i="9"/>
  <c r="V1452" i="9"/>
  <c r="U1452" i="9"/>
  <c r="T1452" i="9"/>
  <c r="Y1451" i="9"/>
  <c r="Y1450" i="9"/>
  <c r="Y1449" i="9"/>
  <c r="Y1448" i="9"/>
  <c r="Y1447" i="9"/>
  <c r="Y1446" i="9"/>
  <c r="Y1445" i="9"/>
  <c r="Y1444" i="9"/>
  <c r="Y1443" i="9"/>
  <c r="X1440" i="9"/>
  <c r="W1440" i="9"/>
  <c r="V1440" i="9"/>
  <c r="U1440" i="9"/>
  <c r="T1440" i="9"/>
  <c r="Y1439" i="9"/>
  <c r="Y1438" i="9"/>
  <c r="J1438" i="9"/>
  <c r="I1438" i="9"/>
  <c r="H1438" i="9"/>
  <c r="G1438" i="9"/>
  <c r="F1438" i="9"/>
  <c r="E1438" i="9"/>
  <c r="D1438" i="9"/>
  <c r="C1438" i="9"/>
  <c r="Y1437" i="9"/>
  <c r="K1437" i="9"/>
  <c r="Y1436" i="9"/>
  <c r="K1436" i="9"/>
  <c r="Y1435" i="9"/>
  <c r="K1435" i="9"/>
  <c r="Y1434" i="9"/>
  <c r="K1434" i="9"/>
  <c r="Y1433" i="9"/>
  <c r="K1433" i="9"/>
  <c r="Y1432" i="9"/>
  <c r="K1432" i="9"/>
  <c r="Y1431" i="9"/>
  <c r="K1431" i="9"/>
  <c r="K1430" i="9"/>
  <c r="K1429" i="9"/>
  <c r="K1428" i="9"/>
  <c r="X1427" i="9"/>
  <c r="W1427" i="9"/>
  <c r="V1427" i="9"/>
  <c r="U1427" i="9"/>
  <c r="T1427" i="9"/>
  <c r="K1427" i="9"/>
  <c r="Y1426" i="9"/>
  <c r="K1426" i="9"/>
  <c r="Y1425" i="9"/>
  <c r="K1425" i="9"/>
  <c r="Y1424" i="9"/>
  <c r="K1424" i="9"/>
  <c r="Y1423" i="9"/>
  <c r="K1423" i="9"/>
  <c r="Y1422" i="9"/>
  <c r="K1422" i="9"/>
  <c r="Y1421" i="9"/>
  <c r="K1421" i="9"/>
  <c r="Y1420" i="9"/>
  <c r="K1420" i="9"/>
  <c r="Y1419" i="9"/>
  <c r="K1419" i="9"/>
  <c r="Y1418" i="9"/>
  <c r="K1418" i="9"/>
  <c r="K1417" i="9"/>
  <c r="X1408" i="9"/>
  <c r="W1408" i="9"/>
  <c r="V1408" i="9"/>
  <c r="U1408" i="9"/>
  <c r="T1408" i="9"/>
  <c r="Y1407" i="9"/>
  <c r="Y1406" i="9"/>
  <c r="Y1405" i="9"/>
  <c r="Y1404" i="9"/>
  <c r="Y1403" i="9"/>
  <c r="Y1402" i="9"/>
  <c r="Y1401" i="9"/>
  <c r="Y1400" i="9"/>
  <c r="Y1399" i="9"/>
  <c r="X1396" i="9"/>
  <c r="W1396" i="9"/>
  <c r="V1396" i="9"/>
  <c r="U1396" i="9"/>
  <c r="T1396" i="9"/>
  <c r="Y1395" i="9"/>
  <c r="Y1394" i="9"/>
  <c r="Y1393" i="9"/>
  <c r="Y1392" i="9"/>
  <c r="Y1391" i="9"/>
  <c r="Y1390" i="9"/>
  <c r="J1390" i="9"/>
  <c r="I1390" i="9"/>
  <c r="H1390" i="9"/>
  <c r="G1390" i="9"/>
  <c r="F1390" i="9"/>
  <c r="E1390" i="9"/>
  <c r="D1390" i="9"/>
  <c r="C1390" i="9"/>
  <c r="Y1389" i="9"/>
  <c r="K1389" i="9"/>
  <c r="Y1388" i="9"/>
  <c r="K1388" i="9"/>
  <c r="Y1387" i="9"/>
  <c r="K1387" i="9"/>
  <c r="K1386" i="9"/>
  <c r="K1385" i="9"/>
  <c r="M1389" i="9" s="1"/>
  <c r="K1384" i="9"/>
  <c r="X1383" i="9"/>
  <c r="W1383" i="9"/>
  <c r="V1383" i="9"/>
  <c r="U1383" i="9"/>
  <c r="T1383" i="9"/>
  <c r="K1383" i="9"/>
  <c r="Y1382" i="9"/>
  <c r="K1382" i="9"/>
  <c r="Y1381" i="9"/>
  <c r="K1381" i="9"/>
  <c r="Y1380" i="9"/>
  <c r="K1380" i="9"/>
  <c r="Y1379" i="9"/>
  <c r="K1379" i="9"/>
  <c r="Y1378" i="9"/>
  <c r="K1378" i="9"/>
  <c r="M1379" i="9" s="1"/>
  <c r="Y1377" i="9"/>
  <c r="K1377" i="9"/>
  <c r="Y1376" i="9"/>
  <c r="K1376" i="9"/>
  <c r="Y1375" i="9"/>
  <c r="K1375" i="9"/>
  <c r="Y1374" i="9"/>
  <c r="K1374" i="9"/>
  <c r="K1373" i="9"/>
  <c r="X1367" i="9"/>
  <c r="W1367" i="9"/>
  <c r="V1367" i="9"/>
  <c r="U1367" i="9"/>
  <c r="T1367" i="9"/>
  <c r="Y1367" i="9" s="1"/>
  <c r="Y1366" i="9"/>
  <c r="Y1365" i="9"/>
  <c r="Y1364" i="9"/>
  <c r="Y1363" i="9"/>
  <c r="Y1362" i="9"/>
  <c r="Y1361" i="9"/>
  <c r="J1358" i="9"/>
  <c r="I1358" i="9"/>
  <c r="H1358" i="9"/>
  <c r="G1358" i="9"/>
  <c r="F1358" i="9"/>
  <c r="E1358" i="9"/>
  <c r="D1358" i="9"/>
  <c r="C1358" i="9"/>
  <c r="X1357" i="9"/>
  <c r="W1357" i="9"/>
  <c r="V1357" i="9"/>
  <c r="U1357" i="9"/>
  <c r="T1357" i="9"/>
  <c r="K1357" i="9"/>
  <c r="Y1356" i="9"/>
  <c r="K1356" i="9"/>
  <c r="Y1355" i="9"/>
  <c r="K1355" i="9"/>
  <c r="Y1354" i="9"/>
  <c r="K1354" i="9"/>
  <c r="Y1353" i="9"/>
  <c r="K1353" i="9"/>
  <c r="Y1352" i="9"/>
  <c r="K1352" i="9"/>
  <c r="Y1351" i="9"/>
  <c r="K1351" i="9"/>
  <c r="K1350" i="9"/>
  <c r="K1349" i="9"/>
  <c r="K1348" i="9"/>
  <c r="X1347" i="9"/>
  <c r="W1347" i="9"/>
  <c r="V1347" i="9"/>
  <c r="U1347" i="9"/>
  <c r="T1347" i="9"/>
  <c r="Y1347" i="9" s="1"/>
  <c r="K1347" i="9"/>
  <c r="M1350" i="9" s="1"/>
  <c r="Y1346" i="9"/>
  <c r="K1346" i="9"/>
  <c r="Y1345" i="9"/>
  <c r="K1345" i="9"/>
  <c r="Y1344" i="9"/>
  <c r="K1344" i="9"/>
  <c r="Y1343" i="9"/>
  <c r="K1343" i="9"/>
  <c r="Y1342" i="9"/>
  <c r="K1342" i="9"/>
  <c r="Y1341" i="9"/>
  <c r="K1341" i="9"/>
  <c r="K1340" i="9"/>
  <c r="X1331" i="9"/>
  <c r="W1331" i="9"/>
  <c r="V1331" i="9"/>
  <c r="U1331" i="9"/>
  <c r="T1331" i="9"/>
  <c r="Y1330" i="9"/>
  <c r="Y1329" i="9"/>
  <c r="Y1328" i="9"/>
  <c r="Y1327" i="9"/>
  <c r="Y1326" i="9"/>
  <c r="Y1325" i="9"/>
  <c r="X1321" i="9"/>
  <c r="W1321" i="9"/>
  <c r="V1321" i="9"/>
  <c r="U1321" i="9"/>
  <c r="T1321" i="9"/>
  <c r="Y1320" i="9"/>
  <c r="Y1319" i="9"/>
  <c r="Y1318" i="9"/>
  <c r="M1318" i="9"/>
  <c r="J1318" i="9"/>
  <c r="I1318" i="9"/>
  <c r="H1318" i="9"/>
  <c r="G1318" i="9"/>
  <c r="F1318" i="9"/>
  <c r="E1318" i="9"/>
  <c r="K1318" i="9" s="1"/>
  <c r="D1318" i="9"/>
  <c r="C1318" i="9"/>
  <c r="Y1317" i="9"/>
  <c r="K1317" i="9"/>
  <c r="Y1316" i="9"/>
  <c r="K1316" i="9"/>
  <c r="Y1315" i="9"/>
  <c r="K1315" i="9"/>
  <c r="K1314" i="9"/>
  <c r="K1313" i="9"/>
  <c r="K1312" i="9"/>
  <c r="X1311" i="9"/>
  <c r="W1311" i="9"/>
  <c r="V1311" i="9"/>
  <c r="U1311" i="9"/>
  <c r="T1311" i="9"/>
  <c r="Y1311" i="9" s="1"/>
  <c r="K1311" i="9"/>
  <c r="Y1310" i="9"/>
  <c r="K1310" i="9"/>
  <c r="Y1309" i="9"/>
  <c r="K1309" i="9"/>
  <c r="Y1308" i="9"/>
  <c r="K1308" i="9"/>
  <c r="Y1307" i="9"/>
  <c r="K1307" i="9"/>
  <c r="Y1306" i="9"/>
  <c r="K1306" i="9"/>
  <c r="Y1305" i="9"/>
  <c r="K1305" i="9"/>
  <c r="K1304" i="9"/>
  <c r="X1290" i="9"/>
  <c r="W1290" i="9"/>
  <c r="V1290" i="9"/>
  <c r="U1290" i="9"/>
  <c r="T1290" i="9"/>
  <c r="Y1289" i="9"/>
  <c r="Y1288" i="9"/>
  <c r="Y1287" i="9"/>
  <c r="Y1286" i="9"/>
  <c r="Y1285" i="9"/>
  <c r="Y1284" i="9"/>
  <c r="X1280" i="9"/>
  <c r="W1280" i="9"/>
  <c r="V1280" i="9"/>
  <c r="U1280" i="9"/>
  <c r="T1280" i="9"/>
  <c r="Y1279" i="9"/>
  <c r="Y1278" i="9"/>
  <c r="M1278" i="9"/>
  <c r="J1278" i="9"/>
  <c r="I1278" i="9"/>
  <c r="H1278" i="9"/>
  <c r="G1278" i="9"/>
  <c r="F1278" i="9"/>
  <c r="E1278" i="9"/>
  <c r="K1278" i="9" s="1"/>
  <c r="D1278" i="9"/>
  <c r="C1278" i="9"/>
  <c r="Y1277" i="9"/>
  <c r="K1277" i="9"/>
  <c r="Y1276" i="9"/>
  <c r="K1276" i="9"/>
  <c r="Y1275" i="9"/>
  <c r="K1275" i="9"/>
  <c r="Y1274" i="9"/>
  <c r="K1274" i="9"/>
  <c r="K1273" i="9"/>
  <c r="K1272" i="9"/>
  <c r="K1271" i="9"/>
  <c r="X1270" i="9"/>
  <c r="W1270" i="9"/>
  <c r="V1270" i="9"/>
  <c r="U1270" i="9"/>
  <c r="Y1270" i="9" s="1"/>
  <c r="T1270" i="9"/>
  <c r="K1270" i="9"/>
  <c r="Y1269" i="9"/>
  <c r="K1269" i="9"/>
  <c r="Y1268" i="9"/>
  <c r="K1268" i="9"/>
  <c r="Y1267" i="9"/>
  <c r="K1267" i="9"/>
  <c r="Y1266" i="9"/>
  <c r="K1266" i="9"/>
  <c r="Y1265" i="9"/>
  <c r="K1265" i="9"/>
  <c r="Y1264" i="9"/>
  <c r="K1264" i="9"/>
  <c r="K1263" i="9"/>
  <c r="X1252" i="9"/>
  <c r="W1252" i="9"/>
  <c r="V1252" i="9"/>
  <c r="U1252" i="9"/>
  <c r="T1252" i="9"/>
  <c r="Y1251" i="9"/>
  <c r="Y1250" i="9"/>
  <c r="Y1249" i="9"/>
  <c r="Y1248" i="9"/>
  <c r="Y1247" i="9"/>
  <c r="Y1246" i="9"/>
  <c r="X1242" i="9"/>
  <c r="W1242" i="9"/>
  <c r="V1242" i="9"/>
  <c r="U1242" i="9"/>
  <c r="T1242" i="9"/>
  <c r="Y1242" i="9" s="1"/>
  <c r="Y1241" i="9"/>
  <c r="Y1240" i="9"/>
  <c r="J1240" i="9"/>
  <c r="I1240" i="9"/>
  <c r="H1240" i="9"/>
  <c r="G1240" i="9"/>
  <c r="F1240" i="9"/>
  <c r="K1240" i="9" s="1"/>
  <c r="E1240" i="9"/>
  <c r="D1240" i="9"/>
  <c r="C1240" i="9"/>
  <c r="Y1239" i="9"/>
  <c r="K1239" i="9"/>
  <c r="Y1238" i="9"/>
  <c r="K1238" i="9"/>
  <c r="Y1237" i="9"/>
  <c r="K1237" i="9"/>
  <c r="Y1236" i="9"/>
  <c r="K1236" i="9"/>
  <c r="K1235" i="9"/>
  <c r="K1234" i="9"/>
  <c r="K1233" i="9"/>
  <c r="X1232" i="9"/>
  <c r="W1232" i="9"/>
  <c r="V1232" i="9"/>
  <c r="U1232" i="9"/>
  <c r="T1232" i="9"/>
  <c r="K1232" i="9"/>
  <c r="Y1231" i="9"/>
  <c r="K1231" i="9"/>
  <c r="Y1230" i="9"/>
  <c r="K1230" i="9"/>
  <c r="Y1229" i="9"/>
  <c r="K1229" i="9"/>
  <c r="Y1228" i="9"/>
  <c r="K1228" i="9"/>
  <c r="Y1227" i="9"/>
  <c r="K1227" i="9"/>
  <c r="Y1226" i="9"/>
  <c r="K1226" i="9"/>
  <c r="K1225" i="9"/>
  <c r="X1209" i="9"/>
  <c r="W1209" i="9"/>
  <c r="V1209" i="9"/>
  <c r="U1209" i="9"/>
  <c r="T1209" i="9"/>
  <c r="Y1209" i="9" s="1"/>
  <c r="Y1208" i="9"/>
  <c r="Y1207" i="9"/>
  <c r="Y1206" i="9"/>
  <c r="Y1205" i="9"/>
  <c r="Y1204" i="9"/>
  <c r="Y1203" i="9"/>
  <c r="J1203" i="9"/>
  <c r="I1203" i="9"/>
  <c r="H1203" i="9"/>
  <c r="G1203" i="9"/>
  <c r="F1203" i="9"/>
  <c r="E1203" i="9"/>
  <c r="D1203" i="9"/>
  <c r="C1203" i="9"/>
  <c r="K1202" i="9"/>
  <c r="K1201" i="9"/>
  <c r="K1200" i="9"/>
  <c r="X1199" i="9"/>
  <c r="W1199" i="9"/>
  <c r="V1199" i="9"/>
  <c r="U1199" i="9"/>
  <c r="Y1199" i="9" s="1"/>
  <c r="T1199" i="9"/>
  <c r="K1199" i="9"/>
  <c r="Y1198" i="9"/>
  <c r="K1198" i="9"/>
  <c r="M1202" i="9" s="1"/>
  <c r="Y1197" i="9"/>
  <c r="K1197" i="9"/>
  <c r="Y1196" i="9"/>
  <c r="K1196" i="9"/>
  <c r="Y1195" i="9"/>
  <c r="K1195" i="9"/>
  <c r="Y1194" i="9"/>
  <c r="K1194" i="9"/>
  <c r="M1197" i="9" s="1"/>
  <c r="M1203" i="9" s="1"/>
  <c r="Y1193" i="9"/>
  <c r="K1193" i="9"/>
  <c r="K1192" i="9"/>
  <c r="K1191" i="9"/>
  <c r="K1190" i="9"/>
  <c r="X1189" i="9"/>
  <c r="W1189" i="9"/>
  <c r="V1189" i="9"/>
  <c r="U1189" i="9"/>
  <c r="T1189" i="9"/>
  <c r="K1189" i="9"/>
  <c r="Y1188" i="9"/>
  <c r="K1188" i="9"/>
  <c r="Y1187" i="9"/>
  <c r="K1187" i="9"/>
  <c r="Y1186" i="9"/>
  <c r="K1186" i="9"/>
  <c r="Y1185" i="9"/>
  <c r="K1185" i="9"/>
  <c r="Y1184" i="9"/>
  <c r="K1184" i="9"/>
  <c r="Y1183" i="9"/>
  <c r="K1183" i="9"/>
  <c r="K1182" i="9"/>
  <c r="X1164" i="9"/>
  <c r="W1164" i="9"/>
  <c r="V1164" i="9"/>
  <c r="U1164" i="9"/>
  <c r="T1164" i="9"/>
  <c r="Y1163" i="9"/>
  <c r="Y1162" i="9"/>
  <c r="Y1161" i="9"/>
  <c r="Y1160" i="9"/>
  <c r="Y1159" i="9"/>
  <c r="Y1158" i="9"/>
  <c r="J1157" i="9"/>
  <c r="I1157" i="9"/>
  <c r="H1157" i="9"/>
  <c r="G1157" i="9"/>
  <c r="F1157" i="9"/>
  <c r="E1157" i="9"/>
  <c r="D1157" i="9"/>
  <c r="C1157" i="9"/>
  <c r="K1156" i="9"/>
  <c r="K1155" i="9"/>
  <c r="X1154" i="9"/>
  <c r="W1154" i="9"/>
  <c r="V1154" i="9"/>
  <c r="U1154" i="9"/>
  <c r="T1154" i="9"/>
  <c r="K1154" i="9"/>
  <c r="Y1153" i="9"/>
  <c r="K1153" i="9"/>
  <c r="Y1152" i="9"/>
  <c r="K1152" i="9"/>
  <c r="M1156" i="9" s="1"/>
  <c r="Y1151" i="9"/>
  <c r="K1151" i="9"/>
  <c r="Y1150" i="9"/>
  <c r="K1150" i="9"/>
  <c r="Y1149" i="9"/>
  <c r="K1149" i="9"/>
  <c r="Y1148" i="9"/>
  <c r="K1148" i="9"/>
  <c r="K1147" i="9"/>
  <c r="K1146" i="9"/>
  <c r="K1145" i="9"/>
  <c r="X1144" i="9"/>
  <c r="W1144" i="9"/>
  <c r="V1144" i="9"/>
  <c r="U1144" i="9"/>
  <c r="T1144" i="9"/>
  <c r="Y1144" i="9" s="1"/>
  <c r="K1144" i="9"/>
  <c r="Y1143" i="9"/>
  <c r="K1143" i="9"/>
  <c r="Y1142" i="9"/>
  <c r="K1142" i="9"/>
  <c r="Y1141" i="9"/>
  <c r="K1141" i="9"/>
  <c r="Y1140" i="9"/>
  <c r="K1140" i="9"/>
  <c r="Y1139" i="9"/>
  <c r="K1139" i="9"/>
  <c r="Y1138" i="9"/>
  <c r="K1138" i="9"/>
  <c r="K1137" i="9"/>
  <c r="Y1120" i="9"/>
  <c r="X1120" i="9"/>
  <c r="W1120" i="9"/>
  <c r="V1120" i="9"/>
  <c r="U1120" i="9"/>
  <c r="T1120" i="9"/>
  <c r="Z1119" i="9"/>
  <c r="Z1118" i="9"/>
  <c r="Z1117" i="9"/>
  <c r="Z1116" i="9"/>
  <c r="Z1115" i="9"/>
  <c r="Z1114" i="9"/>
  <c r="Z1113" i="9"/>
  <c r="Y1110" i="9"/>
  <c r="X1110" i="9"/>
  <c r="W1110" i="9"/>
  <c r="V1110" i="9"/>
  <c r="U1110" i="9"/>
  <c r="Z1110" i="9" s="1"/>
  <c r="T1110" i="9"/>
  <c r="K1110" i="9"/>
  <c r="J1110" i="9"/>
  <c r="I1110" i="9"/>
  <c r="H1110" i="9"/>
  <c r="G1110" i="9"/>
  <c r="F1110" i="9"/>
  <c r="L1110" i="9" s="1"/>
  <c r="E1110" i="9"/>
  <c r="D1110" i="9"/>
  <c r="C1110" i="9"/>
  <c r="Z1109" i="9"/>
  <c r="L1109" i="9"/>
  <c r="Z1108" i="9"/>
  <c r="L1108" i="9"/>
  <c r="Z1107" i="9"/>
  <c r="L1107" i="9"/>
  <c r="Z1106" i="9"/>
  <c r="L1106" i="9"/>
  <c r="Z1105" i="9"/>
  <c r="L1105" i="9"/>
  <c r="Z1104" i="9"/>
  <c r="L1104" i="9"/>
  <c r="Z1103" i="9"/>
  <c r="L1103" i="9"/>
  <c r="L1102" i="9"/>
  <c r="L1101" i="9"/>
  <c r="Y1100" i="9"/>
  <c r="X1100" i="9"/>
  <c r="W1100" i="9"/>
  <c r="V1100" i="9"/>
  <c r="U1100" i="9"/>
  <c r="Z1100" i="9" s="1"/>
  <c r="T1100" i="9"/>
  <c r="L1100" i="9"/>
  <c r="Z1099" i="9"/>
  <c r="L1099" i="9"/>
  <c r="Z1098" i="9"/>
  <c r="L1098" i="9"/>
  <c r="Z1097" i="9"/>
  <c r="L1097" i="9"/>
  <c r="Z1096" i="9"/>
  <c r="L1096" i="9"/>
  <c r="Z1095" i="9"/>
  <c r="L1095" i="9"/>
  <c r="Z1094" i="9"/>
  <c r="L1094" i="9"/>
  <c r="Z1093" i="9"/>
  <c r="L1093" i="9"/>
  <c r="L1092" i="9"/>
  <c r="Y1074" i="9"/>
  <c r="X1074" i="9"/>
  <c r="W1074" i="9"/>
  <c r="V1074" i="9"/>
  <c r="U1074" i="9"/>
  <c r="T1074" i="9"/>
  <c r="Z1073" i="9"/>
  <c r="Z1072" i="9"/>
  <c r="Z1071" i="9"/>
  <c r="Z1070" i="9"/>
  <c r="Z1069" i="9"/>
  <c r="Z1068" i="9"/>
  <c r="K1068" i="9"/>
  <c r="J1068" i="9"/>
  <c r="L1068" i="9" s="1"/>
  <c r="I1068" i="9"/>
  <c r="H1068" i="9"/>
  <c r="G1068" i="9"/>
  <c r="F1068" i="9"/>
  <c r="E1068" i="9"/>
  <c r="D1068" i="9"/>
  <c r="C1068" i="9"/>
  <c r="Z1067" i="9"/>
  <c r="L1067" i="9"/>
  <c r="L1066" i="9"/>
  <c r="L1065" i="9"/>
  <c r="Y1064" i="9"/>
  <c r="X1064" i="9"/>
  <c r="W1064" i="9"/>
  <c r="V1064" i="9"/>
  <c r="U1064" i="9"/>
  <c r="T1064" i="9"/>
  <c r="L1064" i="9"/>
  <c r="Z1063" i="9"/>
  <c r="L1063" i="9"/>
  <c r="M1067" i="9" s="1"/>
  <c r="Z1062" i="9"/>
  <c r="L1062" i="9"/>
  <c r="Z1061" i="9"/>
  <c r="L1061" i="9"/>
  <c r="Z1060" i="9"/>
  <c r="L1060" i="9"/>
  <c r="Z1059" i="9"/>
  <c r="L1059" i="9"/>
  <c r="Z1058" i="9"/>
  <c r="L1058" i="9"/>
  <c r="Z1057" i="9"/>
  <c r="L1057" i="9"/>
  <c r="L1056" i="9"/>
  <c r="L1055" i="9"/>
  <c r="Y1054" i="9"/>
  <c r="X1054" i="9"/>
  <c r="W1054" i="9"/>
  <c r="V1054" i="9"/>
  <c r="U1054" i="9"/>
  <c r="T1054" i="9"/>
  <c r="Z1054" i="9" s="1"/>
  <c r="L1054" i="9"/>
  <c r="Z1053" i="9"/>
  <c r="L1053" i="9"/>
  <c r="Z1052" i="9"/>
  <c r="L1052" i="9"/>
  <c r="Z1051" i="9"/>
  <c r="L1051" i="9"/>
  <c r="Z1050" i="9"/>
  <c r="L1050" i="9"/>
  <c r="Z1049" i="9"/>
  <c r="L1049" i="9"/>
  <c r="Z1048" i="9"/>
  <c r="L1048" i="9"/>
  <c r="Z1047" i="9"/>
  <c r="L1047" i="9"/>
  <c r="L1046" i="9"/>
  <c r="Y1030" i="9"/>
  <c r="Z1030" i="9" s="1"/>
  <c r="X1030" i="9"/>
  <c r="W1030" i="9"/>
  <c r="V1030" i="9"/>
  <c r="U1030" i="9"/>
  <c r="T1030" i="9"/>
  <c r="Z1029" i="9"/>
  <c r="Z1028" i="9"/>
  <c r="Z1027" i="9"/>
  <c r="Z1026" i="9"/>
  <c r="Z1025" i="9"/>
  <c r="Z1024" i="9"/>
  <c r="Z1023" i="9"/>
  <c r="M1023" i="9"/>
  <c r="K1023" i="9"/>
  <c r="J1023" i="9"/>
  <c r="I1023" i="9"/>
  <c r="H1023" i="9"/>
  <c r="G1023" i="9"/>
  <c r="F1023" i="9"/>
  <c r="E1023" i="9"/>
  <c r="D1023" i="9"/>
  <c r="C1023" i="9"/>
  <c r="L1022" i="9"/>
  <c r="L1021" i="9"/>
  <c r="Y1020" i="9"/>
  <c r="X1020" i="9"/>
  <c r="W1020" i="9"/>
  <c r="V1020" i="9"/>
  <c r="U1020" i="9"/>
  <c r="T1020" i="9"/>
  <c r="L1020" i="9"/>
  <c r="Z1019" i="9"/>
  <c r="L1019" i="9"/>
  <c r="Z1018" i="9"/>
  <c r="L1018" i="9"/>
  <c r="Z1017" i="9"/>
  <c r="L1017" i="9"/>
  <c r="Z1016" i="9"/>
  <c r="L1016" i="9"/>
  <c r="Z1015" i="9"/>
  <c r="L1015" i="9"/>
  <c r="Z1014" i="9"/>
  <c r="L1014" i="9"/>
  <c r="Z1013" i="9"/>
  <c r="L1013" i="9"/>
  <c r="L1012" i="9"/>
  <c r="L1011" i="9"/>
  <c r="Y1010" i="9"/>
  <c r="X1010" i="9"/>
  <c r="W1010" i="9"/>
  <c r="V1010" i="9"/>
  <c r="U1010" i="9"/>
  <c r="T1010" i="9"/>
  <c r="L1010" i="9"/>
  <c r="Z1009" i="9"/>
  <c r="L1009" i="9"/>
  <c r="Z1008" i="9"/>
  <c r="L1008" i="9"/>
  <c r="Z1007" i="9"/>
  <c r="L1007" i="9"/>
  <c r="Z1006" i="9"/>
  <c r="L1006" i="9"/>
  <c r="Z1005" i="9"/>
  <c r="L1005" i="9"/>
  <c r="Z1004" i="9"/>
  <c r="L1004" i="9"/>
  <c r="Z1003" i="9"/>
  <c r="L1003" i="9"/>
  <c r="L1002" i="9"/>
  <c r="Y993" i="9"/>
  <c r="Z993" i="9" s="1"/>
  <c r="X993" i="9"/>
  <c r="W993" i="9"/>
  <c r="V993" i="9"/>
  <c r="U993" i="9"/>
  <c r="T993" i="9"/>
  <c r="Z992" i="9"/>
  <c r="Z991" i="9"/>
  <c r="Z990" i="9"/>
  <c r="Z989" i="9"/>
  <c r="Z988" i="9"/>
  <c r="Z987" i="9"/>
  <c r="Z986" i="9"/>
  <c r="Y983" i="9"/>
  <c r="X983" i="9"/>
  <c r="W983" i="9"/>
  <c r="Z983" i="9" s="1"/>
  <c r="V983" i="9"/>
  <c r="U983" i="9"/>
  <c r="T983" i="9"/>
  <c r="Z982" i="9"/>
  <c r="Z981" i="9"/>
  <c r="Z980" i="9"/>
  <c r="Z979" i="9"/>
  <c r="M979" i="9"/>
  <c r="K979" i="9"/>
  <c r="J979" i="9"/>
  <c r="I979" i="9"/>
  <c r="H979" i="9"/>
  <c r="G979" i="9"/>
  <c r="F979" i="9"/>
  <c r="E979" i="9"/>
  <c r="L979" i="9" s="1"/>
  <c r="D979" i="9"/>
  <c r="C979" i="9"/>
  <c r="Z978" i="9"/>
  <c r="L978" i="9"/>
  <c r="Z977" i="9"/>
  <c r="L977" i="9"/>
  <c r="Z976" i="9"/>
  <c r="L976" i="9"/>
  <c r="L975" i="9"/>
  <c r="L974" i="9"/>
  <c r="Y973" i="9"/>
  <c r="X973" i="9"/>
  <c r="W973" i="9"/>
  <c r="V973" i="9"/>
  <c r="U973" i="9"/>
  <c r="T973" i="9"/>
  <c r="Z973" i="9" s="1"/>
  <c r="L973" i="9"/>
  <c r="Z972" i="9"/>
  <c r="L972" i="9"/>
  <c r="Z971" i="9"/>
  <c r="L971" i="9"/>
  <c r="Z970" i="9"/>
  <c r="L970" i="9"/>
  <c r="Z969" i="9"/>
  <c r="L969" i="9"/>
  <c r="Z968" i="9"/>
  <c r="L968" i="9"/>
  <c r="Z967" i="9"/>
  <c r="L967" i="9"/>
  <c r="Z966" i="9"/>
  <c r="L966" i="9"/>
  <c r="L965" i="9"/>
  <c r="Y952" i="9"/>
  <c r="X952" i="9"/>
  <c r="W952" i="9"/>
  <c r="V952" i="9"/>
  <c r="U952" i="9"/>
  <c r="T952" i="9"/>
  <c r="Z951" i="9"/>
  <c r="Z950" i="9"/>
  <c r="Z949" i="9"/>
  <c r="Z948" i="9"/>
  <c r="Z947" i="9"/>
  <c r="Z946" i="9"/>
  <c r="Z945" i="9"/>
  <c r="Y942" i="9"/>
  <c r="X942" i="9"/>
  <c r="W942" i="9"/>
  <c r="V942" i="9"/>
  <c r="U942" i="9"/>
  <c r="T942" i="9"/>
  <c r="Z941" i="9"/>
  <c r="M941" i="9"/>
  <c r="K941" i="9"/>
  <c r="J941" i="9"/>
  <c r="I941" i="9"/>
  <c r="H941" i="9"/>
  <c r="G941" i="9"/>
  <c r="F941" i="9"/>
  <c r="E941" i="9"/>
  <c r="D941" i="9"/>
  <c r="C941" i="9"/>
  <c r="Z940" i="9"/>
  <c r="L940" i="9"/>
  <c r="Z939" i="9"/>
  <c r="L939" i="9"/>
  <c r="Z938" i="9"/>
  <c r="L938" i="9"/>
  <c r="Z937" i="9"/>
  <c r="L937" i="9"/>
  <c r="Z936" i="9"/>
  <c r="L936" i="9"/>
  <c r="Z935" i="9"/>
  <c r="L935" i="9"/>
  <c r="L934" i="9"/>
  <c r="L933" i="9"/>
  <c r="Y932" i="9"/>
  <c r="X932" i="9"/>
  <c r="W932" i="9"/>
  <c r="V932" i="9"/>
  <c r="U932" i="9"/>
  <c r="T932" i="9"/>
  <c r="L932" i="9"/>
  <c r="Z931" i="9"/>
  <c r="L931" i="9"/>
  <c r="Z930" i="9"/>
  <c r="L930" i="9"/>
  <c r="Z929" i="9"/>
  <c r="L929" i="9"/>
  <c r="Z928" i="9"/>
  <c r="L928" i="9"/>
  <c r="Z927" i="9"/>
  <c r="L927" i="9"/>
  <c r="Z926" i="9"/>
  <c r="L926" i="9"/>
  <c r="Z925" i="9"/>
  <c r="L925" i="9"/>
  <c r="L924" i="9"/>
  <c r="Y915" i="9"/>
  <c r="X915" i="9"/>
  <c r="W915" i="9"/>
  <c r="V915" i="9"/>
  <c r="U915" i="9"/>
  <c r="T915" i="9"/>
  <c r="Z914" i="9"/>
  <c r="Z913" i="9"/>
  <c r="Z912" i="9"/>
  <c r="Z911" i="9"/>
  <c r="Z910" i="9"/>
  <c r="Z909" i="9"/>
  <c r="Z908" i="9"/>
  <c r="Z907" i="9"/>
  <c r="Y903" i="9"/>
  <c r="X903" i="9"/>
  <c r="W903" i="9"/>
  <c r="V903" i="9"/>
  <c r="U903" i="9"/>
  <c r="T903" i="9"/>
  <c r="Z902" i="9"/>
  <c r="M902" i="9"/>
  <c r="K902" i="9"/>
  <c r="J902" i="9"/>
  <c r="I902" i="9"/>
  <c r="H902" i="9"/>
  <c r="G902" i="9"/>
  <c r="F902" i="9"/>
  <c r="E902" i="9"/>
  <c r="D902" i="9"/>
  <c r="C902" i="9"/>
  <c r="Z901" i="9"/>
  <c r="L901" i="9"/>
  <c r="Z900" i="9"/>
  <c r="L900" i="9"/>
  <c r="Z899" i="9"/>
  <c r="L899" i="9"/>
  <c r="Z898" i="9"/>
  <c r="L898" i="9"/>
  <c r="Z897" i="9"/>
  <c r="L897" i="9"/>
  <c r="Z896" i="9"/>
  <c r="L896" i="9"/>
  <c r="Z895" i="9"/>
  <c r="L895" i="9"/>
  <c r="L894" i="9"/>
  <c r="L893" i="9"/>
  <c r="L892" i="9"/>
  <c r="Y891" i="9"/>
  <c r="X891" i="9"/>
  <c r="W891" i="9"/>
  <c r="V891" i="9"/>
  <c r="U891" i="9"/>
  <c r="T891" i="9"/>
  <c r="Z891" i="9" s="1"/>
  <c r="L891" i="9"/>
  <c r="Z890" i="9"/>
  <c r="L890" i="9"/>
  <c r="Z889" i="9"/>
  <c r="L889" i="9"/>
  <c r="Z888" i="9"/>
  <c r="L888" i="9"/>
  <c r="Z887" i="9"/>
  <c r="L887" i="9"/>
  <c r="Z886" i="9"/>
  <c r="L886" i="9"/>
  <c r="Z885" i="9"/>
  <c r="L885" i="9"/>
  <c r="Z884" i="9"/>
  <c r="L884" i="9"/>
  <c r="Z883" i="9"/>
  <c r="L883" i="9"/>
  <c r="L882" i="9"/>
  <c r="Y874" i="9"/>
  <c r="X874" i="9"/>
  <c r="W874" i="9"/>
  <c r="V874" i="9"/>
  <c r="U874" i="9"/>
  <c r="T874" i="9"/>
  <c r="Z873" i="9"/>
  <c r="Z872" i="9"/>
  <c r="Z871" i="9"/>
  <c r="Z870" i="9"/>
  <c r="Z869" i="9"/>
  <c r="Z868" i="9"/>
  <c r="Z867" i="9"/>
  <c r="Z866" i="9"/>
  <c r="Y862" i="9"/>
  <c r="X862" i="9"/>
  <c r="W862" i="9"/>
  <c r="V862" i="9"/>
  <c r="U862" i="9"/>
  <c r="T862" i="9"/>
  <c r="Z861" i="9"/>
  <c r="Z860" i="9"/>
  <c r="Z859" i="9"/>
  <c r="Z858" i="9"/>
  <c r="Z857" i="9"/>
  <c r="M857" i="9"/>
  <c r="K857" i="9"/>
  <c r="J857" i="9"/>
  <c r="I857" i="9"/>
  <c r="H857" i="9"/>
  <c r="G857" i="9"/>
  <c r="F857" i="9"/>
  <c r="E857" i="9"/>
  <c r="D857" i="9"/>
  <c r="C857" i="9"/>
  <c r="Z856" i="9"/>
  <c r="L856" i="9"/>
  <c r="Z855" i="9"/>
  <c r="L855" i="9"/>
  <c r="Z854" i="9"/>
  <c r="L854" i="9"/>
  <c r="L853" i="9"/>
  <c r="L852" i="9"/>
  <c r="L851" i="9"/>
  <c r="Y850" i="9"/>
  <c r="X850" i="9"/>
  <c r="W850" i="9"/>
  <c r="V850" i="9"/>
  <c r="U850" i="9"/>
  <c r="T850" i="9"/>
  <c r="L850" i="9"/>
  <c r="Z849" i="9"/>
  <c r="L849" i="9"/>
  <c r="Z848" i="9"/>
  <c r="L848" i="9"/>
  <c r="Z847" i="9"/>
  <c r="L847" i="9"/>
  <c r="Z846" i="9"/>
  <c r="L846" i="9"/>
  <c r="Z845" i="9"/>
  <c r="L845" i="9"/>
  <c r="Z844" i="9"/>
  <c r="L844" i="9"/>
  <c r="Z843" i="9"/>
  <c r="L843" i="9"/>
  <c r="Z842" i="9"/>
  <c r="L842" i="9"/>
  <c r="L841" i="9"/>
  <c r="Y836" i="9"/>
  <c r="X836" i="9"/>
  <c r="W836" i="9"/>
  <c r="V836" i="9"/>
  <c r="U836" i="9"/>
  <c r="T836" i="9"/>
  <c r="Z835" i="9"/>
  <c r="Z834" i="9"/>
  <c r="Z833" i="9"/>
  <c r="Z832" i="9"/>
  <c r="Z831" i="9"/>
  <c r="Z830" i="9"/>
  <c r="Z829" i="9"/>
  <c r="Z828" i="9"/>
  <c r="M823" i="9"/>
  <c r="K823" i="9"/>
  <c r="J823" i="9"/>
  <c r="I823" i="9"/>
  <c r="H823" i="9"/>
  <c r="G823" i="9"/>
  <c r="F823" i="9"/>
  <c r="E823" i="9"/>
  <c r="D823" i="9"/>
  <c r="C823" i="9"/>
  <c r="Y822" i="9"/>
  <c r="X822" i="9"/>
  <c r="W822" i="9"/>
  <c r="V822" i="9"/>
  <c r="U822" i="9"/>
  <c r="T822" i="9"/>
  <c r="L822" i="9"/>
  <c r="Z821" i="9"/>
  <c r="L821" i="9"/>
  <c r="Z820" i="9"/>
  <c r="L820" i="9"/>
  <c r="Z819" i="9"/>
  <c r="L819" i="9"/>
  <c r="Z818" i="9"/>
  <c r="L818" i="9"/>
  <c r="Z817" i="9"/>
  <c r="L817" i="9"/>
  <c r="Z816" i="9"/>
  <c r="L816" i="9"/>
  <c r="Z815" i="9"/>
  <c r="L815" i="9"/>
  <c r="Z814" i="9"/>
  <c r="L814" i="9"/>
  <c r="L813" i="9"/>
  <c r="L812" i="9"/>
  <c r="L811" i="9"/>
  <c r="Y810" i="9"/>
  <c r="X810" i="9"/>
  <c r="W810" i="9"/>
  <c r="V810" i="9"/>
  <c r="U810" i="9"/>
  <c r="T810" i="9"/>
  <c r="L810" i="9"/>
  <c r="Z809" i="9"/>
  <c r="L809" i="9"/>
  <c r="Z808" i="9"/>
  <c r="L808" i="9"/>
  <c r="Z807" i="9"/>
  <c r="L807" i="9"/>
  <c r="Z806" i="9"/>
  <c r="L806" i="9"/>
  <c r="Z805" i="9"/>
  <c r="L805" i="9"/>
  <c r="Z804" i="9"/>
  <c r="L804" i="9"/>
  <c r="Z803" i="9"/>
  <c r="L803" i="9"/>
  <c r="Z802" i="9"/>
  <c r="L802" i="9"/>
  <c r="L801" i="9"/>
  <c r="Y796" i="9"/>
  <c r="X796" i="9"/>
  <c r="W796" i="9"/>
  <c r="V796" i="9"/>
  <c r="U796" i="9"/>
  <c r="T796" i="9"/>
  <c r="Z795" i="9"/>
  <c r="Z794" i="9"/>
  <c r="Z793" i="9"/>
  <c r="Z792" i="9"/>
  <c r="Z791" i="9"/>
  <c r="Z790" i="9"/>
  <c r="Z789" i="9"/>
  <c r="Z788" i="9"/>
  <c r="Y782" i="9"/>
  <c r="X782" i="9"/>
  <c r="W782" i="9"/>
  <c r="V782" i="9"/>
  <c r="U782" i="9"/>
  <c r="T782" i="9"/>
  <c r="M782" i="9"/>
  <c r="K782" i="9"/>
  <c r="J782" i="9"/>
  <c r="I782" i="9"/>
  <c r="H782" i="9"/>
  <c r="G782" i="9"/>
  <c r="F782" i="9"/>
  <c r="E782" i="9"/>
  <c r="D782" i="9"/>
  <c r="C782" i="9"/>
  <c r="Z781" i="9"/>
  <c r="L781" i="9"/>
  <c r="Z780" i="9"/>
  <c r="L780" i="9"/>
  <c r="Z779" i="9"/>
  <c r="L779" i="9"/>
  <c r="Z778" i="9"/>
  <c r="L778" i="9"/>
  <c r="Z777" i="9"/>
  <c r="L777" i="9"/>
  <c r="Z776" i="9"/>
  <c r="L776" i="9"/>
  <c r="Z775" i="9"/>
  <c r="L775" i="9"/>
  <c r="Z774" i="9"/>
  <c r="L774" i="9"/>
  <c r="L773" i="9"/>
  <c r="L772" i="9"/>
  <c r="L771" i="9"/>
  <c r="Y770" i="9"/>
  <c r="X770" i="9"/>
  <c r="W770" i="9"/>
  <c r="V770" i="9"/>
  <c r="U770" i="9"/>
  <c r="T770" i="9"/>
  <c r="Z770" i="9" s="1"/>
  <c r="L770" i="9"/>
  <c r="Z769" i="9"/>
  <c r="L769" i="9"/>
  <c r="Z768" i="9"/>
  <c r="L768" i="9"/>
  <c r="Z767" i="9"/>
  <c r="L767" i="9"/>
  <c r="Z766" i="9"/>
  <c r="L766" i="9"/>
  <c r="Z765" i="9"/>
  <c r="L765" i="9"/>
  <c r="Z764" i="9"/>
  <c r="L764" i="9"/>
  <c r="Z763" i="9"/>
  <c r="L763" i="9"/>
  <c r="Z762" i="9"/>
  <c r="L762" i="9"/>
  <c r="L761" i="9"/>
  <c r="L782" i="9" s="1"/>
  <c r="Y748" i="9"/>
  <c r="X748" i="9"/>
  <c r="W748" i="9"/>
  <c r="V748" i="9"/>
  <c r="U748" i="9"/>
  <c r="T748" i="9"/>
  <c r="Z747" i="9"/>
  <c r="Z746" i="9"/>
  <c r="Z745" i="9"/>
  <c r="Z744" i="9"/>
  <c r="Z743" i="9"/>
  <c r="Z742" i="9"/>
  <c r="Z741" i="9"/>
  <c r="Z740" i="9"/>
  <c r="Y734" i="9"/>
  <c r="X734" i="9"/>
  <c r="W734" i="9"/>
  <c r="V734" i="9"/>
  <c r="U734" i="9"/>
  <c r="T734" i="9"/>
  <c r="Z733" i="9"/>
  <c r="Z732" i="9"/>
  <c r="Z731" i="9"/>
  <c r="Z730" i="9"/>
  <c r="Z729" i="9"/>
  <c r="K729" i="9"/>
  <c r="J729" i="9"/>
  <c r="I729" i="9"/>
  <c r="H729" i="9"/>
  <c r="G729" i="9"/>
  <c r="F729" i="9"/>
  <c r="E729" i="9"/>
  <c r="D729" i="9"/>
  <c r="C729" i="9"/>
  <c r="Z728" i="9"/>
  <c r="L728" i="9"/>
  <c r="Z727" i="9"/>
  <c r="L727" i="9"/>
  <c r="Z726" i="9"/>
  <c r="AA733" i="9" s="1"/>
  <c r="L726" i="9"/>
  <c r="L725" i="9"/>
  <c r="L724" i="9"/>
  <c r="L723" i="9"/>
  <c r="Y722" i="9"/>
  <c r="X722" i="9"/>
  <c r="W722" i="9"/>
  <c r="V722" i="9"/>
  <c r="Z722" i="9" s="1"/>
  <c r="U722" i="9"/>
  <c r="T722" i="9"/>
  <c r="L722" i="9"/>
  <c r="Z721" i="9"/>
  <c r="L721" i="9"/>
  <c r="Z720" i="9"/>
  <c r="L720" i="9"/>
  <c r="M723" i="9" s="1"/>
  <c r="Z719" i="9"/>
  <c r="L719" i="9"/>
  <c r="Z718" i="9"/>
  <c r="L718" i="9"/>
  <c r="Z717" i="9"/>
  <c r="L717" i="9"/>
  <c r="Z716" i="9"/>
  <c r="L716" i="9"/>
  <c r="Z715" i="9"/>
  <c r="L715" i="9"/>
  <c r="Z714" i="9"/>
  <c r="L714" i="9"/>
  <c r="L713" i="9"/>
  <c r="Y704" i="9"/>
  <c r="X704" i="9"/>
  <c r="W704" i="9"/>
  <c r="V704" i="9"/>
  <c r="U704" i="9"/>
  <c r="T704" i="9"/>
  <c r="Z703" i="9"/>
  <c r="Z702" i="9"/>
  <c r="Z701" i="9"/>
  <c r="Z700" i="9"/>
  <c r="Z699" i="9"/>
  <c r="Z698" i="9"/>
  <c r="Z697" i="9"/>
  <c r="Z696" i="9"/>
  <c r="Z695" i="9"/>
  <c r="Y690" i="9"/>
  <c r="X690" i="9"/>
  <c r="W690" i="9"/>
  <c r="V690" i="9"/>
  <c r="U690" i="9"/>
  <c r="T690" i="9"/>
  <c r="Z689" i="9"/>
  <c r="Z688" i="9"/>
  <c r="Z687" i="9"/>
  <c r="Z686" i="9"/>
  <c r="Z685" i="9"/>
  <c r="Z684" i="9"/>
  <c r="Z683" i="9"/>
  <c r="Z682" i="9"/>
  <c r="Z681" i="9"/>
  <c r="K681" i="9"/>
  <c r="J681" i="9"/>
  <c r="I681" i="9"/>
  <c r="H681" i="9"/>
  <c r="G681" i="9"/>
  <c r="F681" i="9"/>
  <c r="E681" i="9"/>
  <c r="L680" i="9"/>
  <c r="L679" i="9"/>
  <c r="M680" i="9" s="1"/>
  <c r="L678" i="9"/>
  <c r="L677" i="9"/>
  <c r="Y676" i="9"/>
  <c r="X676" i="9"/>
  <c r="W676" i="9"/>
  <c r="V676" i="9"/>
  <c r="U676" i="9"/>
  <c r="T676" i="9"/>
  <c r="L676" i="9"/>
  <c r="Z675" i="9"/>
  <c r="L675" i="9"/>
  <c r="Z674" i="9"/>
  <c r="L674" i="9"/>
  <c r="Z673" i="9"/>
  <c r="L673" i="9"/>
  <c r="Z672" i="9"/>
  <c r="L672" i="9"/>
  <c r="Z671" i="9"/>
  <c r="L671" i="9"/>
  <c r="M673" i="9" s="1"/>
  <c r="Z670" i="9"/>
  <c r="L670" i="9"/>
  <c r="Z669" i="9"/>
  <c r="L669" i="9"/>
  <c r="Z668" i="9"/>
  <c r="L668" i="9"/>
  <c r="Z667" i="9"/>
  <c r="L667" i="9"/>
  <c r="M670" i="9" s="1"/>
  <c r="L666" i="9"/>
  <c r="Y658" i="9"/>
  <c r="X658" i="9"/>
  <c r="W658" i="9"/>
  <c r="V658" i="9"/>
  <c r="U658" i="9"/>
  <c r="T658" i="9"/>
  <c r="Z657" i="9"/>
  <c r="Z656" i="9"/>
  <c r="Z655" i="9"/>
  <c r="Z654" i="9"/>
  <c r="Z653" i="9"/>
  <c r="Z652" i="9"/>
  <c r="Z651" i="9"/>
  <c r="Z650" i="9"/>
  <c r="Z649" i="9"/>
  <c r="Y644" i="9"/>
  <c r="X644" i="9"/>
  <c r="W644" i="9"/>
  <c r="V644" i="9"/>
  <c r="U644" i="9"/>
  <c r="T644" i="9"/>
  <c r="Z643" i="9"/>
  <c r="Z642" i="9"/>
  <c r="Z641" i="9"/>
  <c r="Z640" i="9"/>
  <c r="K640" i="9"/>
  <c r="J640" i="9"/>
  <c r="I640" i="9"/>
  <c r="H640" i="9"/>
  <c r="G640" i="9"/>
  <c r="F640" i="9"/>
  <c r="E640" i="9"/>
  <c r="Z639" i="9"/>
  <c r="L639" i="9"/>
  <c r="Z638" i="9"/>
  <c r="L638" i="9"/>
  <c r="Z637" i="9"/>
  <c r="L637" i="9"/>
  <c r="M639" i="9" s="1"/>
  <c r="Z636" i="9"/>
  <c r="L636" i="9"/>
  <c r="Z635" i="9"/>
  <c r="L635" i="9"/>
  <c r="L634" i="9"/>
  <c r="L633" i="9"/>
  <c r="L632" i="9"/>
  <c r="L631" i="9"/>
  <c r="Y630" i="9"/>
  <c r="X630" i="9"/>
  <c r="W630" i="9"/>
  <c r="V630" i="9"/>
  <c r="U630" i="9"/>
  <c r="T630" i="9"/>
  <c r="L630" i="9"/>
  <c r="Z629" i="9"/>
  <c r="L629" i="9"/>
  <c r="Z628" i="9"/>
  <c r="L628" i="9"/>
  <c r="Z627" i="9"/>
  <c r="L627" i="9"/>
  <c r="Z626" i="9"/>
  <c r="L626" i="9"/>
  <c r="Z625" i="9"/>
  <c r="L625" i="9"/>
  <c r="Z624" i="9"/>
  <c r="L624" i="9"/>
  <c r="Z623" i="9"/>
  <c r="L623" i="9"/>
  <c r="Z622" i="9"/>
  <c r="L622" i="9"/>
  <c r="Z621" i="9"/>
  <c r="L621" i="9"/>
  <c r="L620" i="9"/>
  <c r="L640" i="9" s="1"/>
  <c r="Y612" i="9"/>
  <c r="X612" i="9"/>
  <c r="W612" i="9"/>
  <c r="V612" i="9"/>
  <c r="U612" i="9"/>
  <c r="T612" i="9"/>
  <c r="Z611" i="9"/>
  <c r="Z610" i="9"/>
  <c r="Z609" i="9"/>
  <c r="Z608" i="9"/>
  <c r="Z607" i="9"/>
  <c r="Z606" i="9"/>
  <c r="Z605" i="9"/>
  <c r="Z604" i="9"/>
  <c r="Z603" i="9"/>
  <c r="Y598" i="9"/>
  <c r="X598" i="9"/>
  <c r="W598" i="9"/>
  <c r="V598" i="9"/>
  <c r="U598" i="9"/>
  <c r="T598" i="9"/>
  <c r="Z597" i="9"/>
  <c r="Z596" i="9"/>
  <c r="Z595" i="9"/>
  <c r="Z594" i="9"/>
  <c r="Z593" i="9"/>
  <c r="Z592" i="9"/>
  <c r="Z591" i="9"/>
  <c r="Z590" i="9"/>
  <c r="Z589" i="9"/>
  <c r="K588" i="9"/>
  <c r="J588" i="9"/>
  <c r="I588" i="9"/>
  <c r="H588" i="9"/>
  <c r="G588" i="9"/>
  <c r="F588" i="9"/>
  <c r="E588" i="9"/>
  <c r="L587" i="9"/>
  <c r="L586" i="9"/>
  <c r="L585" i="9"/>
  <c r="M587" i="9" s="1"/>
  <c r="Y584" i="9"/>
  <c r="X584" i="9"/>
  <c r="W584" i="9"/>
  <c r="V584" i="9"/>
  <c r="U584" i="9"/>
  <c r="T584" i="9"/>
  <c r="Z584" i="9" s="1"/>
  <c r="L584" i="9"/>
  <c r="Z583" i="9"/>
  <c r="L583" i="9"/>
  <c r="Z582" i="9"/>
  <c r="L582" i="9"/>
  <c r="Z581" i="9"/>
  <c r="L581" i="9"/>
  <c r="Z580" i="9"/>
  <c r="L580" i="9"/>
  <c r="M584" i="9" s="1"/>
  <c r="Z579" i="9"/>
  <c r="L579" i="9"/>
  <c r="Z578" i="9"/>
  <c r="L578" i="9"/>
  <c r="Z577" i="9"/>
  <c r="L577" i="9"/>
  <c r="M579" i="9" s="1"/>
  <c r="Z576" i="9"/>
  <c r="L576" i="9"/>
  <c r="Z575" i="9"/>
  <c r="L575" i="9"/>
  <c r="L574" i="9"/>
  <c r="Y568" i="9"/>
  <c r="X568" i="9"/>
  <c r="W568" i="9"/>
  <c r="V568" i="9"/>
  <c r="U568" i="9"/>
  <c r="T568" i="9"/>
  <c r="Z567" i="9"/>
  <c r="Z566" i="9"/>
  <c r="Z565" i="9"/>
  <c r="Z564" i="9"/>
  <c r="Z563" i="9"/>
  <c r="Z562" i="9"/>
  <c r="Z561" i="9"/>
  <c r="Z560" i="9"/>
  <c r="Z559" i="9"/>
  <c r="Y554" i="9"/>
  <c r="X554" i="9"/>
  <c r="W554" i="9"/>
  <c r="V554" i="9"/>
  <c r="U554" i="9"/>
  <c r="T554" i="9"/>
  <c r="Z554" i="9" s="1"/>
  <c r="Z553" i="9"/>
  <c r="Z552" i="9"/>
  <c r="Z551" i="9"/>
  <c r="Z550" i="9"/>
  <c r="Z549" i="9"/>
  <c r="Z548" i="9"/>
  <c r="Z547" i="9"/>
  <c r="Z546" i="9"/>
  <c r="Z545" i="9"/>
  <c r="AA553" i="9" s="1"/>
  <c r="K542" i="9"/>
  <c r="J542" i="9"/>
  <c r="I542" i="9"/>
  <c r="H542" i="9"/>
  <c r="G542" i="9"/>
  <c r="F542" i="9"/>
  <c r="E542" i="9"/>
  <c r="L542" i="9" s="1"/>
  <c r="D542" i="9"/>
  <c r="C542" i="9"/>
  <c r="L541" i="9"/>
  <c r="Y540" i="9"/>
  <c r="X540" i="9"/>
  <c r="W540" i="9"/>
  <c r="V540" i="9"/>
  <c r="U540" i="9"/>
  <c r="T540" i="9"/>
  <c r="Z540" i="9" s="1"/>
  <c r="L540" i="9"/>
  <c r="Z539" i="9"/>
  <c r="L539" i="9"/>
  <c r="Z538" i="9"/>
  <c r="L538" i="9"/>
  <c r="Z537" i="9"/>
  <c r="L537" i="9"/>
  <c r="M541" i="9" s="1"/>
  <c r="Z536" i="9"/>
  <c r="L536" i="9"/>
  <c r="Z535" i="9"/>
  <c r="L535" i="9"/>
  <c r="Z534" i="9"/>
  <c r="L534" i="9"/>
  <c r="Z533" i="9"/>
  <c r="L533" i="9"/>
  <c r="M536" i="9" s="1"/>
  <c r="Z532" i="9"/>
  <c r="L532" i="9"/>
  <c r="Z531" i="9"/>
  <c r="L531" i="9"/>
  <c r="M532" i="9" s="1"/>
  <c r="L530" i="9"/>
  <c r="Y525" i="9"/>
  <c r="X525" i="9"/>
  <c r="W525" i="9"/>
  <c r="V525" i="9"/>
  <c r="U525" i="9"/>
  <c r="T525" i="9"/>
  <c r="Z524" i="9"/>
  <c r="Z523" i="9"/>
  <c r="Z522" i="9"/>
  <c r="Z521" i="9"/>
  <c r="Z520" i="9"/>
  <c r="Z519" i="9"/>
  <c r="Z518" i="9"/>
  <c r="Z517" i="9"/>
  <c r="Z516" i="9"/>
  <c r="Y511" i="9"/>
  <c r="X511" i="9"/>
  <c r="W511" i="9"/>
  <c r="V511" i="9"/>
  <c r="U511" i="9"/>
  <c r="T511" i="9"/>
  <c r="Z510" i="9"/>
  <c r="Z509" i="9"/>
  <c r="Z508" i="9"/>
  <c r="Z507" i="9"/>
  <c r="Z506" i="9"/>
  <c r="Z505" i="9"/>
  <c r="Z504" i="9"/>
  <c r="Z503" i="9"/>
  <c r="Z502" i="9"/>
  <c r="K500" i="9"/>
  <c r="J500" i="9"/>
  <c r="I500" i="9"/>
  <c r="H500" i="9"/>
  <c r="G500" i="9"/>
  <c r="F500" i="9"/>
  <c r="E500" i="9"/>
  <c r="D500" i="9"/>
  <c r="C500" i="9"/>
  <c r="L499" i="9"/>
  <c r="L498" i="9"/>
  <c r="Y497" i="9"/>
  <c r="X497" i="9"/>
  <c r="W497" i="9"/>
  <c r="V497" i="9"/>
  <c r="U497" i="9"/>
  <c r="T497" i="9"/>
  <c r="L497" i="9"/>
  <c r="Z496" i="9"/>
  <c r="L496" i="9"/>
  <c r="Z495" i="9"/>
  <c r="L495" i="9"/>
  <c r="Z494" i="9"/>
  <c r="L494" i="9"/>
  <c r="Z493" i="9"/>
  <c r="L493" i="9"/>
  <c r="Z492" i="9"/>
  <c r="L492" i="9"/>
  <c r="Z491" i="9"/>
  <c r="L491" i="9"/>
  <c r="Z490" i="9"/>
  <c r="L490" i="9"/>
  <c r="Z489" i="9"/>
  <c r="L489" i="9"/>
  <c r="M490" i="9" s="1"/>
  <c r="Z488" i="9"/>
  <c r="L488" i="9"/>
  <c r="L487" i="9"/>
  <c r="Y482" i="9"/>
  <c r="X482" i="9"/>
  <c r="W482" i="9"/>
  <c r="V482" i="9"/>
  <c r="U482" i="9"/>
  <c r="T482" i="9"/>
  <c r="Z482" i="9" s="1"/>
  <c r="Z481" i="9"/>
  <c r="Z480" i="9"/>
  <c r="Z479" i="9"/>
  <c r="Z478" i="9"/>
  <c r="Z477" i="9"/>
  <c r="Z476" i="9"/>
  <c r="Z475" i="9"/>
  <c r="Z474" i="9"/>
  <c r="Z473" i="9"/>
  <c r="Z483" i="9" s="1"/>
  <c r="Y468" i="9"/>
  <c r="X468" i="9"/>
  <c r="W468" i="9"/>
  <c r="V468" i="9"/>
  <c r="U468" i="9"/>
  <c r="T468" i="9"/>
  <c r="Z468" i="9" s="1"/>
  <c r="Z467" i="9"/>
  <c r="Z466" i="9"/>
  <c r="Z465" i="9"/>
  <c r="Z464" i="9"/>
  <c r="Z463" i="9"/>
  <c r="Z462" i="9"/>
  <c r="Z461" i="9"/>
  <c r="Z460" i="9"/>
  <c r="Z459" i="9"/>
  <c r="K457" i="9"/>
  <c r="J457" i="9"/>
  <c r="I457" i="9"/>
  <c r="H457" i="9"/>
  <c r="G457" i="9"/>
  <c r="F457" i="9"/>
  <c r="E457" i="9"/>
  <c r="D457" i="9"/>
  <c r="C457" i="9"/>
  <c r="L456" i="9"/>
  <c r="L455" i="9"/>
  <c r="Y454" i="9"/>
  <c r="X454" i="9"/>
  <c r="W454" i="9"/>
  <c r="V454" i="9"/>
  <c r="U454" i="9"/>
  <c r="T454" i="9"/>
  <c r="L454" i="9"/>
  <c r="Z453" i="9"/>
  <c r="L453" i="9"/>
  <c r="Z452" i="9"/>
  <c r="L452" i="9"/>
  <c r="M456" i="9" s="1"/>
  <c r="Z451" i="9"/>
  <c r="M451" i="9"/>
  <c r="L451" i="9"/>
  <c r="Z450" i="9"/>
  <c r="L450" i="9"/>
  <c r="Z449" i="9"/>
  <c r="L449" i="9"/>
  <c r="Z448" i="9"/>
  <c r="L448" i="9"/>
  <c r="Z447" i="9"/>
  <c r="L447" i="9"/>
  <c r="Z446" i="9"/>
  <c r="L446" i="9"/>
  <c r="M446" i="9" s="1"/>
  <c r="Z445" i="9"/>
  <c r="L445" i="9"/>
  <c r="L444" i="9"/>
  <c r="Y437" i="9"/>
  <c r="Z437" i="9" s="1"/>
  <c r="X437" i="9"/>
  <c r="W437" i="9"/>
  <c r="V437" i="9"/>
  <c r="U437" i="9"/>
  <c r="T437" i="9"/>
  <c r="Z436" i="9"/>
  <c r="Z435" i="9"/>
  <c r="Z434" i="9"/>
  <c r="Z433" i="9"/>
  <c r="Z432" i="9"/>
  <c r="Z431" i="9"/>
  <c r="Z430" i="9"/>
  <c r="Z429" i="9"/>
  <c r="Z428" i="9"/>
  <c r="Y423" i="9"/>
  <c r="X423" i="9"/>
  <c r="W423" i="9"/>
  <c r="V423" i="9"/>
  <c r="U423" i="9"/>
  <c r="T423" i="9"/>
  <c r="Z422" i="9"/>
  <c r="Z421" i="9"/>
  <c r="Z420" i="9"/>
  <c r="Z419" i="9"/>
  <c r="Z418" i="9"/>
  <c r="K418" i="9"/>
  <c r="J418" i="9"/>
  <c r="I418" i="9"/>
  <c r="H418" i="9"/>
  <c r="G418" i="9"/>
  <c r="F418" i="9"/>
  <c r="E418" i="9"/>
  <c r="D418" i="9"/>
  <c r="C418" i="9"/>
  <c r="Z417" i="9"/>
  <c r="L417" i="9"/>
  <c r="Z416" i="9"/>
  <c r="L416" i="9"/>
  <c r="Z415" i="9"/>
  <c r="L415" i="9"/>
  <c r="Z414" i="9"/>
  <c r="AA422" i="9" s="1"/>
  <c r="L414" i="9"/>
  <c r="L413" i="9"/>
  <c r="L412" i="9"/>
  <c r="L411" i="9"/>
  <c r="L410" i="9"/>
  <c r="Y409" i="9"/>
  <c r="X409" i="9"/>
  <c r="W409" i="9"/>
  <c r="V409" i="9"/>
  <c r="U409" i="9"/>
  <c r="T409" i="9"/>
  <c r="L409" i="9"/>
  <c r="M412" i="9" s="1"/>
  <c r="Z408" i="9"/>
  <c r="L408" i="9"/>
  <c r="M408" i="9" s="1"/>
  <c r="Z407" i="9"/>
  <c r="L407" i="9"/>
  <c r="Z406" i="9"/>
  <c r="L406" i="9"/>
  <c r="Z405" i="9"/>
  <c r="L405" i="9"/>
  <c r="Z404" i="9"/>
  <c r="L404" i="9"/>
  <c r="Z403" i="9"/>
  <c r="L403" i="9"/>
  <c r="Z402" i="9"/>
  <c r="L402" i="9"/>
  <c r="Z401" i="9"/>
  <c r="L401" i="9"/>
  <c r="Z400" i="9"/>
  <c r="L400" i="9"/>
  <c r="L399" i="9"/>
  <c r="L418" i="9" s="1"/>
  <c r="X395" i="9"/>
  <c r="W395" i="9"/>
  <c r="V395" i="9"/>
  <c r="U395" i="9"/>
  <c r="T395" i="9"/>
  <c r="Y394" i="9"/>
  <c r="Y393" i="9"/>
  <c r="Y392" i="9"/>
  <c r="Y391" i="9"/>
  <c r="Y390" i="9"/>
  <c r="Y389" i="9"/>
  <c r="Y388" i="9"/>
  <c r="Y387" i="9"/>
  <c r="Y386" i="9"/>
  <c r="X381" i="9"/>
  <c r="W381" i="9"/>
  <c r="V381" i="9"/>
  <c r="U381" i="9"/>
  <c r="T381" i="9"/>
  <c r="Y380" i="9"/>
  <c r="Y379" i="9"/>
  <c r="Y378" i="9"/>
  <c r="Y377" i="9"/>
  <c r="Y376" i="9"/>
  <c r="Y375" i="9"/>
  <c r="Y374" i="9"/>
  <c r="Y373" i="9"/>
  <c r="Y372" i="9"/>
  <c r="J372" i="9"/>
  <c r="I372" i="9"/>
  <c r="H372" i="9"/>
  <c r="G372" i="9"/>
  <c r="F372" i="9"/>
  <c r="E372" i="9"/>
  <c r="D372" i="9"/>
  <c r="C372" i="9"/>
  <c r="K371" i="9"/>
  <c r="K370" i="9"/>
  <c r="K369" i="9"/>
  <c r="K368" i="9"/>
  <c r="X367" i="9"/>
  <c r="W367" i="9"/>
  <c r="V367" i="9"/>
  <c r="U367" i="9"/>
  <c r="Y367" i="9" s="1"/>
  <c r="T367" i="9"/>
  <c r="K367" i="9"/>
  <c r="Y366" i="9"/>
  <c r="K366" i="9"/>
  <c r="Y365" i="9"/>
  <c r="K365" i="9"/>
  <c r="Y364" i="9"/>
  <c r="K364" i="9"/>
  <c r="Y363" i="9"/>
  <c r="K363" i="9"/>
  <c r="Y362" i="9"/>
  <c r="K362" i="9"/>
  <c r="Y361" i="9"/>
  <c r="K361" i="9"/>
  <c r="Y360" i="9"/>
  <c r="K360" i="9"/>
  <c r="Y359" i="9"/>
  <c r="K359" i="9"/>
  <c r="Y358" i="9"/>
  <c r="K358" i="9"/>
  <c r="K357" i="9"/>
  <c r="X353" i="9"/>
  <c r="W353" i="9"/>
  <c r="V353" i="9"/>
  <c r="U353" i="9"/>
  <c r="T353" i="9"/>
  <c r="Y353" i="9" s="1"/>
  <c r="Y352" i="9"/>
  <c r="Y351" i="9"/>
  <c r="Y350" i="9"/>
  <c r="Y349" i="9"/>
  <c r="Y348" i="9"/>
  <c r="Y347" i="9"/>
  <c r="Y346" i="9"/>
  <c r="Y345" i="9"/>
  <c r="Y344" i="9"/>
  <c r="Y343" i="9"/>
  <c r="Y356" i="9" s="1"/>
  <c r="X339" i="9"/>
  <c r="W339" i="9"/>
  <c r="V339" i="9"/>
  <c r="U339" i="9"/>
  <c r="T339" i="9"/>
  <c r="Y338" i="9"/>
  <c r="Y337" i="9"/>
  <c r="Y336" i="9"/>
  <c r="Y335" i="9"/>
  <c r="Y334" i="9"/>
  <c r="Y333" i="9"/>
  <c r="Y332" i="9"/>
  <c r="Y331" i="9"/>
  <c r="Y330" i="9"/>
  <c r="Y329" i="9"/>
  <c r="J328" i="9"/>
  <c r="I328" i="9"/>
  <c r="H328" i="9"/>
  <c r="G328" i="9"/>
  <c r="F328" i="9"/>
  <c r="E328" i="9"/>
  <c r="D328" i="9"/>
  <c r="C328" i="9"/>
  <c r="K327" i="9"/>
  <c r="K326" i="9"/>
  <c r="X325" i="9"/>
  <c r="W325" i="9"/>
  <c r="V325" i="9"/>
  <c r="U325" i="9"/>
  <c r="T325" i="9"/>
  <c r="Y325" i="9" s="1"/>
  <c r="K325" i="9"/>
  <c r="Y324" i="9"/>
  <c r="K324" i="9"/>
  <c r="Y323" i="9"/>
  <c r="K323" i="9"/>
  <c r="Y322" i="9"/>
  <c r="K322" i="9"/>
  <c r="Y321" i="9"/>
  <c r="K321" i="9"/>
  <c r="Y320" i="9"/>
  <c r="K320" i="9"/>
  <c r="Y319" i="9"/>
  <c r="K319" i="9"/>
  <c r="Y318" i="9"/>
  <c r="K318" i="9"/>
  <c r="Y317" i="9"/>
  <c r="K317" i="9"/>
  <c r="Y316" i="9"/>
  <c r="K316" i="9"/>
  <c r="Y315" i="9"/>
  <c r="K315" i="9"/>
  <c r="K314" i="9"/>
  <c r="X311" i="9"/>
  <c r="W311" i="9"/>
  <c r="V311" i="9"/>
  <c r="U311" i="9"/>
  <c r="T311" i="9"/>
  <c r="Y310" i="9"/>
  <c r="Y309" i="9"/>
  <c r="Y308" i="9"/>
  <c r="Y307" i="9"/>
  <c r="Y306" i="9"/>
  <c r="Y305" i="9"/>
  <c r="Y304" i="9"/>
  <c r="Y303" i="9"/>
  <c r="Y302" i="9"/>
  <c r="Y301" i="9"/>
  <c r="X297" i="9"/>
  <c r="W297" i="9"/>
  <c r="V297" i="9"/>
  <c r="U297" i="9"/>
  <c r="Y297" i="9" s="1"/>
  <c r="T297" i="9"/>
  <c r="Y296" i="9"/>
  <c r="Y295" i="9"/>
  <c r="Y294" i="9"/>
  <c r="Y293" i="9"/>
  <c r="Y292" i="9"/>
  <c r="J292" i="9"/>
  <c r="I292" i="9"/>
  <c r="H292" i="9"/>
  <c r="G292" i="9"/>
  <c r="F292" i="9"/>
  <c r="E292" i="9"/>
  <c r="D292" i="9"/>
  <c r="C292" i="9"/>
  <c r="Y291" i="9"/>
  <c r="K291" i="9"/>
  <c r="Y290" i="9"/>
  <c r="K290" i="9"/>
  <c r="Y289" i="9"/>
  <c r="K289" i="9"/>
  <c r="Y288" i="9"/>
  <c r="K288" i="9"/>
  <c r="Y287" i="9"/>
  <c r="L287" i="9"/>
  <c r="K287" i="9"/>
  <c r="K286" i="9"/>
  <c r="K285" i="9"/>
  <c r="K284" i="9"/>
  <c r="X283" i="9"/>
  <c r="W283" i="9"/>
  <c r="V283" i="9"/>
  <c r="U283" i="9"/>
  <c r="T283" i="9"/>
  <c r="K283" i="9"/>
  <c r="Y282" i="9"/>
  <c r="K282" i="9"/>
  <c r="Y281" i="9"/>
  <c r="K281" i="9"/>
  <c r="L283" i="9" s="1"/>
  <c r="Y280" i="9"/>
  <c r="K280" i="9"/>
  <c r="Y279" i="9"/>
  <c r="K279" i="9"/>
  <c r="Y278" i="9"/>
  <c r="K278" i="9"/>
  <c r="Y277" i="9"/>
  <c r="K277" i="9"/>
  <c r="Y276" i="9"/>
  <c r="K276" i="9"/>
  <c r="Y275" i="9"/>
  <c r="K275" i="9"/>
  <c r="Y274" i="9"/>
  <c r="K274" i="9"/>
  <c r="Y273" i="9"/>
  <c r="K273" i="9"/>
  <c r="K272" i="9"/>
  <c r="X267" i="9"/>
  <c r="W267" i="9"/>
  <c r="V267" i="9"/>
  <c r="U267" i="9"/>
  <c r="T267" i="9"/>
  <c r="Y266" i="9"/>
  <c r="Y265" i="9"/>
  <c r="Y264" i="9"/>
  <c r="Y263" i="9"/>
  <c r="Y262" i="9"/>
  <c r="Y261" i="9"/>
  <c r="Y260" i="9"/>
  <c r="Y259" i="9"/>
  <c r="Y258" i="9"/>
  <c r="Y257" i="9"/>
  <c r="X253" i="9"/>
  <c r="W253" i="9"/>
  <c r="V253" i="9"/>
  <c r="U253" i="9"/>
  <c r="T253" i="9"/>
  <c r="Y252" i="9"/>
  <c r="Y251" i="9"/>
  <c r="Y250" i="9"/>
  <c r="Y249" i="9"/>
  <c r="Y248" i="9"/>
  <c r="J248" i="9"/>
  <c r="I248" i="9"/>
  <c r="H248" i="9"/>
  <c r="G248" i="9"/>
  <c r="F248" i="9"/>
  <c r="E248" i="9"/>
  <c r="D248" i="9"/>
  <c r="C248" i="9"/>
  <c r="Y247" i="9"/>
  <c r="K247" i="9"/>
  <c r="Y246" i="9"/>
  <c r="K246" i="9"/>
  <c r="Y245" i="9"/>
  <c r="K245" i="9"/>
  <c r="L247" i="9" s="1"/>
  <c r="Y244" i="9"/>
  <c r="K244" i="9"/>
  <c r="Y243" i="9"/>
  <c r="K243" i="9"/>
  <c r="K242" i="9"/>
  <c r="K241" i="9"/>
  <c r="K240" i="9"/>
  <c r="L244" i="9" s="1"/>
  <c r="X239" i="9"/>
  <c r="W239" i="9"/>
  <c r="V239" i="9"/>
  <c r="U239" i="9"/>
  <c r="T239" i="9"/>
  <c r="K239" i="9"/>
  <c r="Y238" i="9"/>
  <c r="K238" i="9"/>
  <c r="Y237" i="9"/>
  <c r="K237" i="9"/>
  <c r="Y236" i="9"/>
  <c r="K236" i="9"/>
  <c r="Y235" i="9"/>
  <c r="K235" i="9"/>
  <c r="Y234" i="9"/>
  <c r="K234" i="9"/>
  <c r="Y233" i="9"/>
  <c r="K233" i="9"/>
  <c r="Y232" i="9"/>
  <c r="K232" i="9"/>
  <c r="Y231" i="9"/>
  <c r="K231" i="9"/>
  <c r="Y230" i="9"/>
  <c r="K230" i="9"/>
  <c r="Y229" i="9"/>
  <c r="K229" i="9"/>
  <c r="K228" i="9"/>
  <c r="X224" i="9"/>
  <c r="W224" i="9"/>
  <c r="V224" i="9"/>
  <c r="U224" i="9"/>
  <c r="T224" i="9"/>
  <c r="Y224" i="9" s="1"/>
  <c r="Y223" i="9"/>
  <c r="Y222" i="9"/>
  <c r="Y221" i="9"/>
  <c r="Y220" i="9"/>
  <c r="Y219" i="9"/>
  <c r="Y218" i="9"/>
  <c r="Y217" i="9"/>
  <c r="Y216" i="9"/>
  <c r="Y215" i="9"/>
  <c r="Y214" i="9"/>
  <c r="X210" i="9"/>
  <c r="W210" i="9"/>
  <c r="V210" i="9"/>
  <c r="U210" i="9"/>
  <c r="T210" i="9"/>
  <c r="Y209" i="9"/>
  <c r="Y208" i="9"/>
  <c r="Y207" i="9"/>
  <c r="Y206" i="9"/>
  <c r="Y205" i="9"/>
  <c r="Y204" i="9"/>
  <c r="J204" i="9"/>
  <c r="I204" i="9"/>
  <c r="H204" i="9"/>
  <c r="G204" i="9"/>
  <c r="F204" i="9"/>
  <c r="E204" i="9"/>
  <c r="D204" i="9"/>
  <c r="C204" i="9"/>
  <c r="Y203" i="9"/>
  <c r="K203" i="9"/>
  <c r="Y202" i="9"/>
  <c r="K202" i="9"/>
  <c r="Y201" i="9"/>
  <c r="K201" i="9"/>
  <c r="Y200" i="9"/>
  <c r="K200" i="9"/>
  <c r="K199" i="9"/>
  <c r="K198" i="9"/>
  <c r="K197" i="9"/>
  <c r="L200" i="9" s="1"/>
  <c r="X196" i="9"/>
  <c r="W196" i="9"/>
  <c r="V196" i="9"/>
  <c r="U196" i="9"/>
  <c r="T196" i="9"/>
  <c r="K196" i="9"/>
  <c r="Y195" i="9"/>
  <c r="K195" i="9"/>
  <c r="L196" i="9" s="1"/>
  <c r="Y194" i="9"/>
  <c r="K194" i="9"/>
  <c r="Y193" i="9"/>
  <c r="K193" i="9"/>
  <c r="Y192" i="9"/>
  <c r="K192" i="9"/>
  <c r="Y191" i="9"/>
  <c r="K191" i="9"/>
  <c r="Y190" i="9"/>
  <c r="K190" i="9"/>
  <c r="Y189" i="9"/>
  <c r="K189" i="9"/>
  <c r="Y188" i="9"/>
  <c r="K188" i="9"/>
  <c r="Y187" i="9"/>
  <c r="K187" i="9"/>
  <c r="K204" i="9" s="1"/>
  <c r="Y186" i="9"/>
  <c r="K186" i="9"/>
  <c r="K185" i="9"/>
  <c r="X181" i="9"/>
  <c r="W181" i="9"/>
  <c r="V181" i="9"/>
  <c r="U181" i="9"/>
  <c r="T181" i="9"/>
  <c r="Y181" i="9" s="1"/>
  <c r="Y180" i="9"/>
  <c r="Y179" i="9"/>
  <c r="Y178" i="9"/>
  <c r="Y177" i="9"/>
  <c r="Y176" i="9"/>
  <c r="Y175" i="9"/>
  <c r="Y174" i="9"/>
  <c r="Y173" i="9"/>
  <c r="Y172" i="9"/>
  <c r="Y171" i="9"/>
  <c r="X167" i="9"/>
  <c r="W167" i="9"/>
  <c r="V167" i="9"/>
  <c r="U167" i="9"/>
  <c r="T167" i="9"/>
  <c r="Y167" i="9" s="1"/>
  <c r="Y166" i="9"/>
  <c r="Y165" i="9"/>
  <c r="Y164" i="9"/>
  <c r="Y163" i="9"/>
  <c r="Y162" i="9"/>
  <c r="Y161" i="9"/>
  <c r="J161" i="9"/>
  <c r="I161" i="9"/>
  <c r="H161" i="9"/>
  <c r="G161" i="9"/>
  <c r="F161" i="9"/>
  <c r="E161" i="9"/>
  <c r="D161" i="9"/>
  <c r="C161" i="9"/>
  <c r="Y160" i="9"/>
  <c r="K160" i="9"/>
  <c r="Y159" i="9"/>
  <c r="K159" i="9"/>
  <c r="Y158" i="9"/>
  <c r="K158" i="9"/>
  <c r="Y157" i="9"/>
  <c r="K157" i="9"/>
  <c r="K156" i="9"/>
  <c r="K155" i="9"/>
  <c r="K154" i="9"/>
  <c r="X153" i="9"/>
  <c r="W153" i="9"/>
  <c r="V153" i="9"/>
  <c r="U153" i="9"/>
  <c r="T153" i="9"/>
  <c r="K153" i="9"/>
  <c r="Y152" i="9"/>
  <c r="K152" i="9"/>
  <c r="L155" i="9" s="1"/>
  <c r="Y151" i="9"/>
  <c r="K151" i="9"/>
  <c r="Y150" i="9"/>
  <c r="K150" i="9"/>
  <c r="Y149" i="9"/>
  <c r="K149" i="9"/>
  <c r="Y148" i="9"/>
  <c r="K148" i="9"/>
  <c r="Y147" i="9"/>
  <c r="K147" i="9"/>
  <c r="Y146" i="9"/>
  <c r="K146" i="9"/>
  <c r="Y145" i="9"/>
  <c r="K145" i="9"/>
  <c r="Y144" i="9"/>
  <c r="K144" i="9"/>
  <c r="Y143" i="9"/>
  <c r="K143" i="9"/>
  <c r="K142" i="9"/>
  <c r="X136" i="9"/>
  <c r="W136" i="9"/>
  <c r="V136" i="9"/>
  <c r="U136" i="9"/>
  <c r="T136" i="9"/>
  <c r="Y136" i="9" s="1"/>
  <c r="Y135" i="9"/>
  <c r="Y134" i="9"/>
  <c r="Y133" i="9"/>
  <c r="Y132" i="9"/>
  <c r="Y131" i="9"/>
  <c r="Y130" i="9"/>
  <c r="Y129" i="9"/>
  <c r="Y128" i="9"/>
  <c r="Y127" i="9"/>
  <c r="Y126" i="9"/>
  <c r="X122" i="9"/>
  <c r="W122" i="9"/>
  <c r="V122" i="9"/>
  <c r="U122" i="9"/>
  <c r="T122" i="9"/>
  <c r="Y122" i="9" s="1"/>
  <c r="Y121" i="9"/>
  <c r="Y120" i="9"/>
  <c r="Y119" i="9"/>
  <c r="Y118" i="9"/>
  <c r="Y117" i="9"/>
  <c r="Y116" i="9"/>
  <c r="Y115" i="9"/>
  <c r="Y114" i="9"/>
  <c r="Y113" i="9"/>
  <c r="Y112" i="9"/>
  <c r="J111" i="9"/>
  <c r="I111" i="9"/>
  <c r="H111" i="9"/>
  <c r="G111" i="9"/>
  <c r="F111" i="9"/>
  <c r="E111" i="9"/>
  <c r="D111" i="9"/>
  <c r="C111" i="9"/>
  <c r="K110" i="9"/>
  <c r="K109" i="9"/>
  <c r="X108" i="9"/>
  <c r="W108" i="9"/>
  <c r="V108" i="9"/>
  <c r="U108" i="9"/>
  <c r="T108" i="9"/>
  <c r="Y108" i="9" s="1"/>
  <c r="K108" i="9"/>
  <c r="Y107" i="9"/>
  <c r="K107" i="9"/>
  <c r="Y106" i="9"/>
  <c r="K106" i="9"/>
  <c r="Y105" i="9"/>
  <c r="K105" i="9"/>
  <c r="Y104" i="9"/>
  <c r="K104" i="9"/>
  <c r="Y103" i="9"/>
  <c r="K103" i="9"/>
  <c r="Y102" i="9"/>
  <c r="K102" i="9"/>
  <c r="Y101" i="9"/>
  <c r="K101" i="9"/>
  <c r="Y100" i="9"/>
  <c r="K100" i="9"/>
  <c r="Y99" i="9"/>
  <c r="K99" i="9"/>
  <c r="Y98" i="9"/>
  <c r="K98" i="9"/>
  <c r="K97" i="9"/>
  <c r="X89" i="9"/>
  <c r="W89" i="9"/>
  <c r="V89" i="9"/>
  <c r="U89" i="9"/>
  <c r="T89" i="9"/>
  <c r="Y88" i="9"/>
  <c r="Y87" i="9"/>
  <c r="Y86" i="9"/>
  <c r="Y85" i="9"/>
  <c r="Y84" i="9"/>
  <c r="Y83" i="9"/>
  <c r="Y82" i="9"/>
  <c r="Y81" i="9"/>
  <c r="Y80" i="9"/>
  <c r="Y79" i="9"/>
  <c r="Y78" i="9"/>
  <c r="J77" i="9"/>
  <c r="I77" i="9"/>
  <c r="H77" i="9"/>
  <c r="G77" i="9"/>
  <c r="F77" i="9"/>
  <c r="E77" i="9"/>
  <c r="X75" i="9"/>
  <c r="W75" i="9"/>
  <c r="V75" i="9"/>
  <c r="U75" i="9"/>
  <c r="T75" i="9"/>
  <c r="Y75" i="9" s="1"/>
  <c r="Y74" i="9"/>
  <c r="Y73" i="9"/>
  <c r="L73" i="9"/>
  <c r="J73" i="9"/>
  <c r="I73" i="9"/>
  <c r="H73" i="9"/>
  <c r="G73" i="9"/>
  <c r="F73" i="9"/>
  <c r="E73" i="9"/>
  <c r="D73" i="9"/>
  <c r="C73" i="9"/>
  <c r="Y72" i="9"/>
  <c r="K72" i="9"/>
  <c r="Y71" i="9"/>
  <c r="K71" i="9"/>
  <c r="Y70" i="9"/>
  <c r="K70" i="9"/>
  <c r="Y69" i="9"/>
  <c r="K69" i="9"/>
  <c r="Y68" i="9"/>
  <c r="K68" i="9"/>
  <c r="Y67" i="9"/>
  <c r="K67" i="9"/>
  <c r="Y66" i="9"/>
  <c r="K66" i="9"/>
  <c r="Y65" i="9"/>
  <c r="K65" i="9"/>
  <c r="Y64" i="9"/>
  <c r="K64" i="9"/>
  <c r="K63" i="9"/>
  <c r="K62" i="9"/>
  <c r="X61" i="9"/>
  <c r="W61" i="9"/>
  <c r="V61" i="9"/>
  <c r="U61" i="9"/>
  <c r="T61" i="9"/>
  <c r="K61" i="9"/>
  <c r="Y60" i="9"/>
  <c r="K60" i="9"/>
  <c r="Y59" i="9"/>
  <c r="K59" i="9"/>
  <c r="Y58" i="9"/>
  <c r="K58" i="9"/>
  <c r="Y57" i="9"/>
  <c r="K57" i="9"/>
  <c r="Y56" i="9"/>
  <c r="K56" i="9"/>
  <c r="Y55" i="9"/>
  <c r="K55" i="9"/>
  <c r="Y54" i="9"/>
  <c r="K54" i="9"/>
  <c r="Y53" i="9"/>
  <c r="K53" i="9"/>
  <c r="Y52" i="9"/>
  <c r="K52" i="9"/>
  <c r="Y51" i="9"/>
  <c r="K51" i="9"/>
  <c r="Y50" i="9"/>
  <c r="K50" i="9"/>
  <c r="K49" i="9"/>
  <c r="M1358" i="9" l="1"/>
  <c r="Y1612" i="9"/>
  <c r="Y1892" i="9"/>
  <c r="Y1917" i="9"/>
  <c r="J1954" i="9"/>
  <c r="L2039" i="9"/>
  <c r="L2040" i="9" s="1"/>
  <c r="Y153" i="9"/>
  <c r="Y239" i="9"/>
  <c r="Y253" i="9"/>
  <c r="Y267" i="9"/>
  <c r="L321" i="9"/>
  <c r="Y381" i="9"/>
  <c r="Z409" i="9"/>
  <c r="Z423" i="9"/>
  <c r="M457" i="9"/>
  <c r="AA510" i="9"/>
  <c r="Z568" i="9"/>
  <c r="Z644" i="9"/>
  <c r="Z705" i="9"/>
  <c r="Z822" i="9"/>
  <c r="Z850" i="9"/>
  <c r="M1057" i="9"/>
  <c r="K1203" i="9"/>
  <c r="Y1252" i="9"/>
  <c r="Y1408" i="9"/>
  <c r="K1521" i="9"/>
  <c r="Y1547" i="9"/>
  <c r="M1623" i="9"/>
  <c r="J1677" i="9"/>
  <c r="Y1687" i="9"/>
  <c r="J1742" i="9"/>
  <c r="J1783" i="9"/>
  <c r="W1793" i="9"/>
  <c r="Y1818" i="9"/>
  <c r="J1890" i="9"/>
  <c r="T1923" i="9"/>
  <c r="Y1923" i="9" s="1"/>
  <c r="V1924" i="9"/>
  <c r="V1953" i="9"/>
  <c r="Y1977" i="9"/>
  <c r="Z1978" i="9"/>
  <c r="Z2004" i="9"/>
  <c r="J2040" i="9"/>
  <c r="Y2075" i="9"/>
  <c r="K292" i="9"/>
  <c r="Y396" i="9"/>
  <c r="K73" i="9"/>
  <c r="L105" i="9"/>
  <c r="K328" i="9"/>
  <c r="Z380" i="9"/>
  <c r="Z526" i="9"/>
  <c r="M636" i="9"/>
  <c r="L729" i="9"/>
  <c r="Z734" i="9"/>
  <c r="M1594" i="9"/>
  <c r="Y61" i="9"/>
  <c r="Y89" i="9"/>
  <c r="L203" i="9"/>
  <c r="L204" i="9" s="1"/>
  <c r="L239" i="9"/>
  <c r="L366" i="9"/>
  <c r="L372" i="9" s="1"/>
  <c r="M417" i="9"/>
  <c r="M418" i="9" s="1"/>
  <c r="Z511" i="9"/>
  <c r="L588" i="9"/>
  <c r="M728" i="9"/>
  <c r="Z874" i="9"/>
  <c r="Z915" i="9"/>
  <c r="Z1074" i="9"/>
  <c r="Y1154" i="9"/>
  <c r="Y1189" i="9"/>
  <c r="Y1232" i="9"/>
  <c r="Y1290" i="9"/>
  <c r="Y1331" i="9"/>
  <c r="Y1440" i="9"/>
  <c r="Y1467" i="9"/>
  <c r="M1586" i="9"/>
  <c r="M1595" i="9" s="1"/>
  <c r="Y1710" i="9"/>
  <c r="X1793" i="9"/>
  <c r="L1815" i="9"/>
  <c r="J1924" i="9"/>
  <c r="T1919" i="9"/>
  <c r="Y1939" i="9"/>
  <c r="V1949" i="9"/>
  <c r="J2003" i="9"/>
  <c r="L2003" i="9"/>
  <c r="Y2004" i="9"/>
  <c r="Y2033" i="9"/>
  <c r="Y2035" i="9"/>
  <c r="Y2039" i="9"/>
  <c r="U2054" i="9"/>
  <c r="Y2053" i="9"/>
  <c r="K1595" i="9"/>
  <c r="Y1629" i="9"/>
  <c r="Y1654" i="9"/>
  <c r="Y1699" i="9"/>
  <c r="V1793" i="9"/>
  <c r="T1949" i="9"/>
  <c r="Y2024" i="9"/>
  <c r="K161" i="9"/>
  <c r="K248" i="9"/>
  <c r="Y283" i="9"/>
  <c r="K372" i="9"/>
  <c r="Z454" i="9"/>
  <c r="L500" i="9"/>
  <c r="M494" i="9"/>
  <c r="M499" i="9"/>
  <c r="Z569" i="9"/>
  <c r="Z612" i="9"/>
  <c r="M630" i="9"/>
  <c r="AA643" i="9"/>
  <c r="AA689" i="9"/>
  <c r="Z690" i="9"/>
  <c r="Z748" i="9"/>
  <c r="Z782" i="9"/>
  <c r="L902" i="9"/>
  <c r="L941" i="9"/>
  <c r="Z942" i="9"/>
  <c r="Z1064" i="9"/>
  <c r="M1107" i="9"/>
  <c r="M1110" i="9" s="1"/>
  <c r="M1151" i="9"/>
  <c r="K1157" i="9"/>
  <c r="Y1357" i="9"/>
  <c r="K1358" i="9"/>
  <c r="Y1396" i="9"/>
  <c r="K1438" i="9"/>
  <c r="Y1427" i="9"/>
  <c r="Y1587" i="9"/>
  <c r="Y1600" i="9"/>
  <c r="L1667" i="9"/>
  <c r="L1700" i="9"/>
  <c r="L1741" i="9"/>
  <c r="Y1771" i="9"/>
  <c r="J1859" i="9"/>
  <c r="L1908" i="9"/>
  <c r="T1922" i="9"/>
  <c r="Y1922" i="9" s="1"/>
  <c r="V1923" i="9"/>
  <c r="U1919" i="9"/>
  <c r="L1923" i="9"/>
  <c r="U1943" i="9"/>
  <c r="X1953" i="9"/>
  <c r="V1943" i="9"/>
  <c r="J1979" i="9"/>
  <c r="T1980" i="9"/>
  <c r="Z1977" i="9"/>
  <c r="Z2006" i="9"/>
  <c r="Z613" i="9"/>
  <c r="M729" i="9"/>
  <c r="L823" i="9"/>
  <c r="Z932" i="9"/>
  <c r="Z1020" i="9"/>
  <c r="Y1867" i="9"/>
  <c r="V1922" i="9"/>
  <c r="X1923" i="9"/>
  <c r="Y1940" i="9"/>
  <c r="T1954" i="9"/>
  <c r="Z1954" i="9" s="1"/>
  <c r="U2007" i="9"/>
  <c r="Y2041" i="9"/>
  <c r="Y311" i="9"/>
  <c r="L292" i="9"/>
  <c r="Z525" i="9"/>
  <c r="Z836" i="9"/>
  <c r="Z1010" i="9"/>
  <c r="M1062" i="9"/>
  <c r="M1355" i="9"/>
  <c r="M1437" i="9"/>
  <c r="Y1480" i="9"/>
  <c r="J1706" i="9"/>
  <c r="J1820" i="9"/>
  <c r="AA467" i="9"/>
  <c r="L457" i="9"/>
  <c r="AA597" i="9"/>
  <c r="L1023" i="9"/>
  <c r="Z1120" i="9"/>
  <c r="M1515" i="9"/>
  <c r="M1521" i="9" s="1"/>
  <c r="L1705" i="9"/>
  <c r="Y1845" i="9"/>
  <c r="Y1903" i="9"/>
  <c r="W1922" i="9"/>
  <c r="L1913" i="9"/>
  <c r="L1918" i="9"/>
  <c r="X1919" i="9"/>
  <c r="X1943" i="9"/>
  <c r="U1954" i="9"/>
  <c r="Y1954" i="9" s="1"/>
  <c r="W1951" i="9"/>
  <c r="Z1979" i="9"/>
  <c r="Y1995" i="9"/>
  <c r="V2007" i="9"/>
  <c r="W2054" i="9"/>
  <c r="K111" i="9"/>
  <c r="L160" i="9"/>
  <c r="L161" i="9" s="1"/>
  <c r="Y210" i="9"/>
  <c r="L326" i="9"/>
  <c r="Y339" i="9"/>
  <c r="Y395" i="9"/>
  <c r="Z438" i="9"/>
  <c r="Z598" i="9"/>
  <c r="M632" i="9"/>
  <c r="M678" i="9"/>
  <c r="M681" i="9" s="1"/>
  <c r="Z704" i="9"/>
  <c r="Z796" i="9"/>
  <c r="Z810" i="9"/>
  <c r="L857" i="9"/>
  <c r="Z862" i="9"/>
  <c r="Z903" i="9"/>
  <c r="Z952" i="9"/>
  <c r="Y1164" i="9"/>
  <c r="Y1280" i="9"/>
  <c r="Y1321" i="9"/>
  <c r="Y1383" i="9"/>
  <c r="K1390" i="9"/>
  <c r="M1432" i="9"/>
  <c r="K1553" i="9"/>
  <c r="M1633" i="9"/>
  <c r="L1693" i="9"/>
  <c r="L1706" i="9" s="1"/>
  <c r="Y1721" i="9"/>
  <c r="Y1747" i="9"/>
  <c r="Y1790" i="9"/>
  <c r="L1810" i="9"/>
  <c r="L1820" i="9" s="1"/>
  <c r="Y1829" i="9"/>
  <c r="X1922" i="9"/>
  <c r="X1925" i="9" s="1"/>
  <c r="T1953" i="9"/>
  <c r="Z1953" i="9" s="1"/>
  <c r="U1953" i="9"/>
  <c r="U1955" i="9" s="1"/>
  <c r="X1980" i="9"/>
  <c r="Y1978" i="9"/>
  <c r="W2007" i="9"/>
  <c r="Y2036" i="9"/>
  <c r="M1147" i="9"/>
  <c r="M1390" i="9"/>
  <c r="V1955" i="9"/>
  <c r="Z659" i="9"/>
  <c r="L291" i="9"/>
  <c r="L371" i="9"/>
  <c r="L110" i="9"/>
  <c r="Y196" i="9"/>
  <c r="Z497" i="9"/>
  <c r="Z630" i="9"/>
  <c r="Z658" i="9"/>
  <c r="Z676" i="9"/>
  <c r="M1384" i="9"/>
  <c r="L248" i="9"/>
  <c r="Z2007" i="9"/>
  <c r="Z1922" i="9"/>
  <c r="Y1921" i="9"/>
  <c r="Z1921" i="9"/>
  <c r="M1157" i="9"/>
  <c r="L1677" i="9"/>
  <c r="U1925" i="9"/>
  <c r="W1925" i="9"/>
  <c r="W1955" i="9"/>
  <c r="M588" i="9"/>
  <c r="M1438" i="9"/>
  <c r="L1742" i="9"/>
  <c r="V1925" i="9"/>
  <c r="Y1924" i="9"/>
  <c r="M542" i="9"/>
  <c r="Z1924" i="9"/>
  <c r="Z1952" i="9"/>
  <c r="Y1952" i="9"/>
  <c r="Y2065" i="9"/>
  <c r="L681" i="9"/>
  <c r="Y1911" i="9"/>
  <c r="X1951" i="9"/>
  <c r="X1955" i="9" s="1"/>
  <c r="Y1976" i="9"/>
  <c r="Y1980" i="9" s="1"/>
  <c r="U1793" i="9"/>
  <c r="Y1910" i="9"/>
  <c r="Y1916" i="9"/>
  <c r="Z1976" i="9"/>
  <c r="Y1909" i="9"/>
  <c r="T1913" i="9"/>
  <c r="Y2005" i="9"/>
  <c r="U1913" i="9"/>
  <c r="Y1942" i="9"/>
  <c r="T2007" i="9"/>
  <c r="V1913" i="9"/>
  <c r="Y1941" i="9"/>
  <c r="Y1946" i="9"/>
  <c r="Y1949" i="9" s="1"/>
  <c r="T1951" i="9"/>
  <c r="Y2003" i="9"/>
  <c r="W1913" i="9"/>
  <c r="T1943" i="9"/>
  <c r="U1949" i="9"/>
  <c r="X2065" i="9"/>
  <c r="X1913" i="9"/>
  <c r="Y2051" i="9"/>
  <c r="M640" i="9" l="1"/>
  <c r="Y2007" i="9"/>
  <c r="Y1953" i="9"/>
  <c r="M1068" i="9"/>
  <c r="Y2054" i="9"/>
  <c r="Y1913" i="9"/>
  <c r="T1925" i="9"/>
  <c r="M1637" i="9"/>
  <c r="Y1943" i="9"/>
  <c r="Z1980" i="9"/>
  <c r="Z1923" i="9"/>
  <c r="M500" i="9"/>
  <c r="L111" i="9"/>
  <c r="L328" i="9"/>
  <c r="Y1793" i="9"/>
  <c r="Y1919" i="9"/>
  <c r="T1955" i="9"/>
  <c r="Z1951" i="9"/>
  <c r="Z1955" i="9" s="1"/>
  <c r="Y1951" i="9"/>
  <c r="Y1955" i="9" s="1"/>
  <c r="Z1925" i="9"/>
  <c r="Y192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21" authorId="0" shapeId="0" xr:uid="{6F664EF4-8A28-442E-92BD-CD3617625B59}">
      <text>
        <r>
          <rPr>
            <b/>
            <sz val="8"/>
            <color indexed="81"/>
            <rFont val="Tahoma"/>
            <family val="2"/>
          </rPr>
          <t>TTCN included</t>
        </r>
      </text>
    </comment>
    <comment ref="I73" authorId="0" shapeId="0" xr:uid="{850501D2-D118-419A-A4FF-906D5C59194F}">
      <text>
        <r>
          <rPr>
            <b/>
            <sz val="8"/>
            <color indexed="81"/>
            <rFont val="Tahoma"/>
            <family val="2"/>
          </rPr>
          <t>TTCN included</t>
        </r>
      </text>
    </comment>
    <comment ref="I111" authorId="0" shapeId="0" xr:uid="{63EFA273-9CD6-4101-9DA0-842C8BAACE65}">
      <text>
        <r>
          <rPr>
            <b/>
            <sz val="8"/>
            <color indexed="81"/>
            <rFont val="Tahoma"/>
            <family val="2"/>
          </rPr>
          <t>TTCN included</t>
        </r>
      </text>
    </comment>
    <comment ref="I161" authorId="0" shapeId="0" xr:uid="{BBD6F93A-EF27-470F-87CA-21A7ED1A3C69}">
      <text>
        <r>
          <rPr>
            <b/>
            <sz val="8"/>
            <color indexed="81"/>
            <rFont val="Tahoma"/>
            <family val="2"/>
          </rPr>
          <t>TTCN included</t>
        </r>
      </text>
    </comment>
    <comment ref="I204" authorId="0" shapeId="0" xr:uid="{B451F1A1-578D-4F74-843E-16163A39871C}">
      <text>
        <r>
          <rPr>
            <b/>
            <sz val="8"/>
            <color indexed="81"/>
            <rFont val="Tahoma"/>
            <family val="2"/>
          </rPr>
          <t>TTCN included</t>
        </r>
      </text>
    </comment>
    <comment ref="I248" authorId="0" shapeId="0" xr:uid="{25A74FD8-448A-44A0-9451-45EAC6D2D89A}">
      <text>
        <r>
          <rPr>
            <b/>
            <sz val="8"/>
            <color indexed="81"/>
            <rFont val="Tahoma"/>
            <family val="2"/>
          </rPr>
          <t>TTCN included</t>
        </r>
      </text>
    </comment>
    <comment ref="I292" authorId="0" shapeId="0" xr:uid="{F05204D6-6147-432E-AA16-17DBC0CA8EF8}">
      <text>
        <r>
          <rPr>
            <b/>
            <sz val="8"/>
            <color indexed="81"/>
            <rFont val="Tahoma"/>
            <family val="2"/>
          </rPr>
          <t>TTCN included</t>
        </r>
      </text>
    </comment>
    <comment ref="I328" authorId="0" shapeId="0" xr:uid="{D86B91E4-B300-4595-B0A9-FFE6FF6B89C4}">
      <text>
        <r>
          <rPr>
            <b/>
            <sz val="8"/>
            <color indexed="81"/>
            <rFont val="Tahoma"/>
            <family val="2"/>
          </rPr>
          <t>TTCN included</t>
        </r>
      </text>
    </comment>
    <comment ref="I372" authorId="0" shapeId="0" xr:uid="{3EA72662-A5D0-45D2-8AE6-2BCF8F000F6B}">
      <text>
        <r>
          <rPr>
            <b/>
            <sz val="8"/>
            <color indexed="81"/>
            <rFont val="Tahoma"/>
            <family val="2"/>
          </rPr>
          <t>TTCN included</t>
        </r>
      </text>
    </comment>
    <comment ref="I418" authorId="0" shapeId="0" xr:uid="{F352C92F-F296-49B8-AF62-4D91A3AF1674}">
      <text>
        <r>
          <rPr>
            <b/>
            <sz val="8"/>
            <color indexed="81"/>
            <rFont val="Tahoma"/>
            <family val="2"/>
          </rPr>
          <t>TTCN included</t>
        </r>
      </text>
    </comment>
    <comment ref="I457" authorId="0" shapeId="0" xr:uid="{29EA973C-37BB-41D7-B6D4-6678B525F6E9}">
      <text>
        <r>
          <rPr>
            <b/>
            <sz val="8"/>
            <color indexed="81"/>
            <rFont val="Tahoma"/>
            <family val="2"/>
          </rPr>
          <t>TTCN included</t>
        </r>
      </text>
    </comment>
    <comment ref="I500" authorId="0" shapeId="0" xr:uid="{8329BE1F-BABC-4875-848B-E038895C3EBC}">
      <text>
        <r>
          <rPr>
            <b/>
            <sz val="8"/>
            <color indexed="81"/>
            <rFont val="Tahoma"/>
            <family val="2"/>
          </rPr>
          <t>TTCN included</t>
        </r>
      </text>
    </comment>
    <comment ref="I542" authorId="0" shapeId="0" xr:uid="{33C309CC-EF3C-45AD-B502-5C82F7D7B2C5}">
      <text>
        <r>
          <rPr>
            <b/>
            <sz val="8"/>
            <color indexed="81"/>
            <rFont val="Tahoma"/>
            <family val="2"/>
          </rPr>
          <t>TTCN included</t>
        </r>
      </text>
    </comment>
    <comment ref="I588" authorId="0" shapeId="0" xr:uid="{98E44FD6-4700-4FD1-A33C-025EEFFC3FDA}">
      <text>
        <r>
          <rPr>
            <b/>
            <sz val="8"/>
            <color indexed="81"/>
            <rFont val="Tahoma"/>
            <family val="2"/>
          </rPr>
          <t>TTCN included</t>
        </r>
      </text>
    </comment>
    <comment ref="I640" authorId="0" shapeId="0" xr:uid="{FEBF028E-7B6E-4908-B7B1-0977325CFA32}">
      <text>
        <r>
          <rPr>
            <b/>
            <sz val="8"/>
            <color indexed="81"/>
            <rFont val="Tahoma"/>
            <family val="2"/>
          </rPr>
          <t>TTCN included</t>
        </r>
      </text>
    </comment>
    <comment ref="I681" authorId="0" shapeId="0" xr:uid="{67AADA83-6E55-49CA-A1AF-D0D00A2C99EE}">
      <text>
        <r>
          <rPr>
            <b/>
            <sz val="8"/>
            <color indexed="81"/>
            <rFont val="Tahoma"/>
            <family val="2"/>
          </rPr>
          <t>TTCN included</t>
        </r>
      </text>
    </comment>
    <comment ref="I729" authorId="0" shapeId="0" xr:uid="{8BD74DFC-C886-480E-82E8-22BB9F6951C8}">
      <text>
        <r>
          <rPr>
            <b/>
            <sz val="8"/>
            <color indexed="81"/>
            <rFont val="Tahoma"/>
            <family val="2"/>
          </rPr>
          <t>TTCN included</t>
        </r>
      </text>
    </comment>
    <comment ref="I782" authorId="0" shapeId="0" xr:uid="{557A961C-99CD-4F25-A2AE-8015B26DC43B}">
      <text>
        <r>
          <rPr>
            <b/>
            <sz val="8"/>
            <color indexed="81"/>
            <rFont val="Tahoma"/>
            <family val="2"/>
          </rPr>
          <t>TTCN included</t>
        </r>
      </text>
    </comment>
    <comment ref="I823" authorId="0" shapeId="0" xr:uid="{9E669DDC-6A7A-4096-B98A-0946188DDF43}">
      <text>
        <r>
          <rPr>
            <b/>
            <sz val="8"/>
            <color indexed="81"/>
            <rFont val="Tahoma"/>
            <family val="2"/>
          </rPr>
          <t>TTCN included</t>
        </r>
      </text>
    </comment>
    <comment ref="I857" authorId="0" shapeId="0" xr:uid="{5F478665-7159-49C4-9721-56EEF4D79F09}">
      <text>
        <r>
          <rPr>
            <b/>
            <sz val="8"/>
            <color indexed="81"/>
            <rFont val="Tahoma"/>
            <family val="2"/>
          </rPr>
          <t>TTCN included</t>
        </r>
      </text>
    </comment>
    <comment ref="I902" authorId="0" shapeId="0" xr:uid="{BD9D3EF9-D68B-4589-9D4E-FCF868C0AF7C}">
      <text>
        <r>
          <rPr>
            <b/>
            <sz val="8"/>
            <color indexed="81"/>
            <rFont val="Tahoma"/>
            <family val="2"/>
          </rPr>
          <t>TTCN included</t>
        </r>
      </text>
    </comment>
    <comment ref="I941" authorId="0" shapeId="0" xr:uid="{5B07E910-263A-4D83-9A29-02BAB049CEAB}">
      <text>
        <r>
          <rPr>
            <b/>
            <sz val="8"/>
            <color indexed="81"/>
            <rFont val="Tahoma"/>
            <family val="2"/>
          </rPr>
          <t>TTCN included</t>
        </r>
      </text>
    </comment>
    <comment ref="I979" authorId="0" shapeId="0" xr:uid="{D82907E7-0606-40D7-8FCB-626031B5FEEC}">
      <text>
        <r>
          <rPr>
            <b/>
            <sz val="8"/>
            <color indexed="81"/>
            <rFont val="Tahoma"/>
            <family val="2"/>
          </rPr>
          <t>TTCN included</t>
        </r>
      </text>
    </comment>
    <comment ref="I1023" authorId="0" shapeId="0" xr:uid="{669C5115-75B8-4C34-B023-5D7CA6D69F8B}">
      <text>
        <r>
          <rPr>
            <b/>
            <sz val="8"/>
            <color indexed="81"/>
            <rFont val="Tahoma"/>
            <family val="2"/>
          </rPr>
          <t>TTCN included</t>
        </r>
      </text>
    </comment>
    <comment ref="I1068" authorId="0" shapeId="0" xr:uid="{E5366776-FCAF-4422-8A1F-BC2593F72CDD}">
      <text>
        <r>
          <rPr>
            <b/>
            <sz val="8"/>
            <color indexed="81"/>
            <rFont val="Tahoma"/>
            <family val="2"/>
          </rPr>
          <t>TTCN included</t>
        </r>
      </text>
    </comment>
    <comment ref="I1110" authorId="0" shapeId="0" xr:uid="{56A9728C-C987-4FA5-B590-CA0642D7E071}">
      <text>
        <r>
          <rPr>
            <b/>
            <sz val="8"/>
            <color indexed="81"/>
            <rFont val="Tahoma"/>
            <family val="2"/>
          </rPr>
          <t>TTCN included</t>
        </r>
      </text>
    </comment>
    <comment ref="I1111" authorId="0" shapeId="0" xr:uid="{FB120284-D8FA-433C-859E-7A2D65CE228A}">
      <text>
        <r>
          <rPr>
            <b/>
            <sz val="8"/>
            <color indexed="81"/>
            <rFont val="Tahoma"/>
            <family val="2"/>
          </rPr>
          <t>TTCN included</t>
        </r>
      </text>
    </comment>
    <comment ref="I1157" authorId="0" shapeId="0" xr:uid="{06AF8890-77DD-4860-820B-BA5843DEBC90}">
      <text>
        <r>
          <rPr>
            <b/>
            <sz val="8"/>
            <color indexed="81"/>
            <rFont val="Tahoma"/>
            <family val="2"/>
          </rPr>
          <t>TTCN included</t>
        </r>
      </text>
    </comment>
    <comment ref="I1203" authorId="0" shapeId="0" xr:uid="{2A48DE15-172C-472E-800F-0FBCD5F5DCAA}">
      <text>
        <r>
          <rPr>
            <b/>
            <sz val="8"/>
            <color indexed="81"/>
            <rFont val="Tahoma"/>
            <family val="2"/>
          </rPr>
          <t>TTCN included</t>
        </r>
      </text>
    </comment>
    <comment ref="I1240" authorId="0" shapeId="0" xr:uid="{2C6B120C-6407-4BE4-8BAA-4442A5591088}">
      <text>
        <r>
          <rPr>
            <b/>
            <sz val="8"/>
            <color indexed="81"/>
            <rFont val="Tahoma"/>
            <family val="2"/>
          </rPr>
          <t>TTCN included</t>
        </r>
      </text>
    </comment>
    <comment ref="I1278" authorId="0" shapeId="0" xr:uid="{326811D7-2BD9-48EC-A7D3-0A4F11081BCB}">
      <text>
        <r>
          <rPr>
            <b/>
            <sz val="8"/>
            <color indexed="81"/>
            <rFont val="Tahoma"/>
            <family val="2"/>
          </rPr>
          <t>TTCN included</t>
        </r>
      </text>
    </comment>
    <comment ref="I1318" authorId="0" shapeId="0" xr:uid="{EC5A5F50-483C-4555-A14B-353C49679C79}">
      <text>
        <r>
          <rPr>
            <b/>
            <sz val="8"/>
            <color indexed="81"/>
            <rFont val="Tahoma"/>
            <family val="2"/>
          </rPr>
          <t>TTCN included</t>
        </r>
      </text>
    </comment>
    <comment ref="I1358" authorId="0" shapeId="0" xr:uid="{C2D039E3-4064-48FC-A8CA-E1F9626FD0ED}">
      <text>
        <r>
          <rPr>
            <b/>
            <sz val="8"/>
            <color indexed="81"/>
            <rFont val="Tahoma"/>
            <family val="2"/>
          </rPr>
          <t>TTCN included</t>
        </r>
      </text>
    </comment>
    <comment ref="I1390" authorId="0" shapeId="0" xr:uid="{81A5D7AA-BDB1-4076-9E21-9722D0AC7102}">
      <text>
        <r>
          <rPr>
            <b/>
            <sz val="8"/>
            <color indexed="81"/>
            <rFont val="Tahoma"/>
            <family val="2"/>
          </rPr>
          <t>TTCN included</t>
        </r>
      </text>
    </comment>
    <comment ref="I1438" authorId="0" shapeId="0" xr:uid="{AAC8F12F-336D-4A18-90DB-3547CD2B8987}">
      <text>
        <r>
          <rPr>
            <b/>
            <sz val="8"/>
            <color indexed="81"/>
            <rFont val="Tahoma"/>
            <family val="2"/>
          </rPr>
          <t>TTCN included</t>
        </r>
      </text>
    </comment>
    <comment ref="I1481" authorId="0" shapeId="0" xr:uid="{0B0B459D-A34D-40E9-86F0-0095471C02F3}">
      <text>
        <r>
          <rPr>
            <b/>
            <sz val="8"/>
            <color indexed="81"/>
            <rFont val="Tahoma"/>
            <family val="2"/>
          </rPr>
          <t>TTCN included</t>
        </r>
      </text>
    </comment>
    <comment ref="I1521" authorId="0" shapeId="0" xr:uid="{060701F8-8983-40CB-B9DD-C2A4B7FC76D5}">
      <text>
        <r>
          <rPr>
            <b/>
            <sz val="8"/>
            <color indexed="81"/>
            <rFont val="Tahoma"/>
            <family val="2"/>
          </rPr>
          <t>TTCN included</t>
        </r>
      </text>
    </comment>
    <comment ref="I1553" authorId="0" shapeId="0" xr:uid="{6A2D02A4-317E-49A1-80EF-AFEC5585F13E}">
      <text>
        <r>
          <rPr>
            <b/>
            <sz val="8"/>
            <color indexed="81"/>
            <rFont val="Tahoma"/>
            <family val="2"/>
          </rPr>
          <t>TTCN included</t>
        </r>
      </text>
    </comment>
    <comment ref="I1595" authorId="0" shapeId="0" xr:uid="{B366D899-D430-4A3A-AFC7-8D7D9A0001DC}">
      <text>
        <r>
          <rPr>
            <b/>
            <sz val="8"/>
            <color indexed="81"/>
            <rFont val="Tahoma"/>
            <family val="2"/>
          </rPr>
          <t>TTCN included</t>
        </r>
      </text>
    </comment>
    <comment ref="I1637" authorId="0" shapeId="0" xr:uid="{D5DC18F0-B667-4D06-A3C9-80BD4A0DC67C}">
      <text>
        <r>
          <rPr>
            <b/>
            <sz val="8"/>
            <color indexed="81"/>
            <rFont val="Tahoma"/>
            <family val="2"/>
          </rPr>
          <t>TTCN included</t>
        </r>
      </text>
    </comment>
    <comment ref="I1677" authorId="0" shapeId="0" xr:uid="{46459C88-2B24-4660-BEF6-56B233C1A99B}">
      <text>
        <r>
          <rPr>
            <b/>
            <sz val="8"/>
            <color indexed="81"/>
            <rFont val="Tahoma"/>
            <family val="2"/>
          </rPr>
          <t>TTCN included</t>
        </r>
      </text>
    </comment>
    <comment ref="I1706" authorId="0" shapeId="0" xr:uid="{B17B98EB-6241-4A25-8944-AA9F92F58352}">
      <text>
        <r>
          <rPr>
            <b/>
            <sz val="8"/>
            <color indexed="81"/>
            <rFont val="Tahoma"/>
            <family val="2"/>
          </rPr>
          <t>TTCN included</t>
        </r>
      </text>
    </comment>
    <comment ref="I1742" authorId="0" shapeId="0" xr:uid="{3D577909-F663-4A58-B1D4-75EE65557731}">
      <text>
        <r>
          <rPr>
            <b/>
            <sz val="8"/>
            <color indexed="81"/>
            <rFont val="Tahoma"/>
            <family val="2"/>
          </rPr>
          <t>TTCN included</t>
        </r>
      </text>
    </comment>
    <comment ref="I1783" authorId="0" shapeId="0" xr:uid="{94F71BD0-7321-4C38-A29D-5CCF55490E89}">
      <text>
        <r>
          <rPr>
            <b/>
            <sz val="8"/>
            <color indexed="81"/>
            <rFont val="Tahoma"/>
            <family val="2"/>
          </rPr>
          <t>TTCN included</t>
        </r>
      </text>
    </comment>
  </commentList>
</comments>
</file>

<file path=xl/sharedStrings.xml><?xml version="1.0" encoding="utf-8"?>
<sst xmlns="http://schemas.openxmlformats.org/spreadsheetml/2006/main" count="52177" uniqueCount="8555">
  <si>
    <t>Title</t>
  </si>
  <si>
    <t>Source</t>
  </si>
  <si>
    <t>Contact</t>
  </si>
  <si>
    <t>Abstract</t>
  </si>
  <si>
    <t>Secretary Remarks</t>
  </si>
  <si>
    <t>Release</t>
  </si>
  <si>
    <t>Spec</t>
  </si>
  <si>
    <t>CR</t>
  </si>
  <si>
    <t>To</t>
  </si>
  <si>
    <t>Cc</t>
  </si>
  <si>
    <t>RP-221884</t>
  </si>
  <si>
    <t>Agenda for electronic meeting RAN #97e held 12.09.-16.09.2022</t>
  </si>
  <si>
    <t>RAN chair (Qualcomm)</t>
  </si>
  <si>
    <t>Joern Krause</t>
  </si>
  <si>
    <t>agenda</t>
  </si>
  <si>
    <t>Approval</t>
  </si>
  <si>
    <t/>
  </si>
  <si>
    <t>3</t>
  </si>
  <si>
    <t>revised</t>
  </si>
  <si>
    <t>RP-221930</t>
  </si>
  <si>
    <t>RP-221885</t>
  </si>
  <si>
    <t>Draft report of RAN #96 held 06.06.-09.06.2022 in Budapest, Hungary</t>
  </si>
  <si>
    <t>ETSI MCC</t>
  </si>
  <si>
    <t>report</t>
  </si>
  <si>
    <t>5</t>
  </si>
  <si>
    <t>4</t>
  </si>
  <si>
    <t>RP-221920</t>
  </si>
  <si>
    <t>RP-221886</t>
  </si>
  <si>
    <t>Status Report RAN WG1</t>
  </si>
  <si>
    <t>RAN1 chair (Samsung)</t>
  </si>
  <si>
    <t>7</t>
  </si>
  <si>
    <t>5.1</t>
  </si>
  <si>
    <t>noted</t>
  </si>
  <si>
    <t>RP-221887</t>
  </si>
  <si>
    <t>List of CRs from RAN WG1</t>
  </si>
  <si>
    <t>discussion</t>
  </si>
  <si>
    <t>Information</t>
  </si>
  <si>
    <t>RP-221888</t>
  </si>
  <si>
    <t>Status Report RAN WG2</t>
  </si>
  <si>
    <t>RAN2 chair (MediaTek)</t>
  </si>
  <si>
    <t>8</t>
  </si>
  <si>
    <t>5.2</t>
  </si>
  <si>
    <t>RP-221889</t>
  </si>
  <si>
    <t>List of CRs from RAN WG2</t>
  </si>
  <si>
    <t>RP-222601</t>
  </si>
  <si>
    <t>RP-221890</t>
  </si>
  <si>
    <t>Status Report RAN WG3</t>
  </si>
  <si>
    <t>RAN3 chair (ZTE)</t>
  </si>
  <si>
    <t>5.3</t>
  </si>
  <si>
    <t>RP-221891</t>
  </si>
  <si>
    <t>List of CRs from RAN WG3</t>
  </si>
  <si>
    <t>RP-221892</t>
  </si>
  <si>
    <t>Status Report RAN WG4</t>
  </si>
  <si>
    <t>RAN4 chair (Huawei)</t>
  </si>
  <si>
    <t>5.4</t>
  </si>
  <si>
    <t>RP-221893</t>
  </si>
  <si>
    <t>List of CRs from RAN WG4</t>
  </si>
  <si>
    <t>RP-221894</t>
  </si>
  <si>
    <t>Status Report RAN WG5</t>
  </si>
  <si>
    <t>RAN5 chair (Motorola Mobility)</t>
  </si>
  <si>
    <t>5.5</t>
  </si>
  <si>
    <t>RP-221895</t>
  </si>
  <si>
    <t>List of CRs from RAN WG5</t>
  </si>
  <si>
    <t>RP-221896</t>
  </si>
  <si>
    <t>Status Report MCC TF160 (for approval)</t>
  </si>
  <si>
    <t>ETSI MCC TF160 Leader</t>
  </si>
  <si>
    <t>approved</t>
  </si>
  <si>
    <t>RP-221897</t>
  </si>
  <si>
    <t>TSG SA Report to TSG RAN</t>
  </si>
  <si>
    <t>SA chair (Huawei)</t>
  </si>
  <si>
    <t>6.1</t>
  </si>
  <si>
    <t>withdrawn</t>
  </si>
  <si>
    <t>RP-221898</t>
  </si>
  <si>
    <t>3GPP Support Team Report</t>
  </si>
  <si>
    <t>6.2</t>
  </si>
  <si>
    <t>MCC</t>
  </si>
  <si>
    <t>RP-221899</t>
  </si>
  <si>
    <t>Status Report ITU-R Ad hoc</t>
  </si>
  <si>
    <t>3GPP ITU-R Ad hoc Contact (Telecom Italia)</t>
  </si>
  <si>
    <t>8.1</t>
  </si>
  <si>
    <t>RP-221900</t>
  </si>
  <si>
    <t>3GPP Work Plan review at Plenary #97e</t>
  </si>
  <si>
    <t>Work Plan</t>
  </si>
  <si>
    <t>RP-222605</t>
  </si>
  <si>
    <t>RP-221901</t>
  </si>
  <si>
    <t>LS on Priority given to Rel-17 LSs from CT (CP-221319; to: SA2, SA4, RAN2; cc: SA, RAN; contact: Orange)</t>
  </si>
  <si>
    <t>CT</t>
  </si>
  <si>
    <t>LS in</t>
  </si>
  <si>
    <t>no RAN action requested</t>
  </si>
  <si>
    <t>Rel-17</t>
  </si>
  <si>
    <t>SA2, SA4, RAN2</t>
  </si>
  <si>
    <t>SA, RAN</t>
  </si>
  <si>
    <t>CP-221319</t>
  </si>
  <si>
    <t>RP-221902</t>
  </si>
  <si>
    <t>LS on allowing sufficient time for stage 3 work (CP-221324; to: SA; cc: RAN; contact: Qualcomm)</t>
  </si>
  <si>
    <t>SA</t>
  </si>
  <si>
    <t>RAN</t>
  </si>
  <si>
    <t>CP-221324</t>
  </si>
  <si>
    <t>RP-221903</t>
  </si>
  <si>
    <t>LS on O-RAN - UML models and tools to be used by 3GPP SA5 (O-RAN_WG10_S2022002; to: SA5; cc: SA, RAN; contact: Nokia)</t>
  </si>
  <si>
    <t>O-RAN WG10</t>
  </si>
  <si>
    <t>97e_LS04</t>
  </si>
  <si>
    <t>SA5</t>
  </si>
  <si>
    <t>O-RAN_WG10_S2022002</t>
  </si>
  <si>
    <t>RP-221904</t>
  </si>
  <si>
    <t>LS on O-RAN - Transport Network Slicing Enhancement IM/DM TS28.541 (O-RAN_WG9_S2022003; to: SA5; cc: SA, RAN; contact: CMCC)</t>
  </si>
  <si>
    <t>O-RAN WG9</t>
  </si>
  <si>
    <t>O-RAN_WG9_S2022003</t>
  </si>
  <si>
    <t>RP-221905</t>
  </si>
  <si>
    <t>LS on Development of a draft new Report ITU-R M.[IMT.MULTIMEDIA] -  Capabilities of the terrestrial component of IMT-2020 for multimedia communications (ITU_R_WP5D_TEMP_0658r2; to: RAN, SA, 5G MAG, EBU, ABU, WBU; cc: -; contact: Counsellor ITU-R SG5)</t>
  </si>
  <si>
    <t>ITU-R WP5D</t>
  </si>
  <si>
    <t>no explicit RAN action requested</t>
  </si>
  <si>
    <t>97e_LS02</t>
  </si>
  <si>
    <t>8.2</t>
  </si>
  <si>
    <t>replied to</t>
  </si>
  <si>
    <t>RAN, SA, 5G MAG, EBU, ABU, WBU</t>
  </si>
  <si>
    <t>ITU_R_WP5D_TEMP_0658r2</t>
  </si>
  <si>
    <t>RP-221923</t>
  </si>
  <si>
    <t>RP-221906</t>
  </si>
  <si>
    <t>LS on Invitation to update the information in the IMT-2020 and beyond roadmap (JCA-IMT2020-LS11; to: RAN, CT, SA, all ITU-T SGs, ITU-R SG5, ITU-D SG2, , Broadband Forum, ETSI (ISG MEC, ISG NFV, Millimetre Wave Transmission), GSMA (Network 2020), IEEE 802.1, IEEE Future Networks Initiative, IEEE 1914, IETF (DETNET, DMM, SFC, CCAMP and TEAS), The MEF Forum, NGNM (5G Work Programme), OASIS (TOSCA), oneM2M, ONF (Architecture, Mobile Networks), ONAP, OSSDN, SCF, TM Forum, TTA (Telecommunications Convergence), TSDSI; cc: -; contact: Ericsson)</t>
  </si>
  <si>
    <t>JCA-IMT2020</t>
  </si>
  <si>
    <t>JCA-IMT2020 = ITU-T Joint Coordination Activity for IMT2020 and Beyond; no explicit RAN action requested</t>
  </si>
  <si>
    <t>8.4</t>
  </si>
  <si>
    <t>RAN, CT, SA, all ITU-T SGs, ITU-R SG5, ITU-D SG2, , BBF, ETSI, GSMA, IEEE 802.1, IEEE Future Networks Initiative, IEEE 1914, IETF, MEF, NGNM, OASIS, oneM2M, ONF, ONAP, OSSDN, SCF, TM Forum, TTA, TSDSI</t>
  </si>
  <si>
    <t>JCA-IMT2020-LS11</t>
  </si>
  <si>
    <t>RP-221907</t>
  </si>
  <si>
    <t>LS on NGMN 5G TDD Uplink White Paper (NGMN_LS220722; to: RAN, Regulators and industry bodies; cc: -; contact: Executive Programme Manager NGMN)</t>
  </si>
  <si>
    <t>NGMN Alliance</t>
  </si>
  <si>
    <t>RAN, Regulators and industry bodies</t>
  </si>
  <si>
    <t>NGMN_LS220722</t>
  </si>
  <si>
    <t>RP-221908</t>
  </si>
  <si>
    <t>LS on BWP operation without restriction (R1-2208168; to: RAN, RAN2, RAN4; cc: -; contact: Qualcomm)</t>
  </si>
  <si>
    <t>RAN1</t>
  </si>
  <si>
    <t>no explicit RAN action requested; related RAN2 LS R2-2204009 (which was for REL-16 and only sent to: RAN1, RAN4); BWP = Bandwidth Part</t>
  </si>
  <si>
    <t>97e_LS01, BWP</t>
  </si>
  <si>
    <t>9.11</t>
  </si>
  <si>
    <t>NR_newRAT-Core, TEI17</t>
  </si>
  <si>
    <t>RAN, RAN2, RAN4</t>
  </si>
  <si>
    <t>R1-2208168</t>
  </si>
  <si>
    <t>RP-221909</t>
  </si>
  <si>
    <t>LS on the scope of resource efficiency for MBS reception in RAN sharing scenario (R3-225229; to: RAN; cc: SA2, SA; contact: CATT)</t>
  </si>
  <si>
    <t>RAN3</t>
  </si>
  <si>
    <t>RAN action requested; draft reply LS in RP-222390</t>
  </si>
  <si>
    <t>97e_LS03</t>
  </si>
  <si>
    <t>9.3.2.8</t>
  </si>
  <si>
    <t>Rel-18</t>
  </si>
  <si>
    <t>NR_MBS_enh-Core</t>
  </si>
  <si>
    <t>SA2, SA</t>
  </si>
  <si>
    <t>R3-225229</t>
  </si>
  <si>
    <t>RP-222678</t>
  </si>
  <si>
    <t>RP-221910</t>
  </si>
  <si>
    <t>Reply LS to S3-211338 on the user consent for trace reporting (R3-225250; to: SA3; cc: RAN2, SA5, SA1, RAN; contact: Nokia)</t>
  </si>
  <si>
    <t>S3-211338 was sent from SA3#102Bis-e in March 21 to: RAN2, SA5; cc: RAN3 regarding REL-16 WI NR_SON_MDT-Core; no RAN action requested</t>
  </si>
  <si>
    <t>9.9</t>
  </si>
  <si>
    <t>NR_ENDC_SON_MDT_enh-Core</t>
  </si>
  <si>
    <t>S3-211338</t>
  </si>
  <si>
    <t>SA3</t>
  </si>
  <si>
    <t>RAN2, SA5, SA1, RAN</t>
  </si>
  <si>
    <t>R3-225250</t>
  </si>
  <si>
    <t>RP-221911</t>
  </si>
  <si>
    <t>Reply LS to R2-2204009 on Feature Group 6-1a “bwp-WithoutRestriction” (R4-2214355; to: RAN, RAN1, RAN2; cc: -; contact: Qualcomm)</t>
  </si>
  <si>
    <t>RAN4</t>
  </si>
  <si>
    <t>LS R2-2204009 was for REL-16 and only sent to: RAN1, RAN4; no explicit RAN action requested</t>
  </si>
  <si>
    <t>Rel-16</t>
  </si>
  <si>
    <t>NR_newRAT-Core, TEI16</t>
  </si>
  <si>
    <t>R2-2204009</t>
  </si>
  <si>
    <t>RAN, RAN1, RAN2</t>
  </si>
  <si>
    <t>R4-2214355</t>
  </si>
  <si>
    <t>RP-221912</t>
  </si>
  <si>
    <t>Draft reply LS to ITU-R WP5D/TEMP/482(Rev.1) = RP-212699 on work towards two new recommendations "Generic unwanted emission characteristics of base stations/mobile stations using the terrestrial radio interfaces of IMT-2020" (R4-2214737; to: RAN; cc: RAN5; contact: Ericsson)</t>
  </si>
  <si>
    <t>RAN #94e answered LSin ITU-R WP5D/TEMP/482(Rev.1) = RP-212699 in LSout RP-213642 (indicating that RAN can not reply by Jan.22 but plans a reply for June 22); RAN action requested</t>
  </si>
  <si>
    <t>97e_LS05</t>
  </si>
  <si>
    <t>ITU-R WP5D/TEMP/482(Rev.1) = RP-212699</t>
  </si>
  <si>
    <t>RAN5</t>
  </si>
  <si>
    <t>R4-2214737</t>
  </si>
  <si>
    <t>RP-221913</t>
  </si>
  <si>
    <t>Reply LS to R5-223638 = RP-221040 on TT work for NR FR1 TRP TRS (R4-2214797; to: RAN5; cc: RAN; contact: vivo)</t>
  </si>
  <si>
    <t>9.5.4.2</t>
  </si>
  <si>
    <t>NR_FR1_TRP_TRS-Perf</t>
  </si>
  <si>
    <t>R5-223638 = RP-221040</t>
  </si>
  <si>
    <t>R4-2214797</t>
  </si>
  <si>
    <t>RP-221914</t>
  </si>
  <si>
    <t>LS on NR MIMO OTA progress (R4-2215136; to: RAN5, CTIA MOSG, CCSA TC9 WG1; cc: RAN; contact: CAICT)</t>
  </si>
  <si>
    <t>NR_MIMO_OTA</t>
  </si>
  <si>
    <t>RAN5, CTIA MOSG, CCSA TC9 WG1</t>
  </si>
  <si>
    <t>R4-2215136</t>
  </si>
  <si>
    <t>RP-221915</t>
  </si>
  <si>
    <t>DRAFT LTI in reply to ITU-R WP5D/TEMP/658(Rev.2) = RP-221905 on Development of a draft new Report ITU-R M.[IMT.MULTIMEDIA] -  Capabilities of the terrestrial component of IMT-2020 for multimedia communications (RT-220008; to: RAN; cc: -; contact: Telecom Italia)</t>
  </si>
  <si>
    <t>3GPP ITU-R AH</t>
  </si>
  <si>
    <t>RAN action requested; RAN will provide an LS reply to RP-221905 based on RP-221915 which will go for review to SA and then PCG before it will be sent to ITU-R WP5P</t>
  </si>
  <si>
    <t>ITU-R WP5D/TEMP/658(Rev.2) = RP-221905</t>
  </si>
  <si>
    <t>RT-220008</t>
  </si>
  <si>
    <t>RP-221916</t>
  </si>
  <si>
    <t>Draft reply LS to ITU-R WP5D/TEMP/482(Rev.1) = RP-212699 on work towards two new recommendations "Generic unwanted emission characteristics of base stations/mobile stations using the terrestrial radio interfaces of IMT-2020" (R5-224316; to: RAN; cc: RAN4; contact: Ericsson)</t>
  </si>
  <si>
    <t>R5-224316</t>
  </si>
  <si>
    <t>RP-221917</t>
  </si>
  <si>
    <t>LS on Letter from EENA on "Lack of Voice over LTE (VoLTE) interoperability prevents people from calling emergency services" (ETSI_LS220905; to: RAN, CT, SA; cc: -; contact: ETSI Director General)</t>
  </si>
  <si>
    <t>ETSI</t>
  </si>
  <si>
    <t>RAN action requested</t>
  </si>
  <si>
    <t>RAN, CT, SA</t>
  </si>
  <si>
    <t>ETSI_LS220905</t>
  </si>
  <si>
    <t>RP-221918</t>
  </si>
  <si>
    <t>LS on switching option capability for UL 2Tx-2Tx switching (R2-2209111; to: RAN1, RAN4; cc: RAN; contact: Qualcomm)</t>
  </si>
  <si>
    <t>RAN2</t>
  </si>
  <si>
    <t>related to RP-221853 of RAN #96; no RAN action</t>
  </si>
  <si>
    <t>NR_RF_FR1_enh</t>
  </si>
  <si>
    <t>RAN1, RAN4</t>
  </si>
  <si>
    <t>R2-2209111</t>
  </si>
  <si>
    <t>RP-221919</t>
  </si>
  <si>
    <t>LS on FS_VMR solutions review (S2-2207070; to: RAN3, RAN2; cc: RAN4, RAN; contact: Qualcomm)</t>
  </si>
  <si>
    <t>SA2</t>
  </si>
  <si>
    <t>FS_VMR is an SA2 REL-18 SI on Vehicle-Mounted Relays; compare REL-18 WI NR_SL_relay_enh (AI 9.3.2.4); no RAN action requested</t>
  </si>
  <si>
    <t>FS_VMR</t>
  </si>
  <si>
    <t>RAN3, RAN2</t>
  </si>
  <si>
    <t>RAN4, RAN</t>
  </si>
  <si>
    <t>S2-2207070</t>
  </si>
  <si>
    <t>Report of RAN #96 held 06.06.-09.06.2022 in Budapest, Hungary</t>
  </si>
  <si>
    <t>RP-221921</t>
  </si>
  <si>
    <t>LS on slice list and priority information for cell reselection and Random Access (S2-2207698; to: SA, CT, RAN, RAN2, RAN3, CT1; cc: -; contact: ZTE)</t>
  </si>
  <si>
    <t>no explicit RAN action requested; note: NR_slice-Core was declared 100% complete at RAN #96 in June 22</t>
  </si>
  <si>
    <t>NR_slice-Core, NRslice</t>
  </si>
  <si>
    <t>SA, CT, RAN, RAN2, RAN3, CT1</t>
  </si>
  <si>
    <t>S2-2207698</t>
  </si>
  <si>
    <t>RP-221922</t>
  </si>
  <si>
    <t>Reply LS to O-RAN_WG10_S2022002 = RP-221903 on UML models and tools to be used by 3GPP SA5 (S5-225602; to: O-RAN; cc: SA, RAN; contact: Samsung)</t>
  </si>
  <si>
    <t>adNRM</t>
  </si>
  <si>
    <t>O-RAN_WG10_S2022002 = RP-221903</t>
  </si>
  <si>
    <t>O-RAN</t>
  </si>
  <si>
    <t>S5-225602</t>
  </si>
  <si>
    <t>Draft Reply LTI to ITU-R WP5D/TEMP/658(Rev.2) = RP-221905 on Development of a draft new Report ITU-R M.[IMT.MULTIMEDIA] -  Capabilities of the terrestrial component of IMT-2020 for multimedia communications (to: SA; cc: -; contact: Telecom Italia)</t>
  </si>
  <si>
    <t>LS out</t>
  </si>
  <si>
    <t>Agreement</t>
  </si>
  <si>
    <t>agreed</t>
  </si>
  <si>
    <t>RP-221924</t>
  </si>
  <si>
    <t>Void</t>
  </si>
  <si>
    <t>other</t>
  </si>
  <si>
    <t>RP-221925</t>
  </si>
  <si>
    <t>Status of time budgets for RAN1/2/3/4 ongoing and new WIs/SIs after RAN #97e</t>
  </si>
  <si>
    <t>RAN1 Chair (Samsung), RAN2 Chair (MediaTek), RAN3 Chair (ZTE), RAN4 Chair (Huawei)</t>
  </si>
  <si>
    <t>endorsed</t>
  </si>
  <si>
    <t>RP-221926</t>
  </si>
  <si>
    <t>RP-221927</t>
  </si>
  <si>
    <t>Guidelines on WIDs names and acronyms</t>
  </si>
  <si>
    <t>ETSI MCC (Workplan manager)</t>
  </si>
  <si>
    <t>RP-222548</t>
  </si>
  <si>
    <t>RP-221928</t>
  </si>
  <si>
    <t>RAN/RAN WG meeting planning</t>
  </si>
  <si>
    <t>RAN Chair (Qualcomm), RAN1 Chair (Samsung), RAN2 Chair (MediaTek), RAN3 Chair (ZTE), RAN4 Chair (Huawei), RAN5 Chair (Motorola Mobility)</t>
  </si>
  <si>
    <t>6</t>
  </si>
  <si>
    <t>RP-222604</t>
  </si>
  <si>
    <t>RP-221929</t>
  </si>
  <si>
    <t>TR 21.917 v1.0.0 on  	Release 17 Description; Summary of Rel-17 Work Items</t>
  </si>
  <si>
    <t>as this TR is under SA control, it is only for information in RAN</t>
  </si>
  <si>
    <t>Revised agenda for electronic meeting RAN #97e held 12.09.-16.09.2022</t>
  </si>
  <si>
    <t>RP-221931</t>
  </si>
  <si>
    <t>Status report for WI UE Conformance Test Aspects for NR RF Requirement Enhancements for FR2; rapporteur: Nokia</t>
  </si>
  <si>
    <t>Tuomo Säynäjäkangas</t>
  </si>
  <si>
    <t>WI status report</t>
  </si>
  <si>
    <t>13.3.13</t>
  </si>
  <si>
    <t>NR_RF_FR2_req_enh-UEConTest</t>
  </si>
  <si>
    <t>RP-221932</t>
  </si>
  <si>
    <t>New WID: UE Conformance - Further enhancements of NR RF requirements for frequency range 2 (FR2)</t>
  </si>
  <si>
    <t>Nokia, Apple</t>
  </si>
  <si>
    <t>WID new</t>
  </si>
  <si>
    <t>R5</t>
  </si>
  <si>
    <t>13.1</t>
  </si>
  <si>
    <t>RP-221933</t>
  </si>
  <si>
    <t>Status report for WI Introduction of LTE TDD band in 1670-1675 MHz; rapporteur: Ligado Networks</t>
  </si>
  <si>
    <t>Ojas Choksi</t>
  </si>
  <si>
    <t>10.3.2</t>
  </si>
  <si>
    <t>LTE_TDD_1670_1675MHz</t>
  </si>
  <si>
    <t>RP-221934</t>
  </si>
  <si>
    <t>Passive IoT study on use cases and requirements</t>
  </si>
  <si>
    <t>Nokia Denmark</t>
  </si>
  <si>
    <t>Benny Vejlgaard</t>
  </si>
  <si>
    <t>IOT</t>
  </si>
  <si>
    <t>9.1</t>
  </si>
  <si>
    <t>RP-221935</t>
  </si>
  <si>
    <t>Handling of TEI CRs</t>
  </si>
  <si>
    <t>NEC</t>
  </si>
  <si>
    <t>Hans van der Veen</t>
  </si>
  <si>
    <t>9.10</t>
  </si>
  <si>
    <t>RP-210826</t>
  </si>
  <si>
    <t>RP-222610</t>
  </si>
  <si>
    <t>RP-221936</t>
  </si>
  <si>
    <t>Status report for WI NR_FR2_multiRx_DL; rapporteur: Qualcomm, vivo</t>
  </si>
  <si>
    <t>Sumant Iyer</t>
  </si>
  <si>
    <t>9.3.4.4</t>
  </si>
  <si>
    <t>NR_FR2_multiRX_DL</t>
  </si>
  <si>
    <t>RP-221937</t>
  </si>
  <si>
    <t>Status report for WI NR sidelink evolution; rapporteur: OPPO</t>
  </si>
  <si>
    <t>Kevin Lin</t>
  </si>
  <si>
    <t>9.3.1.5</t>
  </si>
  <si>
    <t>NR_SL_enh2</t>
  </si>
  <si>
    <t>RP-221938</t>
  </si>
  <si>
    <t>Revised WID: NR sidelink evolution</t>
  </si>
  <si>
    <t>OPPO</t>
  </si>
  <si>
    <t>WID revised</t>
  </si>
  <si>
    <t>R1</t>
  </si>
  <si>
    <t>RP-221798</t>
  </si>
  <si>
    <t>RP-221939</t>
  </si>
  <si>
    <t>New WID: UE Conformance - Multiple Input Multiple Output (MIMO) Over-the-Air (OTA) requirements for NR UEs</t>
  </si>
  <si>
    <t>Apple Hungary Kft.</t>
  </si>
  <si>
    <t>Istvan Szini</t>
  </si>
  <si>
    <t>tested: REL-17 WI NR_MIMO_OTA-Core (completed in June 22)</t>
  </si>
  <si>
    <t>RP-221940</t>
  </si>
  <si>
    <t>Study on AI/ML for NR air interface higher layer</t>
  </si>
  <si>
    <t>Xiaomi Technology</t>
  </si>
  <si>
    <t>xing yang</t>
  </si>
  <si>
    <t>not treated</t>
  </si>
  <si>
    <t>RP-221941</t>
  </si>
  <si>
    <t>Status Report for WI UE Conformance - High-power UE (power class 1.5) operation in NR bands n77 and n78; rapporteur: Verizon</t>
  </si>
  <si>
    <t>Jinwen Ma</t>
  </si>
  <si>
    <t>13.4.13</t>
  </si>
  <si>
    <t>HPUE_PC1_5_n77_n78-UEConTest</t>
  </si>
  <si>
    <t>RP-221942</t>
  </si>
  <si>
    <t>Wireless sensing in NR</t>
  </si>
  <si>
    <t>Beijing Xiaomi Mobile Software</t>
  </si>
  <si>
    <t>Zhenyu Zhang</t>
  </si>
  <si>
    <t>RP-221943</t>
  </si>
  <si>
    <t>Status report for WI Perf. part: NR sidelink enhancement in Rel-17; rapporteur: LG Electronics</t>
  </si>
  <si>
    <t>YOONOH YANG</t>
  </si>
  <si>
    <t>9.5.1.3</t>
  </si>
  <si>
    <t>NR_SL_enh-Perf</t>
  </si>
  <si>
    <t>RP-221944</t>
  </si>
  <si>
    <t>LG Electronics Deutschland</t>
  </si>
  <si>
    <t>Sang-wook Lee</t>
  </si>
  <si>
    <t>R4s</t>
  </si>
  <si>
    <t>9.4.2.4</t>
  </si>
  <si>
    <t>DC_R18_xBLTE_2BNR_yDL2UL</t>
  </si>
  <si>
    <t>RP-221945</t>
  </si>
  <si>
    <t>Status report for WI Rel-18 Dual Connectivity (DC) of x bands (x=1,2,3,4) LTE inter-band CA (xDL/1UL) and 2 bands NR (2DL/1UL); rapporteur: LG Electronics</t>
  </si>
  <si>
    <t>RP-221946</t>
  </si>
  <si>
    <t>WI summary for WI Solutions for NR to support non-terrestrial networks (NTN)</t>
  </si>
  <si>
    <t>THALES</t>
  </si>
  <si>
    <t>Nicolas Chuberre</t>
  </si>
  <si>
    <t>WI summary</t>
  </si>
  <si>
    <t>moved from AI 9.5.2.2 to AI 9.9; note: WI NR_NTN_solutions-Core was already completed in June 22</t>
  </si>
  <si>
    <t>NR_NTN_solutions-Core</t>
  </si>
  <si>
    <t>RP-221947</t>
  </si>
  <si>
    <t>Status report for WI NR sidelink relay enhancements; rapporteur: LG Electronics</t>
  </si>
  <si>
    <t>Youngdae Lee</t>
  </si>
  <si>
    <t>9.3.2.4</t>
  </si>
  <si>
    <t>NR_SL_relay_enh</t>
  </si>
  <si>
    <t>RP-221948</t>
  </si>
  <si>
    <t>New WID: Conformance Test Aspects - Protocol enhancements for Mission Critical Services for Rel-16</t>
  </si>
  <si>
    <t>NIST</t>
  </si>
  <si>
    <t>Jason Kahn</t>
  </si>
  <si>
    <t>tested: REL-16 CT WIs MCProtoc16, enh2MCPTT-CT, eMCData2; WID was endorsed at RAN5 #96e in R5-225255;</t>
  </si>
  <si>
    <t>RP-222549</t>
  </si>
  <si>
    <t>RP-221949</t>
  </si>
  <si>
    <t>RAN5 agreed non TTCN CR(s) WI UE Conformance - Rel-15 CA configurations (LTE_CA_R15-UEConTest)</t>
  </si>
  <si>
    <t>Ingbert Sigovich</t>
  </si>
  <si>
    <t>CR pack</t>
  </si>
  <si>
    <t>13.2.1</t>
  </si>
  <si>
    <t>Rel-15</t>
  </si>
  <si>
    <t>LTE_CA_R15-UEConTest</t>
  </si>
  <si>
    <t>RP-221950</t>
  </si>
  <si>
    <t>RAN5 agreed non TTCN CR(s) WI UE Conformance - Rel-16 NR CA and DC; and NR and LTE DC Configurations (NR_CADC_NR_LTE_DC_R16-UEConTest) (Batch 1)</t>
  </si>
  <si>
    <t>13.3.2</t>
  </si>
  <si>
    <t>NR_CADC_NR_LTE_DC_R16-UEConTest</t>
  </si>
  <si>
    <t>RP-221951</t>
  </si>
  <si>
    <t>RAN5 agreed non TTCN CR(s) WI UE Conformance - Rel-16 NR CA and DC; and NR and LTE DC Configurations (NR_CADC_NR_LTE_DC_R16-UEConTest) (Batch 2)</t>
  </si>
  <si>
    <t>RP-221952</t>
  </si>
  <si>
    <t>RAN5 agreed non TTCN CR(s) WI UE Conformance - Introduction of new Rel-16 NR bands and extension of existing NR bands (NR_bands_BW_R16-UEConTest)</t>
  </si>
  <si>
    <t>13.3.3</t>
  </si>
  <si>
    <t>NR_bands_BW_R16-UEConTest</t>
  </si>
  <si>
    <t>RP-221953</t>
  </si>
  <si>
    <t>RAN5 agreed non TTCN CR(s) WI UE Conformance for RF requirements for NR frequency range 1 (FR1) (NR_RF_FR1-UEConTest)</t>
  </si>
  <si>
    <t>13.3.4</t>
  </si>
  <si>
    <t>NR_RF_FR1-UEConTest</t>
  </si>
  <si>
    <t>RP-221954</t>
  </si>
  <si>
    <t>RAN5 agreed non TTCN CR(s) WI UE Conformance - NR Mobility Enhancements (NR_Mob_enh-UEConTest)</t>
  </si>
  <si>
    <t>13.3.5</t>
  </si>
  <si>
    <t>NR_Mob_enh-UEConTest</t>
  </si>
  <si>
    <t>RP-221955</t>
  </si>
  <si>
    <t>RAN5 agreed non TTCN CR(s) WI UE Conformance - 5G V2X with NR sidelink (5G_V2X_NRSL_eV2XARC-UEConTest) (Batch 1)</t>
  </si>
  <si>
    <t>13.3.6</t>
  </si>
  <si>
    <t>5G_V2X_NRSL_eV2XARC-UEConTest</t>
  </si>
  <si>
    <t>RP-221956</t>
  </si>
  <si>
    <t>RAN5 agreed non TTCN CR(s) WI UE Conformance - 5G V2X with NR sidelink (5G_V2X_NRSL_eV2XARC-UEConTest) (Batch 2)</t>
  </si>
  <si>
    <t>RP-221957</t>
  </si>
  <si>
    <t>RAN5 agreed non TTCN CR(s) WI UE Conformance - Enhancements on MIMO for NR (NR_eMIMO-UEConTest)</t>
  </si>
  <si>
    <t>13.3.7</t>
  </si>
  <si>
    <t>NR_eMIMO-UEConTest</t>
  </si>
  <si>
    <t>RP-221958</t>
  </si>
  <si>
    <t>RAN5 agreed non TTCN CR(s) WI UE Conformance - UE Power Saving in NR (NR_UE_pow_sav-UEConTest)</t>
  </si>
  <si>
    <t>13.3.8</t>
  </si>
  <si>
    <t>NR_UE_pow_sav-UEConTest</t>
  </si>
  <si>
    <t>RP-221959</t>
  </si>
  <si>
    <t>RAN5 agreed non TTCN CR(s) WI UE Conformance - Private Network Support for NG-RAN
(NG_RAN_PRN_Vertical_LAN-UEConTest)</t>
  </si>
  <si>
    <t>13.3.9</t>
  </si>
  <si>
    <t>NG_RAN_PRN_Vertical_LAN-UEConTest</t>
  </si>
  <si>
    <t>RP-221960</t>
  </si>
  <si>
    <t>RAN5 agreed non TTCN CR(s) WI UE Conformance - Cross Link Interference (CLI) handling for NR (NR_CLI-UEConTest)</t>
  </si>
  <si>
    <t>13.3.10</t>
  </si>
  <si>
    <t>NR_CLI-UEConTest</t>
  </si>
  <si>
    <t>RP-221961</t>
  </si>
  <si>
    <t>RAN5 agreed non TTCN CR(s) WI UE Conformance - Physical Layer Enhancements for NR Ultra-Reliable and Low Latency Communication (URLLC) (NR_L1enh_URLLC-UEConTest)</t>
  </si>
  <si>
    <t>13.3.11</t>
  </si>
  <si>
    <t>NR_L1enh_URLLC-UEConTest</t>
  </si>
  <si>
    <t>RP-221962</t>
  </si>
  <si>
    <t>RAN5 agreed non TTCN CR(s) WI UE Conformance -NR positioning support (NR_pos-UEConTest)</t>
  </si>
  <si>
    <t>13.3.12</t>
  </si>
  <si>
    <t>NR_pos-UEConTest</t>
  </si>
  <si>
    <t>RP-221963</t>
  </si>
  <si>
    <t>RAN5 agreed non TTCN CR(s) WI UE Conformance - NR RF requirement enhancements for frequency range 2 (FR2) (NR_RF_FR2_req_enh-UEConTest)</t>
  </si>
  <si>
    <t>RP-221964</t>
  </si>
  <si>
    <t>RAN5 agreed non TTCN CR(s) WI UE Conformance - 2-step RACH for NR (NR_2step_RACH-UEConTest)</t>
  </si>
  <si>
    <t>13.3.14</t>
  </si>
  <si>
    <t>NR_2step_RACH-UEConTest</t>
  </si>
  <si>
    <t>RP-221965</t>
  </si>
  <si>
    <t>RAN5 agreed non TTCN CR(s) WI UE Conformance - Support of eCall over IMS for NR
(NR_EIEI-UEConTest)</t>
  </si>
  <si>
    <t>13.3.15</t>
  </si>
  <si>
    <t>NR_EIEI-UEConTest</t>
  </si>
  <si>
    <t>RP-221966</t>
  </si>
  <si>
    <t>RAN5 agreed non TTCN CR(s) WI UE Conformance - NR-based access to unlicensed spectrum
(NR_unlic-UEConTest)</t>
  </si>
  <si>
    <t>13.3.16</t>
  </si>
  <si>
    <t>NR_unlic-UEConTest</t>
  </si>
  <si>
    <t>RP-221967</t>
  </si>
  <si>
    <t>RAN5 agreed non TTCN CR(s) WI UE Conformance - LTE-NR &amp; NR-NR Dual Connectivity and NR CA enhancements (LTE_NR_DC_CA_enh-UEConTest)</t>
  </si>
  <si>
    <t>13.3.17</t>
  </si>
  <si>
    <t>LTE_NR_DC_CA_enh-UEConTest</t>
  </si>
  <si>
    <t>RP-221968</t>
  </si>
  <si>
    <t>RAN5 agreed non TTCN CR(s) WI UE Conformance Test Aspects - 29 dBm UE Power Class for LTE Band 41 and NR Band n41 (LTE_NR_B41_Bn41_PC29dBm-UEConTest)</t>
  </si>
  <si>
    <t>13.3.18</t>
  </si>
  <si>
    <t>LTE_NR_B41_Bn41_PC29dBm-UEConTest</t>
  </si>
  <si>
    <t>RP-221969</t>
  </si>
  <si>
    <t>RAN5 agreed non TTCN CR(s) WI UE Conformance - New Rel-17 NR licensed bands and extension of existing NR bands (NR_lic_bands_BW_R17-UEConTest)</t>
  </si>
  <si>
    <t>13.4.1</t>
  </si>
  <si>
    <t>NR_lic_bands_BW_R17-UEConTest</t>
  </si>
  <si>
    <t>RP-221970</t>
  </si>
  <si>
    <t>RAN5 agreed non TTCN CR(s) WI UE Conformance - Additional NR bands for UL-MIMO in Rel-17
(NR_bands_UL_MIMO_PC3_R17-UEConTest)</t>
  </si>
  <si>
    <t>13.4.2</t>
  </si>
  <si>
    <t>NR_bands_UL_MIMO_PC3_R17-UEConTest</t>
  </si>
  <si>
    <t>RP-221971</t>
  </si>
  <si>
    <t>RAN5 agreed non TTCN CR(s) WI UE Conformance - Introduction of upper 700MHz A block E-UTRA band for the US (band 103) (LTE_upper_700MHz_A-UEConTest)</t>
  </si>
  <si>
    <t>13.4.4</t>
  </si>
  <si>
    <t>LTE_upper_700MHz_A-UEConTest</t>
  </si>
  <si>
    <t>RP-221972</t>
  </si>
  <si>
    <t>RAN5 agreed non TTCN CR(s) WI UE Conformance - 4Rx support for NR band n8 (NR_4Rx_Bn8_FWA-UEConTest)</t>
  </si>
  <si>
    <t>13.4.5</t>
  </si>
  <si>
    <t>NR_4Rx_Bn8_FWA-UEConTest</t>
  </si>
  <si>
    <t>RP-221973</t>
  </si>
  <si>
    <t>RAN5 agreed non TTCN CR(s) WI UE Conformance - Rel-17 NR CA and DC; and NR and LTE DC Configurations
(NR_CADC_NR_LTE_DC_R17-UEConTest)</t>
  </si>
  <si>
    <t>13.4.6</t>
  </si>
  <si>
    <t>NR_CADC_NR_LTE_DC_R17-UEConTest</t>
  </si>
  <si>
    <t>RP-221974</t>
  </si>
  <si>
    <t>RAN5 agreed non TTCN CR(s) WI UE Conformance - SAR schemes for UE power class 2 (PC2) for NR inter-band Carrier Aggregation and supplemental uplink (SUL) configurations with 2 bands UL
(NR_SAR_PC2_interB_SUL_2BUL-UEConTest)</t>
  </si>
  <si>
    <t>13.4.8</t>
  </si>
  <si>
    <t>NR_SAR_PC2_interB_SUL_2BUL-UEConTest</t>
  </si>
  <si>
    <t>RP-221975</t>
  </si>
  <si>
    <t>RAN5 agreed non TTCN CR(s) WI UE Conformance - Rel-17 High power UE for NR inter-band Carrier Aggregation with 2 bands downlink and x bands uplink (x=1,2)
(NR_PC2_CA_R17_2BDL_2BUL-UEConTest)</t>
  </si>
  <si>
    <t>13.4.9</t>
  </si>
  <si>
    <t>NR_PC2_CA_R17_2BDL_2BUL-UEConTest</t>
  </si>
  <si>
    <t>RP-221976</t>
  </si>
  <si>
    <t>RAN5 agreed non TTCN CR(s) WI UE Conformance - High power UE (power class 2) for NR band n39
(NR_UE_PC2_n39-UEConTest)</t>
  </si>
  <si>
    <t>13.4.12</t>
  </si>
  <si>
    <t>NR_UE_PC2_n39-UEConTest</t>
  </si>
  <si>
    <t>RP-221977</t>
  </si>
  <si>
    <t>RAN5 agreed non TTCN CR(s) WI UE Conformance - High-power UE (power class 1.5) operation in NR bands n77 and n78
(HPUE_PC1_5_n77_n78-UEConTest)</t>
  </si>
  <si>
    <t>RP-221978</t>
  </si>
  <si>
    <t>RAN5 agreed non TTCN CR(s) WI UE Conformance - High power UE (power class 2) for one NR FDD band (NR_PC2_UE_FDD-UEConTest)</t>
  </si>
  <si>
    <t>13.4.14</t>
  </si>
  <si>
    <t>NR_PC2_UE_FDD-UEConTest</t>
  </si>
  <si>
    <t>RP-221979</t>
  </si>
  <si>
    <t>RAN5 agreed non TTCN CR(s) WI UE Conformance - UE Conformance - RF requirements enhancement for NR frequency range 1 (FR1)
(NR_RF_FR1_enh-UEConTest)</t>
  </si>
  <si>
    <t>13.4.15</t>
  </si>
  <si>
    <t>NR_RF_FR1_enh-UEConTest</t>
  </si>
  <si>
    <t>RP-221980</t>
  </si>
  <si>
    <t>RAN5 agreed non TTCN CR(s) WI UE Conformance - UE RF requirements for Transparent Tx Diversity (TxD) for NR
(NR_RF_TxD-UEConTest)</t>
  </si>
  <si>
    <t>13.4.16</t>
  </si>
  <si>
    <t>NR_RF_TxD-UEConTest</t>
  </si>
  <si>
    <t>RP-221981</t>
  </si>
  <si>
    <t>RAN5 agreed non TTCN CR(s) WI UE Conformance - NR coverage enhancements (NR_cov_enh-UEConTest)</t>
  </si>
  <si>
    <t>13.4.20</t>
  </si>
  <si>
    <t>NR_cov_enh-UEConTest</t>
  </si>
  <si>
    <t>RP-221982</t>
  </si>
  <si>
    <t>RAN5 agreed non TTCN CR(s) WI UE Conformance - Multi-SIM devices for LTE/NR (LTE_NR_MUSIM_plus_CT1-UEConTest)</t>
  </si>
  <si>
    <t>13.4.22</t>
  </si>
  <si>
    <t>LTE_NR_MUSIM_plus_CT1-UEConTest</t>
  </si>
  <si>
    <t>RP-221983</t>
  </si>
  <si>
    <t>UE Conformance - NR Multicast and Broadcast Services including CT and SA aspects (NR_MBS_5MBS_5MBUSA-UEConTest)</t>
  </si>
  <si>
    <t>13.4.23</t>
  </si>
  <si>
    <t>NR_MBS_5MBS_5MBUSA-UEConTest</t>
  </si>
  <si>
    <t>RP-221984</t>
  </si>
  <si>
    <t>RAN5 agreed non TTCN CR(s) WI UE Conformance - Enhancement of data collection for SON (Self-Organising Networks)/MDT (Minimization of Drive Tests) in NR standalone and MR-DC (Multi-Radio Dual Connectivity) (NR_ENDC_SON_MDT_enh-UEConTest)</t>
  </si>
  <si>
    <t>13.4.24</t>
  </si>
  <si>
    <t>NR_ENDC_SON_MDT_enh-UEConTest</t>
  </si>
  <si>
    <t>RP-221985</t>
  </si>
  <si>
    <t>RAN5 agreed non TTCN CR(s) WI UE Conformance - Enhancement of RAN slicing for NR (NR_slice-UEConTest)</t>
  </si>
  <si>
    <t>13.4.25</t>
  </si>
  <si>
    <t>NR_slice-UEConTest</t>
  </si>
  <si>
    <t>RP-221986</t>
  </si>
  <si>
    <t>RAN5 agreed non TTCN CR(s) WI UE Conformance - Enhancement of Network Slicing Phase 2 (eNS_Ph2-UEConTest)</t>
  </si>
  <si>
    <t>13.4.26</t>
  </si>
  <si>
    <t>eNS_Ph2-UEConTest</t>
  </si>
  <si>
    <t>RP-221987</t>
  </si>
  <si>
    <t>RAN5 agreed non TTCN CR(s) WI UE Conformance - Support of reduced capability NR devices (NR_redcap_plus_ARCH-UEConTest)</t>
  </si>
  <si>
    <t>13.4.27</t>
  </si>
  <si>
    <t>NR_redcap_plus_ARCH-UEConTest</t>
  </si>
  <si>
    <t>RP-221988</t>
  </si>
  <si>
    <t>RAN5 agreed non TTCN CR(s) WI UE Conformance - NR small data transmissions in INACTIVE state (NR_SmallData_INACTIVE-UEConTest)</t>
  </si>
  <si>
    <t>13.4.28</t>
  </si>
  <si>
    <t>NR_SmallData_INACTIVE-UEConTest</t>
  </si>
  <si>
    <t>RP-221989</t>
  </si>
  <si>
    <t>RAN5 agreed non TTCN CR(s) WI UE Conformance - NR Uplink Data Compression (UDC) (NR_UDC-UEConTest)</t>
  </si>
  <si>
    <t>13.4.30</t>
  </si>
  <si>
    <t>NR_UDC-UEConTest</t>
  </si>
  <si>
    <t>RP-221990</t>
  </si>
  <si>
    <t>RAN5 agreed non TTCN CR(s) WI UE Conformance - NB-IoT/eMTC support for Non-Terrestrial Networks (NTN) including EPS aspects (LTE_NBIOT_eMTC_NTN_plus_EPS-UEConTest)</t>
  </si>
  <si>
    <t>13.4.32</t>
  </si>
  <si>
    <t>LTE_NBIOT_eMTC_NTN_plus_EPS-UEConTest</t>
  </si>
  <si>
    <t>RP-221991</t>
  </si>
  <si>
    <t>RAN5 agreed non TTCN CR(s) WI UE Conformance - Enhanced NR support for high speed train scenario for frequency range 1 (FR1) (NR_HST_FR1_enh-UEConTest)</t>
  </si>
  <si>
    <t>13.4.34</t>
  </si>
  <si>
    <t>NR_HST_FR1_enh-UEConTest</t>
  </si>
  <si>
    <t>RP-221992</t>
  </si>
  <si>
    <t>RAN5 agreed non TTCN CR(s) WI UE Conformance - NR support for high speed train scenario in frequency range 2 (FR2) (NR_HST_FR2-UEConTest)</t>
  </si>
  <si>
    <t>13.4.35</t>
  </si>
  <si>
    <t>NR_HST_FR2-UEConTest</t>
  </si>
  <si>
    <t>RP-221993</t>
  </si>
  <si>
    <t>RAN5 agreed non TTCN CR(s) WI Test - (Small) Technical Enhancements and Improvements for Rel-17 (TEI17_Test)</t>
  </si>
  <si>
    <t>13.4.39</t>
  </si>
  <si>
    <t>TEI17_Test</t>
  </si>
  <si>
    <t>RP-221994</t>
  </si>
  <si>
    <t>RAN5 agreed non TTCN CR(s) WI Study on 5G NR UE full stack testing for Network Slicing (FS_NR_Slice_Test)</t>
  </si>
  <si>
    <t>13.5.1</t>
  </si>
  <si>
    <t>FS_NR_Slice_Test</t>
  </si>
  <si>
    <t>RP-221995</t>
  </si>
  <si>
    <t>R5s CRs from RAN5 electronic meeting ‘#2022-TTCN email’</t>
  </si>
  <si>
    <t>13.6</t>
  </si>
  <si>
    <t>Rel-14</t>
  </si>
  <si>
    <t>RP-221996</t>
  </si>
  <si>
    <t>Maintenance for closed WIs/SIs for REL-8 to Rel-14</t>
  </si>
  <si>
    <t>TEI8_Test, TEI9_Test, TEI10_Test, TEI11_Test, TEI12_Test, TEI13_Test, TEI14_Test</t>
  </si>
  <si>
    <t>RP-221997</t>
  </si>
  <si>
    <t>Maintenance for closed WIs/SIs for REL-15 (batch 1)</t>
  </si>
  <si>
    <t>TEI15_Test</t>
  </si>
  <si>
    <t>RP-221998</t>
  </si>
  <si>
    <t>Maintenance for closed WIs/SIs for REL-15 (batch 2)</t>
  </si>
  <si>
    <t>RP-221999</t>
  </si>
  <si>
    <t>Maintenance for closed WIs/SIs for REL-15 (batch 3)</t>
  </si>
  <si>
    <t>RP-222000</t>
  </si>
  <si>
    <t>Maintenance for closed WIs/SIs for REL-15 (batch 4)</t>
  </si>
  <si>
    <t>RP-222001</t>
  </si>
  <si>
    <t>Maintenance for closed WIs/SIs for REL-15 (batch 5)</t>
  </si>
  <si>
    <t>RP-222002</t>
  </si>
  <si>
    <t>Maintenance for closed WIs/SIs for REL-15 (batch 6)</t>
  </si>
  <si>
    <t>RP-222003</t>
  </si>
  <si>
    <t>Maintenance for closed WIs/SIs for REL-15 (batch 7)</t>
  </si>
  <si>
    <t>RP-222004</t>
  </si>
  <si>
    <t>Maintenance for closed WIs/SIs for REL-15 (batch 8)</t>
  </si>
  <si>
    <t>RP-222005</t>
  </si>
  <si>
    <t>Maintenance for closed WIs/SIs for REL-15 (batch 9)</t>
  </si>
  <si>
    <t>RP-222006</t>
  </si>
  <si>
    <t>Maintenance for closed WIs/SIs for REL-15 (batch 10)</t>
  </si>
  <si>
    <t>RP-222007</t>
  </si>
  <si>
    <t>Maintenance for closed WIs/SIs for REL-15 (batch 11)</t>
  </si>
  <si>
    <t>RP-222008</t>
  </si>
  <si>
    <t>Maintenance for closed WIs/SIs for REL-16 (batch 1)</t>
  </si>
  <si>
    <t>TEI16_Test</t>
  </si>
  <si>
    <t>RP-222009</t>
  </si>
  <si>
    <t>Maintenance for closed WIs/SIs for REL-16 (batch 2)</t>
  </si>
  <si>
    <t>RP-222010</t>
  </si>
  <si>
    <t>Status Report for SI Feasibility Study on 6 GHz for LTE and NR in Licensed and Unlicensed Operations</t>
  </si>
  <si>
    <t>Ericsson</t>
  </si>
  <si>
    <t>Dominique Everaere</t>
  </si>
  <si>
    <t>RAN led SI</t>
  </si>
  <si>
    <t>9.2.1</t>
  </si>
  <si>
    <t>FS_6GHz_LTE_NR</t>
  </si>
  <si>
    <t>RP-222011</t>
  </si>
  <si>
    <t>TR 37.890 v0.17.0 on Feasibility Study on 6 GHz for LTE and NR in Licensed and Unlicensed Operations</t>
  </si>
  <si>
    <t>draft TR</t>
  </si>
  <si>
    <t>RAN led TR; implementing all approved pCRs of RAN #97e; SI started in Dec.17</t>
  </si>
  <si>
    <t>RP</t>
  </si>
  <si>
    <t>37.890</t>
  </si>
  <si>
    <t>0.17.0</t>
  </si>
  <si>
    <t>RP-222012</t>
  </si>
  <si>
    <t>Basket WID: adding new channel bandwidth(s) support to existing NR bands</t>
  </si>
  <si>
    <t>Basket WID adding channel bandwidth(s) support in existing NR bands - For information in Rel-18</t>
  </si>
  <si>
    <t>9.1.5</t>
  </si>
  <si>
    <t>RP-222629</t>
  </si>
  <si>
    <t>RP-222013</t>
  </si>
  <si>
    <t>Status report for WI APT 600MHz NR band; rapporteur: Spark NZ Ltd</t>
  </si>
  <si>
    <t>Mansoor Shafi</t>
  </si>
  <si>
    <t>This contribution gives a status report for the APT 600 Mhz band during the recent RAN 104 meeting</t>
  </si>
  <si>
    <t>9.4.1.3</t>
  </si>
  <si>
    <t>NR_600MHz_APT</t>
  </si>
  <si>
    <t>RP-222014</t>
  </si>
  <si>
    <t>Discussion on Rel-18 WID Further NR mobility enhancements</t>
  </si>
  <si>
    <t>Xiaomi Communications</t>
  </si>
  <si>
    <t>Yi Xiong</t>
  </si>
  <si>
    <t>Decision</t>
  </si>
  <si>
    <t>9.3.2.1</t>
  </si>
  <si>
    <t>NR_Mob_enh2</t>
  </si>
  <si>
    <t>RP-222015</t>
  </si>
  <si>
    <t>Discussion on the scope of Rel-18 sidelink positioning</t>
  </si>
  <si>
    <t>LG Electronics</t>
  </si>
  <si>
    <t>Hanbyul Seo</t>
  </si>
  <si>
    <t>9.2.5</t>
  </si>
  <si>
    <t>FS_NR_pos_enh2</t>
  </si>
  <si>
    <t>RP-222016</t>
  </si>
  <si>
    <t>Discussion on the scope of Rel-18 sidelink evolution</t>
  </si>
  <si>
    <t>RP-222017</t>
  </si>
  <si>
    <t>Status report for WI: NR Sidelink relay; rapporteur: OPPO</t>
  </si>
  <si>
    <t>Qianxi Lu</t>
  </si>
  <si>
    <t>9.5.2.7</t>
  </si>
  <si>
    <t>NR_SL_relay-Perf</t>
  </si>
  <si>
    <t>RP-222018</t>
  </si>
  <si>
    <t>Status report for WI Perf. part: Solutions for NR to support non-terrestrial networks (NTN); rapporteur: Thales</t>
  </si>
  <si>
    <t>9.5.2.2</t>
  </si>
  <si>
    <t>NR_NTN_solutions</t>
  </si>
  <si>
    <t>RP-222019</t>
  </si>
  <si>
    <t>Status report for WI NR NTN (Non-Terrestrial Networks) enhancements; rapporteur: Thales</t>
  </si>
  <si>
    <t>9.3.2.7</t>
  </si>
  <si>
    <t>NR_NTN_enh</t>
  </si>
  <si>
    <t>RP-222020</t>
  </si>
  <si>
    <t>Status report for WI UE Conformance Test Aspects - LTE-NR &amp; NR-NR Dual Connectivity and NR CA enhancements; rapporteur: Nokia</t>
  </si>
  <si>
    <t>Matti Kangas</t>
  </si>
  <si>
    <t>RP-222021</t>
  </si>
  <si>
    <t>Revised WID on UE Conformance Test Aspects - LTE_NR_DC_CA_enh-UEConTest</t>
  </si>
  <si>
    <t>Nokia, Nokia Shanghai Bell</t>
  </si>
  <si>
    <t>RP-222022</t>
  </si>
  <si>
    <t>Status report for WI UE Conformance Test Aspects - Enhanced IIoT and URLLC support for NR; rapporteur: Nokia</t>
  </si>
  <si>
    <t>13.4.33</t>
  </si>
  <si>
    <t>NR_IIOT_URLLC_enh-UEConTest</t>
  </si>
  <si>
    <t>RP-222023</t>
  </si>
  <si>
    <t>RAN4 CRs to Maintenance for Closed WIs/SIs for REL-16 and earlier - Batch 1</t>
  </si>
  <si>
    <t>Carolyn Taylor</t>
  </si>
  <si>
    <t>Rel-10</t>
  </si>
  <si>
    <t>LTE_B24_mod-Core, NR_newRAT-Core, NR_newRAT-Perf, TEI15</t>
  </si>
  <si>
    <t>RP-222024</t>
  </si>
  <si>
    <t>RAN4 CRs to Maintenance for Closed WIs/SIs for REL-16 and earlier - Batch 2</t>
  </si>
  <si>
    <t>NR_newRAT-Core, NR_newRAT-Perf, TEI14, TEI15, TEI16</t>
  </si>
  <si>
    <t>RP-222025</t>
  </si>
  <si>
    <t>RAN4 CRs to Maintenance for Closed WIs/SIs for REL-16 and earlier - Batch 3</t>
  </si>
  <si>
    <t>FLAG M</t>
  </si>
  <si>
    <t>partially approved</t>
  </si>
  <si>
    <t>RP-222026</t>
  </si>
  <si>
    <t>RAN4 CRs to Maintenance for Closed WIs/SIs for REL-16 and earlier - Batch 4</t>
  </si>
  <si>
    <t>RP-222027</t>
  </si>
  <si>
    <t>RAN4 CRs to Maintenance for Closed WIs/SIs for REL-16 and earlier - Batch 5</t>
  </si>
  <si>
    <t>NR_RRM_enh-Core, NR_RRM_enh-Perf</t>
  </si>
  <si>
    <t>RP-222028</t>
  </si>
  <si>
    <t>RAN4 CRs to Maintenance for Closed WIs for REL-17 - Batch 1</t>
  </si>
  <si>
    <t>This also includes AI 10.6 Closed REL-17 LTE WIs</t>
  </si>
  <si>
    <t>10.7</t>
  </si>
  <si>
    <t>TEI17</t>
  </si>
  <si>
    <t>RP-222029</t>
  </si>
  <si>
    <t>RAN4 CRs to Maintenance for Open WIs for REL-17 - Batch 2</t>
  </si>
  <si>
    <t>moved from AI 10.4 to AI 10.4.1</t>
  </si>
  <si>
    <t>10.4.1</t>
  </si>
  <si>
    <t>NB_IOTenh4_LTE_eMTC6-Perf</t>
  </si>
  <si>
    <t>RP-222030</t>
  </si>
  <si>
    <t>Open REL-18 NR or NR+LTE SIs - Batch 1</t>
  </si>
  <si>
    <t>9.7.1</t>
  </si>
  <si>
    <t>FS_FR2_enhTestMethods</t>
  </si>
  <si>
    <t>RP-222031</t>
  </si>
  <si>
    <t>RAN4 CRs to Maintenance for Closed WIs for REL-17 - Batch 2</t>
  </si>
  <si>
    <t>NR_RRM_enh-Core, NR_HST_FR2-Core</t>
  </si>
  <si>
    <t>RP-222032</t>
  </si>
  <si>
    <t>RAN4 CRs to Maintenance for Closed WIs for REL-17 - Batch 3</t>
  </si>
  <si>
    <t>FLAG M, FLAG D</t>
  </si>
  <si>
    <t>NR_SL_enh-Core, NR_UE_pow_sav_enh-Core, NR_IAB_enh-Core, NR_SmallData_INACTIVE-Core, NR_pos_enh-Core, NR_cov_enh-Core, NR_redcap-Core</t>
  </si>
  <si>
    <t>RP-222033</t>
  </si>
  <si>
    <t>RAN4 CRs to Maintenance for Closed WIs for REL-17 - Batch 4</t>
  </si>
  <si>
    <t>DC_R17_1BLTE_1BNR_2DL2UL-Core, DC_R17_2BLTE_1BNR_3DL2UL-Core, DC_R17_4BLTE_1BNR_5DL2UL-Core, DC_R17_xBLTE_yBNR_3DL3UL-Core</t>
  </si>
  <si>
    <t>RP-222034</t>
  </si>
  <si>
    <t>RAN4 CRs to Maintenance for Closed WIs for REL-17 - Batch 5</t>
  </si>
  <si>
    <t>NR_RRM_enh2-Core, NR_repeaters-Core, NR_RF_TxD-Core</t>
  </si>
  <si>
    <t>RP-222035</t>
  </si>
  <si>
    <t>RAN4 CRs to Maintenance for Closed WIs for REL-17 - Batch 6</t>
  </si>
  <si>
    <t>5G_V2X_NRSL-Core, NR_RAIL_EU_900MHz-Core, NR_RAIL_EU_1900MHz_TDD-Core</t>
  </si>
  <si>
    <t>RP-222036</t>
  </si>
  <si>
    <t>RAN4 CRs to Maintenance for Closed WIs for REL-17 - Batch 7</t>
  </si>
  <si>
    <t>TEI17, NR_FeMIMO-Core, NR_RF_FR2_req_enh2-Core, NR_RF_FR1_enh-Core, NR_ENDC_RF_FR1_enh2-Core</t>
  </si>
  <si>
    <t>RP-222037</t>
  </si>
  <si>
    <t>Open REL-17 NR or NR+LTE WIs (spectrum related) – batch 1</t>
  </si>
  <si>
    <t>9.6.1.1</t>
  </si>
  <si>
    <t>NR_6GHz-Perf</t>
  </si>
  <si>
    <t>RP-222038</t>
  </si>
  <si>
    <t>Open REL-17 NR or NR+LTE WIs (spectrum related) – batch 2</t>
  </si>
  <si>
    <t>9.6.1.2</t>
  </si>
  <si>
    <t>NR_RAIL_EU_900MHz-Core</t>
  </si>
  <si>
    <t>RP-222039</t>
  </si>
  <si>
    <t>Open REL-17 NR or NR+LTE WIs (non spectrum related) – batch 3</t>
  </si>
  <si>
    <t>9.5.4.1</t>
  </si>
  <si>
    <t>NR_MIMO_OTA-Perf</t>
  </si>
  <si>
    <t>RP-222040</t>
  </si>
  <si>
    <t>Open REL-17 NR or NR+LTE WIs (non spectrum related) – batch 4</t>
  </si>
  <si>
    <t>RP-222041</t>
  </si>
  <si>
    <t>Open REL-17 NR or NR+LTE WIs (non spectrum related) – batch 5</t>
  </si>
  <si>
    <t>9.5.4</t>
  </si>
  <si>
    <t>NR_HST_FR1_enh-Perf, NR_HST_FR2-Perf</t>
  </si>
  <si>
    <t>RP-222042</t>
  </si>
  <si>
    <t>Open REL-17 NR or NR+LTE WIs (non spectrum related) – batch 6</t>
  </si>
  <si>
    <t>NR_RF_FR1_enh-Perf, NR_RF_FR2_req_enh2-Perf</t>
  </si>
  <si>
    <t>RP-222043</t>
  </si>
  <si>
    <t>Open REL-17 NR or NR+LTE WIs (non spectrum related) – batch 7</t>
  </si>
  <si>
    <t>NR_RRM_enh2-Perf, NR_MG_enh-Perf</t>
  </si>
  <si>
    <t>RP-222044</t>
  </si>
  <si>
    <t>Open REL-17 NR or NR+LTE WIs (non spectrum related) – batch 8</t>
  </si>
  <si>
    <t>9.5.4.9</t>
  </si>
  <si>
    <t>NR_repeaters-Perf</t>
  </si>
  <si>
    <t>RP-222045</t>
  </si>
  <si>
    <t>Open REL-17 NR or NR+LTE WIs (non spectrum related) – batch 9</t>
  </si>
  <si>
    <t>9.5.2.1</t>
  </si>
  <si>
    <t>NR_IIOT_URLLC_enh-Perf</t>
  </si>
  <si>
    <t>RP-222046</t>
  </si>
  <si>
    <t>Open REL-17 NR or NR+LTE WIs (non spectrum related) – batch 10</t>
  </si>
  <si>
    <t>NR_NTN_solutions-Perf</t>
  </si>
  <si>
    <t>RP-222047</t>
  </si>
  <si>
    <t>Open REL-17 NR or NR+LTE WIs (non spectrum related) – batch 11</t>
  </si>
  <si>
    <t>9.5.2.3</t>
  </si>
  <si>
    <t>NR_UE_pow_sav_enh-Perf</t>
  </si>
  <si>
    <t>RP-222048</t>
  </si>
  <si>
    <t>Open REL-17 NR or NR+LTE WIs (non spectrum related) – batch 12</t>
  </si>
  <si>
    <t>9.5.2.4</t>
  </si>
  <si>
    <t>LTE_NR_DC_enh2-Perf</t>
  </si>
  <si>
    <t>RP-222049</t>
  </si>
  <si>
    <t>Open REL-17 NR or NR+LTE WIs (non spectrum related) – batch 13</t>
  </si>
  <si>
    <t>9.5.2.5</t>
  </si>
  <si>
    <t>NR_IAB_enh, NR_IAB_enh-Core, NR_IAB_enh-Perf</t>
  </si>
  <si>
    <t>RP-222050</t>
  </si>
  <si>
    <t>Open REL-17 NR or NR+LTE WIs (non spectrum related) – batch 14</t>
  </si>
  <si>
    <t>9.5.2.6</t>
  </si>
  <si>
    <t>NR_SmallData_INACTIVE-Perf</t>
  </si>
  <si>
    <t>RP-222051</t>
  </si>
  <si>
    <t>Open REL-17 NR or NR+LTE WIs (non spectrum related) – batch 15</t>
  </si>
  <si>
    <t>9.5.1.1</t>
  </si>
  <si>
    <t>NR_ext_to_71GHz, NR_ext_to_71GHz-Core, NR_ext_to_71GHz-Perf</t>
  </si>
  <si>
    <t>RP-222052</t>
  </si>
  <si>
    <t>Open REL-17 NR or NR+LTE WIs (non spectrum related) – batch 16</t>
  </si>
  <si>
    <t>9.5.1.2</t>
  </si>
  <si>
    <t>NR_feMIMO-Perf</t>
  </si>
  <si>
    <t>RP-222053</t>
  </si>
  <si>
    <t>Open REL-17 NR or NR+LTE WIs (non spectrum related) – batch 17</t>
  </si>
  <si>
    <t>RP-222054</t>
  </si>
  <si>
    <t>Open REL-17 NR or NR+LTE WIs (non spectrum related) – batch 18</t>
  </si>
  <si>
    <t>9.5.1.4</t>
  </si>
  <si>
    <t>NR_cov_enh-Perf</t>
  </si>
  <si>
    <t>RP-222055</t>
  </si>
  <si>
    <t>Open REL-17 NR or NR+LTE WIs (non spectrum related) – batch 19</t>
  </si>
  <si>
    <t>9.5.1.5</t>
  </si>
  <si>
    <t>NR_pos_enh-Perf</t>
  </si>
  <si>
    <t>RP-222056</t>
  </si>
  <si>
    <t>Open REL-17 NR or NR+LTE WIs (non spectrum related) – batch 20</t>
  </si>
  <si>
    <t>9.5.1.6</t>
  </si>
  <si>
    <t>NR_redcap-Perf</t>
  </si>
  <si>
    <t>RP-222057</t>
  </si>
  <si>
    <t>Status report for WI NR support for dedicated spectrum less than 5MHz for FR1; rapporteur: Nokia</t>
  </si>
  <si>
    <t>Toni Lahteensuo</t>
  </si>
  <si>
    <t>9.3.4.1</t>
  </si>
  <si>
    <t>RP-222607</t>
  </si>
  <si>
    <t>NR_FR1_lessthan_5MHz_BW</t>
  </si>
  <si>
    <t>RP-222058</t>
  </si>
  <si>
    <t>Status Report for WI Core part: High-power UE operation for fixed-wireless/vehicle-mounted use cases in LTE bands and NR bands; rapporteur: Nokia</t>
  </si>
  <si>
    <t>Man Hung Ng</t>
  </si>
  <si>
    <t>9.4.4.1</t>
  </si>
  <si>
    <t>LTE_NR_HPUE_FWVM_R18-Core</t>
  </si>
  <si>
    <t>RP-222059</t>
  </si>
  <si>
    <t>Status report for WI NR RF requirements enhancement for frequency range 2 (FR2), Phase 3; Rapporteur: Nokia, Xiaomi</t>
  </si>
  <si>
    <t>Hisashi Onozawa</t>
  </si>
  <si>
    <t>9.3.4.3</t>
  </si>
  <si>
    <t>NR_RF_FR2_req_Ph3</t>
  </si>
  <si>
    <t>RP-222060</t>
  </si>
  <si>
    <t>Status report for WI UE Conformance - Introduction of upper 700MHz A block E-UTRA band for the US (band 103); rapporteur: Puloli</t>
  </si>
  <si>
    <t>Heng Pan</t>
  </si>
  <si>
    <t>RP-222061</t>
  </si>
  <si>
    <t>On the scoping of RedCap for Rel-18</t>
  </si>
  <si>
    <t>Futurewei Technologies</t>
  </si>
  <si>
    <t>Brian Classon</t>
  </si>
  <si>
    <t>9.1.1</t>
  </si>
  <si>
    <t>RP-222062</t>
  </si>
  <si>
    <t>Views on Passive IOT categorization</t>
  </si>
  <si>
    <t>Qualcomm Incorporated</t>
  </si>
  <si>
    <t>Peter Gaal</t>
  </si>
  <si>
    <t>RP-222063</t>
  </si>
  <si>
    <t>Views on conclusions of the eRedCap study</t>
  </si>
  <si>
    <t>Tdoc is rather about a follow-up WI</t>
  </si>
  <si>
    <t>RP-222064</t>
  </si>
  <si>
    <t>Views on support of XR with 2Rx</t>
  </si>
  <si>
    <t>9.2.11</t>
  </si>
  <si>
    <t>FS_NR_XR_enh</t>
  </si>
  <si>
    <t>RP-222065</t>
  </si>
  <si>
    <t>Views on Rel-17 NR coverage enhancement open issues</t>
  </si>
  <si>
    <t>NR_cov_enh</t>
  </si>
  <si>
    <t>RP-222066</t>
  </si>
  <si>
    <t>Views on scope for Multi-carrier enhancements WI</t>
  </si>
  <si>
    <t>9.3.1.2</t>
  </si>
  <si>
    <t>NR_MC_enh</t>
  </si>
  <si>
    <t>RP-222067</t>
  </si>
  <si>
    <t>Support of BWP without restriction</t>
  </si>
  <si>
    <t>BWP</t>
  </si>
  <si>
    <t>RP-222068</t>
  </si>
  <si>
    <t>MBS UE capability reporting type</t>
  </si>
  <si>
    <t>NR_MBS</t>
  </si>
  <si>
    <t>RP-222069</t>
  </si>
  <si>
    <t>Discussion on ambient power-enabled IoT</t>
  </si>
  <si>
    <t>Zhongda Du</t>
  </si>
  <si>
    <t>RP-222070</t>
  </si>
  <si>
    <t>Views on R17 MIMO OTA</t>
  </si>
  <si>
    <t>RP-222071</t>
  </si>
  <si>
    <t>Motivation of R18 FR1 TRP TRS</t>
  </si>
  <si>
    <t>9.1.4</t>
  </si>
  <si>
    <t>RP-222072</t>
  </si>
  <si>
    <t>R18 New WID on FR1 TRP TRS</t>
  </si>
  <si>
    <t>R4</t>
  </si>
  <si>
    <t>not pursued</t>
  </si>
  <si>
    <t>RP-222073</t>
  </si>
  <si>
    <t>R18 motivation of introducing high capability handheld UE</t>
  </si>
  <si>
    <t>RP-222074</t>
  </si>
  <si>
    <t>R18 New WI on high capability handheld UE</t>
  </si>
  <si>
    <t>RP-222075</t>
  </si>
  <si>
    <t>On starting sidelink CA and FR2 objectives</t>
  </si>
  <si>
    <t>RP-222076</t>
  </si>
  <si>
    <t>Views on SL positioning over unlicensed spectrum in R18</t>
  </si>
  <si>
    <t>RP-222077</t>
  </si>
  <si>
    <t>On Rel-18 RedCap Enhancement</t>
  </si>
  <si>
    <t>RP-222078</t>
  </si>
  <si>
    <t>Discussion on WI scope for network-controlled repeaters</t>
  </si>
  <si>
    <t>Rakuten Mobile, Inc</t>
  </si>
  <si>
    <t>Koichiro Kitagawa</t>
  </si>
  <si>
    <t>Discussion</t>
  </si>
  <si>
    <t>moved from AI 9.2.7 to AI 9.1.1</t>
  </si>
  <si>
    <t>RP-222079</t>
  </si>
  <si>
    <t>Revised WID:Rel-18 NR Inter-band Carrier Aggregation/Dual Connectivity for 2 bands DL with x bands UL (x=1,2)</t>
  </si>
  <si>
    <t>ZTE Corporation</t>
  </si>
  <si>
    <t>Wubin Zhou</t>
  </si>
  <si>
    <t>9.4.3.2</t>
  </si>
  <si>
    <t>NR_CADC_R18_2BDL_xBUL</t>
  </si>
  <si>
    <t>RP-222080</t>
  </si>
  <si>
    <t>Status report for WID:Rel-18 NR Inter-band Carrier Aggregation/Dual Connectivity for 2 bands DL with x bands UL (x=1,2);  rapporteur: ZTE Corporation</t>
  </si>
  <si>
    <t>RP-222081</t>
  </si>
  <si>
    <t>Discussion on NR NTN coverage enhancement</t>
  </si>
  <si>
    <t>LG Electronics Polska</t>
  </si>
  <si>
    <t>Joon Kui Ahn</t>
  </si>
  <si>
    <t>RP-222082</t>
  </si>
  <si>
    <t>Status report for WI Core part In-Device Co-existence (IDC) enhancements for NR and MR-DC; rapporteur: Xiaomi</t>
  </si>
  <si>
    <t>Yumin Wu</t>
  </si>
  <si>
    <t>9.3.2.5</t>
  </si>
  <si>
    <t>RP-222083</t>
  </si>
  <si>
    <t>New WID: High power for FR1 for FDD single band(s) with power class 2</t>
  </si>
  <si>
    <t>China Unicom</t>
  </si>
  <si>
    <t>JIALADE BASAIER</t>
  </si>
  <si>
    <t>RP-222625</t>
  </si>
  <si>
    <t>RP-222084</t>
  </si>
  <si>
    <t>New WID: High power for FR1 for NR_CADC_R18_yBDL_xBUL with power class 2 and high power on FDD band(s)</t>
  </si>
  <si>
    <t>RP-222626</t>
  </si>
  <si>
    <t>RP-222085</t>
  </si>
  <si>
    <t>Views on additional WI/SIs for Rel-18</t>
  </si>
  <si>
    <t>Fujitsu Limited</t>
  </si>
  <si>
    <t>Yosuke Akimoto</t>
  </si>
  <si>
    <t>RP-222086</t>
  </si>
  <si>
    <t>Views on Network Controlled repeater WI</t>
  </si>
  <si>
    <t>RP-222087</t>
  </si>
  <si>
    <t>Inclusion of UAM support for mobile IAB WI</t>
  </si>
  <si>
    <t>9.3.3.3</t>
  </si>
  <si>
    <t>NR_mobile_IAB</t>
  </si>
  <si>
    <t>RP-222088</t>
  </si>
  <si>
    <t>RAN3 CRs for Support of reduced capability NR devices</t>
  </si>
  <si>
    <t>Young Ik Jo</t>
  </si>
  <si>
    <t>NR_redcap-Core</t>
  </si>
  <si>
    <t>RP-222089</t>
  </si>
  <si>
    <t>Status report for WI: Rel-18 Dual Connectivity (DC) of 1 band LTE (1DL/1UL) and 1 NR band (1DL/1UL); rapporteur: CHTTL</t>
  </si>
  <si>
    <t>Bo-Han Hsieh</t>
  </si>
  <si>
    <t>9.4.2.1</t>
  </si>
  <si>
    <t>DC_R18_1BLTE_1BNR_2DL2UL</t>
  </si>
  <si>
    <t>RP-222090</t>
  </si>
  <si>
    <t>Improving meeting efficiency</t>
  </si>
  <si>
    <t>RP-222091</t>
  </si>
  <si>
    <t>Revised WID: Rel-18 Dual Connectivity (DC) of 1 band LTE (1DL/1UL) and 1 NR band (1DL/1UL)</t>
  </si>
  <si>
    <t>CHTTL</t>
  </si>
  <si>
    <t>RP-222092</t>
  </si>
  <si>
    <t>Revised WID on Rel-18 NR Inter-band Carrier Aggregation/Dual Connectivity for 3 bands DL with x bands UL (x=1,2)</t>
  </si>
  <si>
    <t>ZTE Wistron Telecom AB</t>
  </si>
  <si>
    <t>Aijun Cao</t>
  </si>
  <si>
    <t>9.4.3.3</t>
  </si>
  <si>
    <t>NR_CADC_R18_3BDL_xBUL</t>
  </si>
  <si>
    <t>RP-222093</t>
  </si>
  <si>
    <t>Status report for WI:  Rel-18 NR Inter-band Carrier Aggregation/Dual Connectivity for 3 bands DL with x bands UL (x=1,2); rapporteur: ZTE Corporation</t>
  </si>
  <si>
    <t>RP-222094</t>
  </si>
  <si>
    <t>Revised WID on Rel-18 Dual Connectivity (DC) of x bands (x=1,2,3) LTE inter-band CA (xDL/1UL) and y bands (3&lt;=y&lt;=5 and x+y &lt;= 6) NR inter-band CA (yDL/1UL)</t>
  </si>
  <si>
    <t>9.4.2.5</t>
  </si>
  <si>
    <t>DC_R18_xBLTE_yBNR_zDL2UL</t>
  </si>
  <si>
    <t>RP-222095</t>
  </si>
  <si>
    <t>Status report for WI: Rel-18 Dual Connectivity (DC) of x bands (x=1,2,3) LTE inter-band CA (xDL/1UL) and y bands (3&lt;=y&lt;=5 and x+y &lt;= 6) NR inter-band CA (yDL/1UL); rapporteur: ZTE Corporation</t>
  </si>
  <si>
    <t>RP-222096</t>
  </si>
  <si>
    <t>Discussion on Rel-18 NTN Coverage enhancement</t>
  </si>
  <si>
    <t>Min LIU</t>
  </si>
  <si>
    <t>RP-222097</t>
  </si>
  <si>
    <t>Status report for WI UE Conformance Test Aspects - Rel-15 CA configurations; rapporteur: Ericsson</t>
  </si>
  <si>
    <t>Leif Mattisson</t>
  </si>
  <si>
    <t>Test: 85%, Dec 22 (+3 months)</t>
  </si>
  <si>
    <t>RP-222098</t>
  </si>
  <si>
    <t>Status report for WI UE Conformance Test Aspects - Rel-16 CA configurations; rapporteur: Ericsson</t>
  </si>
  <si>
    <t>Test: 7%, Dec 22</t>
  </si>
  <si>
    <t>13.3.1</t>
  </si>
  <si>
    <t>LTE_CA_R16-UEConTest</t>
  </si>
  <si>
    <t>RP-222099</t>
  </si>
  <si>
    <t>Status report for WI UE Conformance Test Aspects for new Rel-16 NR bands and extension of existing NR bands; rapporteur: Ericsson</t>
  </si>
  <si>
    <t>Test: 76%, Dec 22 (+3 months)</t>
  </si>
  <si>
    <t>RP-222100</t>
  </si>
  <si>
    <t>Revised WID: UE Conformance Test Aspects - New Rel-16 NR bands and extension of existing NR bands</t>
  </si>
  <si>
    <t>last approved WID: RP-200146</t>
  </si>
  <si>
    <t>RP-222101</t>
  </si>
  <si>
    <t>Status report for WI UE Conformance - Power Class 2 EN-DC with x LTE band + y NR band (x= 2, 3, 4, y=1; x=1, 2, y=2); rapporteur: Ericsson</t>
  </si>
  <si>
    <t>Test: 6%, Dec 22</t>
  </si>
  <si>
    <t>13.4.10</t>
  </si>
  <si>
    <t>ENDC_PC2_R17_xLTE_yNR-UEConTest</t>
  </si>
  <si>
    <t>RP-222102</t>
  </si>
  <si>
    <t>New WID: UE Conformance - NR QoE management and optimizations for diverse services</t>
  </si>
  <si>
    <t>Ericsson, China Unixcom</t>
  </si>
  <si>
    <t>tested: REL-17 WI NR_QoE-Core plus some SA CRs; WI code to be used: NR_QoE-UEConTest</t>
  </si>
  <si>
    <t>RP-222103</t>
  </si>
  <si>
    <t>Status Report for WI UE Conformance - 4Rx support for NR band n8; rapporteur: China Unicom</t>
  </si>
  <si>
    <t>Yu Shi</t>
  </si>
  <si>
    <t>RP-222104</t>
  </si>
  <si>
    <t>Status report for WI Rel-18 NR intra band Carrier Aggregation for xCC DL/yCC UL including contiguous and non-contiguous spectrum (x&gt;=y); rapporteur: Ericsson</t>
  </si>
  <si>
    <t>Per Lindell</t>
  </si>
  <si>
    <t>9.4.3.1</t>
  </si>
  <si>
    <t>NR_CA_R18_Intra</t>
  </si>
  <si>
    <t>RP-222105</t>
  </si>
  <si>
    <t>Revised WID:Rel-18 NR intra band Carrier Aggregation for xCC DL/yCC UL including contiguous and non-contiguous spectrum (x&gt;=y)</t>
  </si>
  <si>
    <t>last approved WID: RP-221835</t>
  </si>
  <si>
    <t>RP-222106</t>
  </si>
  <si>
    <t>New WID: High power for FR1 for DC_R18_xBLTE_yBNR_zDLnUL with power class PC2 and PC1.5</t>
  </si>
  <si>
    <t>New WID on high power for FR1 for DC_R18_xBLTE_yBNR_zDLnUL with power class PC2 and PC1.5</t>
  </si>
  <si>
    <t>RP-222606</t>
  </si>
  <si>
    <t>RP-222107</t>
  </si>
  <si>
    <t>WI summary for WI Introduction of bandwidth combination set 4 (BCS4) for NR</t>
  </si>
  <si>
    <t>Bandwidth Combination Set 4 and 5; note: WI NR_BCS4-Core was already completed in June 22</t>
  </si>
  <si>
    <t>NR_BCS4-Core</t>
  </si>
  <si>
    <t>RP-222108</t>
  </si>
  <si>
    <t>Status report for WI Air-to-ground network for NR; rapporteur CMCC</t>
  </si>
  <si>
    <t>Xiaoran Zhang</t>
  </si>
  <si>
    <t>9.3.4.9</t>
  </si>
  <si>
    <t>NR_ATG</t>
  </si>
  <si>
    <t>RP-222109</t>
  </si>
  <si>
    <t>Status Report for SI Study on evolution of NR duplex operation; rapporteur: CMCC</t>
  </si>
  <si>
    <t>9.2.6</t>
  </si>
  <si>
    <t>FS_NR_duplex_evo</t>
  </si>
  <si>
    <t>RP-222110</t>
  </si>
  <si>
    <t>Revised SID: Study on evolution of NR duplex operation</t>
  </si>
  <si>
    <t>CMCC</t>
  </si>
  <si>
    <t>SID revised</t>
  </si>
  <si>
    <t>RP-221352</t>
  </si>
  <si>
    <t>RP-222111</t>
  </si>
  <si>
    <t>Status report for WI Perf. part: Enhanced NR support for high speed train scenario for frequency range 1 (FR1); rapporteur: CMCC</t>
  </si>
  <si>
    <t>9.5.4.3</t>
  </si>
  <si>
    <t>NR_HST_FR1_enh-Perf</t>
  </si>
  <si>
    <t>RP-222112</t>
  </si>
  <si>
    <t>Status report for WI UE Conformance - High power UE (power class 2) for NR band n39; rapporteur CMCC</t>
  </si>
  <si>
    <t>RP-222113</t>
  </si>
  <si>
    <t>Revised WID on UE Conformance - High power UE (power class 2) for NR band n39</t>
  </si>
  <si>
    <t>RP-222651</t>
  </si>
  <si>
    <t>RP-222114</t>
  </si>
  <si>
    <t>Status report for WI UE Conformance - for High power UE (power class 1.5) for NR band n79; rapporteur CMCC</t>
  </si>
  <si>
    <t>13.4.11</t>
  </si>
  <si>
    <t>NR_UE_PC1_5_n79-UEConTest</t>
  </si>
  <si>
    <t>RP-222115</t>
  </si>
  <si>
    <t>Status report for WI UE Conformance - Enhanced NR support for high speed train scenario for frequency range 1; rapporteur CMCC</t>
  </si>
  <si>
    <t>RP-222116</t>
  </si>
  <si>
    <t>Status report for WI UE Conformance Test Aspects - Rel-16 NR CA and DC; and NR and LTE DC Configurations; rapporteur CMCC</t>
  </si>
  <si>
    <t>RP-222117</t>
  </si>
  <si>
    <t>Status report for SI Study on 5G NR UE full stack testing for Network Slicing; rapporteur CMCC</t>
  </si>
  <si>
    <t>RP-222118</t>
  </si>
  <si>
    <t>Revised WID - UE Conformance - Enhancement of RAN slicing for NR</t>
  </si>
  <si>
    <t>RP-222119</t>
  </si>
  <si>
    <t>Status report for WI UE Conformance - Enhancement of RAN slicing for NR; rapporteur CMCC</t>
  </si>
  <si>
    <t>RP-222120</t>
  </si>
  <si>
    <t>Status report for WI UE Conformance - Enhancement of Network Slicing Phase 2; rapporteur CMCC</t>
  </si>
  <si>
    <t>RP-222121</t>
  </si>
  <si>
    <t>Status report for WI UE Conformance - Enhancement of data collection for SON and MDT in NR SA and MR-DC; rapporteur CMCC</t>
  </si>
  <si>
    <t>RP-222122</t>
  </si>
  <si>
    <t>Status report for WI on further enhancement of data collection for SONMDT in NR standalone and MR-DC; rapporteur: CMCC</t>
  </si>
  <si>
    <t>9.3.3.1</t>
  </si>
  <si>
    <t>RP-222639</t>
  </si>
  <si>
    <t>NR_ENDC_SON_MDT_enh2-Core</t>
  </si>
  <si>
    <t>RP-222123</t>
  </si>
  <si>
    <t>Status report for WI Core part: Artificial Intelligence (AI)/Machine Learning (ML) for NG-RAN; rapporteur: CMCC</t>
  </si>
  <si>
    <t>9.3.3.4</t>
  </si>
  <si>
    <t>NR_AIML_NGRAN-Core</t>
  </si>
  <si>
    <t>RP-222124</t>
  </si>
  <si>
    <t>Clarification on the scope of R18 NR_SL_relay_enh WID</t>
  </si>
  <si>
    <t>RP-222125</t>
  </si>
  <si>
    <t>Status report for Core part: LTE intra-band contiguous Carrier Aggregation for band 8; rapporteur CMCC</t>
  </si>
  <si>
    <t>10.3.3.2</t>
  </si>
  <si>
    <t>LTE_CA_intra_B8-Core</t>
  </si>
  <si>
    <t>RP-222126</t>
  </si>
  <si>
    <t>Motivation for RAN-level SI for Extended-IoT in R18</t>
  </si>
  <si>
    <t>RP-222127</t>
  </si>
  <si>
    <t>New SID: Study on Extended Internet of Things (e-IoT)</t>
  </si>
  <si>
    <t>SID new</t>
  </si>
  <si>
    <t>RP, IOT</t>
  </si>
  <si>
    <t>RP-222128</t>
  </si>
  <si>
    <t>Discussion on the WI scope of NR network-controlled repeaters</t>
  </si>
  <si>
    <t>RP-222129</t>
  </si>
  <si>
    <t>Views on the WI scope of further NR RedCap UE complexity reduction</t>
  </si>
  <si>
    <t>RP-222130</t>
  </si>
  <si>
    <t>New WID: NR CA band combinations with dual SUL bands in Rel-18</t>
  </si>
  <si>
    <t>RP-222131</t>
  </si>
  <si>
    <t>Motivation on NR CA band combinations with dual SUL bands in Rel-18</t>
  </si>
  <si>
    <t>RP-222132</t>
  </si>
  <si>
    <t>Discussion on Feature Group 6-1a "bwp-WithoutRestriction"</t>
  </si>
  <si>
    <t>RP-222133</t>
  </si>
  <si>
    <t>Status Report for WI UE Conformance - High power UE (power class 2) for one NR FDD band; rapporteur: China Unicom</t>
  </si>
  <si>
    <t>RP-222134</t>
  </si>
  <si>
    <t>Status Report for WI UE Conformance - High power UE (power class 2) for EN-DC with 1 LTE band + 1 NR TDD band; rapporteur: China Unicom</t>
  </si>
  <si>
    <t>13.4.7</t>
  </si>
  <si>
    <t>ENDC_UE_PC2_R17_NR_TDD-UEConTest</t>
  </si>
  <si>
    <t>RP-222135</t>
  </si>
  <si>
    <t>Status Report for WI UE Conformance – Support of reduced capability NR devices; rapporteur: China Unicom</t>
  </si>
  <si>
    <t>RP-222136</t>
  </si>
  <si>
    <t>Revised WID on UE Conformance – Support of reduced capability NR devices</t>
  </si>
  <si>
    <t>RP-222137</t>
  </si>
  <si>
    <t>Revised WID on UE Conformance - 4Rx support for NR band n8</t>
  </si>
  <si>
    <t>RP-222138</t>
  </si>
  <si>
    <t>Status report for SI: Study on NR network-controlled repeaters; rapporteur: ZTE</t>
  </si>
  <si>
    <t>Nan Zhang</t>
  </si>
  <si>
    <t>9.2.7</t>
  </si>
  <si>
    <t>FS_NR_netcon_repeater</t>
  </si>
  <si>
    <t>RP-222139</t>
  </si>
  <si>
    <t>On down-selection of complexity reduction schemes</t>
  </si>
  <si>
    <t>Nordic Semiconductor ASA</t>
  </si>
  <si>
    <t>Karol Schober</t>
  </si>
  <si>
    <t>RP-222140</t>
  </si>
  <si>
    <t>Discussion on RAN level study of Passive IoT</t>
  </si>
  <si>
    <t>vivo</t>
  </si>
  <si>
    <t>Xueming Pan</t>
  </si>
  <si>
    <t>RP-222141</t>
  </si>
  <si>
    <t>Motivation for new WID: Rel-18 TRP/TRS</t>
  </si>
  <si>
    <t>RP-222142</t>
  </si>
  <si>
    <t>New WID: Rel-18 TRP/TRS</t>
  </si>
  <si>
    <t>RP-222669</t>
  </si>
  <si>
    <t>RP-222143</t>
  </si>
  <si>
    <t>Views on sidelink positioning in unlicensed spectrum</t>
  </si>
  <si>
    <t>RP-222144</t>
  </si>
  <si>
    <t>Status report for SI: Study on low-power wake-up signal and receiver for NR; rapporteur: vivo</t>
  </si>
  <si>
    <t>9.2.9</t>
  </si>
  <si>
    <t>FS_NR_LPWUS</t>
  </si>
  <si>
    <t>RP-222145</t>
  </si>
  <si>
    <t>Revised SID: Study on low-power Wake-up Signal and Receiver for NR</t>
  </si>
  <si>
    <t>RP-221271</t>
  </si>
  <si>
    <t>RP-222644</t>
  </si>
  <si>
    <t>RP-222146</t>
  </si>
  <si>
    <t>Rel-18 eRedCap SI conclusion</t>
  </si>
  <si>
    <t>misleading title as this Tdoc is about a follow-up WI</t>
  </si>
  <si>
    <t>RP-222147</t>
  </si>
  <si>
    <t>On Rel-18 eRedCap WID scope</t>
  </si>
  <si>
    <t>RP-222148</t>
  </si>
  <si>
    <t>Discussion on Multi-carrier enhancements for NR WI</t>
  </si>
  <si>
    <t>NR_cov_enh2</t>
  </si>
  <si>
    <t>RP-222149</t>
  </si>
  <si>
    <t>Discussion on NR sidelink evolution WI</t>
  </si>
  <si>
    <t>RP-222150</t>
  </si>
  <si>
    <t>Status report for WI: Dual Transmission Reception (TxRx) Multi-SIM for NR; rapporteur: vivo</t>
  </si>
  <si>
    <t>9.3.2.3</t>
  </si>
  <si>
    <t>NR_DualTxRx_MUSIM</t>
  </si>
  <si>
    <t>RP-222151</t>
  </si>
  <si>
    <t>Discussions on NR NTN coverage enhancements</t>
  </si>
  <si>
    <t>RP-222152</t>
  </si>
  <si>
    <t>Status report for WI Perf.part: Introduction of UE TRP (Total Radiated Power) and TRS (Total Radiated Sensitivity) requirements and test methodologies for FR1 (NR SA and EN-DC); rapporteur: vivo</t>
  </si>
  <si>
    <t>FLAG D</t>
  </si>
  <si>
    <t>RP-222153</t>
  </si>
  <si>
    <t>Discussion on remaining issues on Rel-17 coverage enhancement</t>
  </si>
  <si>
    <t>NR_cov_enh-Core</t>
  </si>
  <si>
    <t>RP-222154</t>
  </si>
  <si>
    <t>CR on PUSCH frequency hopping with DMRS bundling</t>
  </si>
  <si>
    <t>RP-222609</t>
  </si>
  <si>
    <t>38.214</t>
  </si>
  <si>
    <t>17.2.0</t>
  </si>
  <si>
    <t>0345</t>
  </si>
  <si>
    <t>F</t>
  </si>
  <si>
    <t>RP-222155</t>
  </si>
  <si>
    <t>On BWP operation without CD-SSB</t>
  </si>
  <si>
    <t>RP-222156</t>
  </si>
  <si>
    <t>Study on RRM measurement prediction for mobility optimization</t>
  </si>
  <si>
    <t>9.1.2</t>
  </si>
  <si>
    <t>RP-222157</t>
  </si>
  <si>
    <t>Status report for WI Perf. part: Enhancements to Integrated Access and Backhaul (IAB) for NR; rapporteur: Qualcomm, Samsung</t>
  </si>
  <si>
    <t>Georg Hampel</t>
  </si>
  <si>
    <t>NR_IAB_enh-Perf</t>
  </si>
  <si>
    <t>RP-222158</t>
  </si>
  <si>
    <t>Motivation for normative phase on NCR</t>
  </si>
  <si>
    <t>RP-222159</t>
  </si>
  <si>
    <t>Status report for WI Mobile IAB (Integrated Access and Backhaul) for NR; rapporteur: Qualcomm, Samsung</t>
  </si>
  <si>
    <t>RP-222160</t>
  </si>
  <si>
    <t>Considerations on TRP and TRS measurement campaign</t>
  </si>
  <si>
    <t>TELECOM ITALIA S.p.A., Telefonica, Orange</t>
  </si>
  <si>
    <t>Giovanni Romano</t>
  </si>
  <si>
    <t>Telecom Italia’s view is that the approach used by RAN4 to characterize the TRP and TRS performance is not scientifically correct, since the anonymous approach does not allow the verification of the presence of a statistically relevant set of devices</t>
  </si>
  <si>
    <t>NR_FR1_TRP_TRS</t>
  </si>
  <si>
    <t>RP-222161</t>
  </si>
  <si>
    <t>Draft LS on 3GPP submission process towards M.2012-6 (IMT-Advanced)</t>
  </si>
  <si>
    <t>TELECOM ITALIA S.p.A.</t>
  </si>
  <si>
    <t>Draft LS out to inform 3GPP TSG SA, PCG and OP on the actions required to finalize the 3GPP submission towards the finalization of M.2012-6</t>
  </si>
  <si>
    <t>RP-222538</t>
  </si>
  <si>
    <t>SA, PCG, 3GPP OP</t>
  </si>
  <si>
    <t>RP-222162</t>
  </si>
  <si>
    <t>Draft LS on 3GPP submission process towards M.2150-2 (IMT-2020) (to: SA, PCG, 3GPP OPs (ARIB, ATIS, CCSA, ETSI, TSDSI, TTA, TTC); cc: -; contact: Telecom Italia)</t>
  </si>
  <si>
    <t>Draft LS out to inform 3GPP TSG SA, PCG and OP on the actions required to finalize the 3GPP submission towards the finalization of M.2150-2</t>
  </si>
  <si>
    <t>RP-222613</t>
  </si>
  <si>
    <t>SA, PCG, 3GPP OPs (ARIB, ATIS, CCSA, ETSI, TSDSI, TTA, TTC)</t>
  </si>
  <si>
    <t>RP-222163</t>
  </si>
  <si>
    <t>On device compliance to 3GPP specifications</t>
  </si>
  <si>
    <t>TELECOM ITALIA S.p.A., Telefonica, Orange, Bouygues Telecom</t>
  </si>
  <si>
    <t>It is requested that 3GPP RAN mandates RAN2 to define a solution to identify devices not supporting mandatory UE features so to make the network aware of the presence of these UEs non-conformant to 3GPP specifications and take proper actions</t>
  </si>
  <si>
    <t>RP-222164</t>
  </si>
  <si>
    <t>Status report for WI on BS/UE EMC enhancements for NR and LTE; rapporteur: Ericsson</t>
  </si>
  <si>
    <t>Aurelian Bria</t>
  </si>
  <si>
    <t>Status report. WI work not started yet.</t>
  </si>
  <si>
    <t>9.3.4.8</t>
  </si>
  <si>
    <t>NR_LTE_EMC_enh</t>
  </si>
  <si>
    <t>RP-222165</t>
  </si>
  <si>
    <t>Status report for WI Perf. part: Further enhancements of NR RF requirements for frequency range 2 (FR2); rapporteur: Nokia</t>
  </si>
  <si>
    <t>9.5.4.6</t>
  </si>
  <si>
    <t>NR_RF_FR2_req_enh2-Perf</t>
  </si>
  <si>
    <t>RP-222166</t>
  </si>
  <si>
    <t>RAN1 process improvements</t>
  </si>
  <si>
    <t>Cassio Ribeiro</t>
  </si>
  <si>
    <t>moved from AI 15 to AI 5.1</t>
  </si>
  <si>
    <t>RP-222167</t>
  </si>
  <si>
    <t>RP-222168</t>
  </si>
  <si>
    <t>Correction of LTE MDT on event trigger logging [LTE-Event-MDT]</t>
  </si>
  <si>
    <t>ZTE</t>
  </si>
  <si>
    <t>Dapeng Li</t>
  </si>
  <si>
    <t>company CR; replacing agreed R3-224920 of RP-222196; RAN #95e approved R2-2202212 (TEI17 cat.B CR for [LTE-Event-MDT]) and R2-2203667 (TEI17 cat.B CR for [LTE-Height-MDT]); it was only spotted after the RAN3 #117e that the agreed R3-224920 is related to these 2 former RAN2 TEI CRs, therefore R3-224920 (submitted in RP-222196) is split into 2 company CRs: this CR (RP-222168 which is considered to be a revision of R3-224920 for [LTE-Event-MDT]) and a new CR RP-222172 (for [LTE-Height-MDT]); titles/CR cat./WI codes were updated for both company CRs;</t>
  </si>
  <si>
    <t>R3</t>
  </si>
  <si>
    <t>R3-224920</t>
  </si>
  <si>
    <t>36.413</t>
  </si>
  <si>
    <t>17.1.0</t>
  </si>
  <si>
    <t>1899</t>
  </si>
  <si>
    <t>1</t>
  </si>
  <si>
    <t>B</t>
  </si>
  <si>
    <t>RP-222169</t>
  </si>
  <si>
    <t>Status Report for WI Core part: NR Support for UAV (Uncrewed Aerial Vehicles); rapporteur: Nokia</t>
  </si>
  <si>
    <t>Jedrzej Stanczak</t>
  </si>
  <si>
    <t>9.3.2.6</t>
  </si>
  <si>
    <t>NR_UAV-Core</t>
  </si>
  <si>
    <t>RP-222170</t>
  </si>
  <si>
    <t>On CHO-related UAV enhancements</t>
  </si>
  <si>
    <t>RP-222171</t>
  </si>
  <si>
    <t>Revised WID: NR Support for UAV (Uncrewed Aerial Vehicles)</t>
  </si>
  <si>
    <t>R2</t>
  </si>
  <si>
    <t>RP-222172</t>
  </si>
  <si>
    <t>Correction of LTE MDT on Sensor information [LTE-Height-MDT]</t>
  </si>
  <si>
    <t>company CR; this CR is based text of R3-224920 of RP-222196 but it is a new CR; RAN #95e approved R2-2202212 (TEI17 cat.B CR for [LTE-Event-MDT] and R2-2203667 (TEI17 cat.B CR for [LTE-Height-MDT]); it was only spotted after the RAN3 #117e that the agreed R3-224920 is related to these 2 former RAN2 TEI CRs, therefore R3-224920 (submitted in RP-222196) is split into 2 company CRs: RP-222168 (which is considered to be a revision of R3-224920 for [LTE-Event-MDT]) and this new CR RP-222172 (for [LTE-Height-MDT]); titles/CR cat./WI codes were updated for both company CRs; note: R3-225280 is another related CR in RP-222197</t>
  </si>
  <si>
    <t>1901</t>
  </si>
  <si>
    <t>RP-222173</t>
  </si>
  <si>
    <t>Regulatory update for the 6GHz frequency range</t>
  </si>
  <si>
    <t>Apple</t>
  </si>
  <si>
    <t>Alexander Sayenko</t>
  </si>
  <si>
    <t>pCR</t>
  </si>
  <si>
    <t>RP-222555</t>
  </si>
  <si>
    <t>0.16.0</t>
  </si>
  <si>
    <t>RP-222174</t>
  </si>
  <si>
    <t>Revised WID: Enhancements of NR shared spectrum bands</t>
  </si>
  <si>
    <t>Corrected WI title, acronym and unique identifier; revised list of impacted specs.</t>
  </si>
  <si>
    <t>9.4.5.2</t>
  </si>
  <si>
    <t>NR_unlic_enh</t>
  </si>
  <si>
    <t>RP-222175</t>
  </si>
  <si>
    <t>Status report for Enhancements of NR shared spectrum bands</t>
  </si>
  <si>
    <t>RP-222176</t>
  </si>
  <si>
    <t>Next steps on SI for irregular channel bandwidths</t>
  </si>
  <si>
    <t>9.2.3</t>
  </si>
  <si>
    <t>FS_NR_eff_BW_util</t>
  </si>
  <si>
    <t>RP-222177</t>
  </si>
  <si>
    <t>Text proposal for Study on UE support of regionally-defined subsets of an NR band</t>
  </si>
  <si>
    <t>9.2.2</t>
  </si>
  <si>
    <t>38.893</t>
  </si>
  <si>
    <t>0.0.1</t>
  </si>
  <si>
    <t>FS_NR_subset_band_support</t>
  </si>
  <si>
    <t>RP-222178</t>
  </si>
  <si>
    <t>Motivation paper for NR FR1 TRP TRS work in Rel-18</t>
  </si>
  <si>
    <t>RP-222179</t>
  </si>
  <si>
    <t>New  WID: Continuation of  UE  TRP  (Total  Radiated  Power)  and  TRS  (Total Radiated Sensitivity) requirements and test methodologies for FR1 (NR SA and EN-DC)</t>
  </si>
  <si>
    <t>RP-222180</t>
  </si>
  <si>
    <t>Clarification on UL CA configuration for multi-carrier enhancements</t>
  </si>
  <si>
    <t>RP-222181</t>
  </si>
  <si>
    <t>On remaining open issues in the Rel-17 coverage enhancement work item</t>
  </si>
  <si>
    <t>MCC: REL-17 WI NR_cov_enh-Core was declared 100% complete in March 22 and by definition a completed WI has no open issues as otherwise it is not completed</t>
  </si>
  <si>
    <t>RP-222182</t>
  </si>
  <si>
    <t>NR_RF_FR2_req_enh2</t>
  </si>
  <si>
    <t>RP-222183</t>
  </si>
  <si>
    <t>RAN3 CRs for Enhancements to Integrated Access and Backhaul (IAB) for NR</t>
  </si>
  <si>
    <t>NR_IAB_enh, NR_IAB_enh-Core</t>
  </si>
  <si>
    <t>RP-222184</t>
  </si>
  <si>
    <t>RAN3 CRs for Enhancement of RAN slicing for NR</t>
  </si>
  <si>
    <t>NR_slice-Core</t>
  </si>
  <si>
    <t>RP-222185</t>
  </si>
  <si>
    <t>RAN3 CRs for Extending current NR operation to 71GHz</t>
  </si>
  <si>
    <t>NR_ext_to_71GHz-Core</t>
  </si>
  <si>
    <t>RP-222186</t>
  </si>
  <si>
    <t>RAN3 CRs for NR positioning enhancements</t>
  </si>
  <si>
    <t>NR_pos_enh, NR_pos_enh-Core</t>
  </si>
  <si>
    <t>RP-222187</t>
  </si>
  <si>
    <t>RAN3 CRs for UE power saving enhancements for NR</t>
  </si>
  <si>
    <t>NR_UE_pow_sav_enh-Core</t>
  </si>
  <si>
    <t>RP-222188</t>
  </si>
  <si>
    <t>RAN3 CRs for NR multicast and broadcast services</t>
  </si>
  <si>
    <t>NR_MBS-Core</t>
  </si>
  <si>
    <t>RP-222189</t>
  </si>
  <si>
    <t>RAN3 CRs for NR small data transmissions in INACTIVE state</t>
  </si>
  <si>
    <t>NR_SmallData_INACTIVE-Core</t>
  </si>
  <si>
    <t>RP-222190</t>
  </si>
  <si>
    <t>RAN3 CRs for NR Sidelink Relay</t>
  </si>
  <si>
    <t>NR_SL_relay</t>
  </si>
  <si>
    <t>RP-222191</t>
  </si>
  <si>
    <t>RAN3 CRs for Further enhancement of data collection for SON (Self-Organising Networks)/MDT (Minimization of Drive Tests) in NR and EN-DC</t>
  </si>
  <si>
    <t>NR_ENDC_SON_MDT_enh, NR_ENDC_SON_MDT_enh-Core</t>
  </si>
  <si>
    <t>RP-222192</t>
  </si>
  <si>
    <t>RAN3 CRs for NR QoE management and optimizations for diverse services</t>
  </si>
  <si>
    <t>NR_QoE-Core</t>
  </si>
  <si>
    <t>RP-222193</t>
  </si>
  <si>
    <t>RAN3 CR for Further Multi-RAT Dual-Connectivity enhancements</t>
  </si>
  <si>
    <t>LTE_NR_DC_enh2-Core</t>
  </si>
  <si>
    <t>RP-222194</t>
  </si>
  <si>
    <t>10.6</t>
  </si>
  <si>
    <t>RP-222195</t>
  </si>
  <si>
    <t>RP-222196</t>
  </si>
  <si>
    <t>RP-222197</t>
  </si>
  <si>
    <t>RP-222198</t>
  </si>
  <si>
    <t>RAN3 CRs Maintenance for Additional enhancements for NB-IoT</t>
  </si>
  <si>
    <t>NB_IOTenh3-Core</t>
  </si>
  <si>
    <t>RP-222199</t>
  </si>
  <si>
    <t>RAN3 CRs Maintenance for Private Network Support for NG-RAN</t>
  </si>
  <si>
    <t>NG_RAN_PRN-Core</t>
  </si>
  <si>
    <t>RP-222200</t>
  </si>
  <si>
    <t>RAN3 CR for Maintenance of Integrated access and backhaul for NR</t>
  </si>
  <si>
    <t>NR_IAB-Core</t>
  </si>
  <si>
    <t>RP-222201</t>
  </si>
  <si>
    <t>RAN3 CRs for Maintenance of New Radio Access Technology</t>
  </si>
  <si>
    <t>NR_newRAT-Core, TEI16, TEI17</t>
  </si>
  <si>
    <t>RP-222202</t>
  </si>
  <si>
    <t>RAN3 CR for Maintenance of SON (Self-Organising Networks) and MDT (Minimization of Drive Tests) support for NR</t>
  </si>
  <si>
    <t>NR_SON_MDT-Core</t>
  </si>
  <si>
    <t>RP-222203</t>
  </si>
  <si>
    <t>RAN3 CRs for Small Technical Enhancements and Improvements</t>
  </si>
  <si>
    <t>TEI16</t>
  </si>
  <si>
    <t>RP-222204</t>
  </si>
  <si>
    <t>Status report for WI Perf. part: Support of reduced capability NR devices; rapporteur: Ericsson</t>
  </si>
  <si>
    <t>Johan Bergman</t>
  </si>
  <si>
    <t>RP-222205</t>
  </si>
  <si>
    <t>Status report for SI Study on further NR RedCap (reduced capability) UE complexity reduction; rapporteur: Ericsson</t>
  </si>
  <si>
    <t>9.2.10</t>
  </si>
  <si>
    <t>FS_NR_redcap_enh</t>
  </si>
  <si>
    <t>RP-222206</t>
  </si>
  <si>
    <t>Views on NTN coverage enhancements</t>
  </si>
  <si>
    <t>Alberto Rico Alvarino</t>
  </si>
  <si>
    <t>RP-222207</t>
  </si>
  <si>
    <t>TR 38.865 V1.0.0 Study on further NR RedCap UE complexity reduction</t>
  </si>
  <si>
    <t>Rapporteur (Ericsson)</t>
  </si>
  <si>
    <t>RAN1 TR 38.865 is provided for 1-step approval; SI started in Dec.21</t>
  </si>
  <si>
    <t>38.865</t>
  </si>
  <si>
    <t>1.0.0</t>
  </si>
  <si>
    <t>RP-222208</t>
  </si>
  <si>
    <t>New WI: Enhanced support of reduced capability NR devices</t>
  </si>
  <si>
    <t>moved from AI 9.2.10 to AI 9.1.1</t>
  </si>
  <si>
    <t>RP-222612</t>
  </si>
  <si>
    <t>RP-222209</t>
  </si>
  <si>
    <t>Views on New Rel-18 WI: Enhanced support of reduced capability NR devices</t>
  </si>
  <si>
    <t>RP-222210</t>
  </si>
  <si>
    <t>TP for TR38.893 Band Subsets; Root cause and New band number</t>
  </si>
  <si>
    <t>T-Mobile USA Inc.</t>
  </si>
  <si>
    <t>Bill Shvodian</t>
  </si>
  <si>
    <t>RP-222619</t>
  </si>
  <si>
    <t>RP-222211</t>
  </si>
  <si>
    <t>Views on RAN planning</t>
  </si>
  <si>
    <t>moved from AI 5 to AI 9</t>
  </si>
  <si>
    <t>RP-222212</t>
  </si>
  <si>
    <t>Status_Report for WI Perf. part: Enhanced Industrial Internet of Things (IoT) and ultra-reliable and low latency communication (URLLC) support for NR; rapporteur: Nokia</t>
  </si>
  <si>
    <t>Chunli Wu</t>
  </si>
  <si>
    <t>RP-222213</t>
  </si>
  <si>
    <t>Discussion on the leftover issues in RedCap WI in Rel-17</t>
  </si>
  <si>
    <t>Facebook Japan K.K.</t>
  </si>
  <si>
    <t>Jiwoo Kim</t>
  </si>
  <si>
    <t>RP-222214</t>
  </si>
  <si>
    <t>Status report for WI: UE Conformance Test Aspects for 2-step RACH for NR; rapporteur: ZTE</t>
  </si>
  <si>
    <t>Zhifeng Ma</t>
  </si>
  <si>
    <t>RP-222215</t>
  </si>
  <si>
    <t>On simplification of V2X band combinations in FS_SimBC</t>
  </si>
  <si>
    <t>ZTE, vivo</t>
  </si>
  <si>
    <t>9.2.14</t>
  </si>
  <si>
    <t>FS_SimBC</t>
  </si>
  <si>
    <t>RP-222216</t>
  </si>
  <si>
    <t>Revised SID: Study on simplification of band combination specification for NR and LTE</t>
  </si>
  <si>
    <t>wrong Tdoc type in Tdoc request</t>
  </si>
  <si>
    <t>RP-222217</t>
  </si>
  <si>
    <t>Status report for SI: Study on simplification of band combination specification for NR and LTE; rapporteur: ZTE</t>
  </si>
  <si>
    <t>RP-222218</t>
  </si>
  <si>
    <t>Status Report for SI Study on XR Enhancements for NR; rapporteur: Nokia</t>
  </si>
  <si>
    <t>Benoist SEBIRE</t>
  </si>
  <si>
    <t>RP-222663</t>
  </si>
  <si>
    <t>RP-222219</t>
  </si>
  <si>
    <t>Status report for WI Core part: Enhancement on NR QoE management and optimizations for diverse services; rapporteur: China Unicom</t>
  </si>
  <si>
    <t>PEI LI</t>
  </si>
  <si>
    <t>9.3.3.2</t>
  </si>
  <si>
    <t>NR_QoE_enh-Core</t>
  </si>
  <si>
    <t>RP-222220</t>
  </si>
  <si>
    <t>Revised SID: Study on UE support of regionally-defined subsets of an NR band</t>
  </si>
  <si>
    <t>Gene Fong</t>
  </si>
  <si>
    <t>RP-222221</t>
  </si>
  <si>
    <t>TR 38.893 V0.0.1: Study on UE support of regionally-defined subsets of an NR band</t>
  </si>
  <si>
    <t>RAN led TR; skeleton version; SI started in June 22</t>
  </si>
  <si>
    <t>RP-222681</t>
  </si>
  <si>
    <t>RP-222222</t>
  </si>
  <si>
    <t>Status report for SI Study on UE support of regionally-defined subsets of an NR band</t>
  </si>
  <si>
    <t>RP-222223</t>
  </si>
  <si>
    <t>TP for TR 38.893: Views on UE support of regionally-defined subsets of an NR band</t>
  </si>
  <si>
    <t>RP-222224</t>
  </si>
  <si>
    <t>Revised WID on Core part: New bands and bandwidth allocation for LTE based 5G terrestrial broadcast - part 2</t>
  </si>
  <si>
    <t>10.3.1</t>
  </si>
  <si>
    <t>LTE_terr_bcast_bands_part2-Core</t>
  </si>
  <si>
    <t>RP-222225</t>
  </si>
  <si>
    <t>Status report for WI Core part: New bands and bandwidth allocation for 5G terrestrial broadcast - part 2; rapporteur: EBU, Qualcomm</t>
  </si>
  <si>
    <t>RP-222226</t>
  </si>
  <si>
    <t>Revised WID on mobile IAB</t>
  </si>
  <si>
    <t>KT Corp., LG Uplus, SK Telecom, ETRI, AT&amp;T</t>
  </si>
  <si>
    <t>Chungwoo Hwang</t>
  </si>
  <si>
    <t>revision of mobile IAB WID to add UAM support; rapporteur of WI NR_mobile_IAB is Qualcomm</t>
  </si>
  <si>
    <t>RP-222227</t>
  </si>
  <si>
    <t>Discussion on Release-18 NR Sidelink Evolution</t>
  </si>
  <si>
    <t>KT Corp.</t>
  </si>
  <si>
    <t>This contribution proposes to start specification work on NR sidelink CA operation and enhanced sidelink operation on FR2 licensed spectrum which is currently on hold and to be further checked in RAN#97e.</t>
  </si>
  <si>
    <t>RP-222228</t>
  </si>
  <si>
    <t>Revised WID: NR RF requirements enhancement for frequency range 2 (FR2), Phase 3</t>
  </si>
  <si>
    <t>Nokia, Xiaomi</t>
  </si>
  <si>
    <t>RP-222229</t>
  </si>
  <si>
    <t>Timeline for Rel-18</t>
  </si>
  <si>
    <t>Samsung</t>
  </si>
  <si>
    <t>HyunJeong Kang</t>
  </si>
  <si>
    <t>RP-222230</t>
  </si>
  <si>
    <t>On the work scope of Rel-18 NR network-controlled repeaters</t>
  </si>
  <si>
    <t>RP-222231</t>
  </si>
  <si>
    <t>On the work scope of Rel-18 further NR RedCap UE complexity reduction</t>
  </si>
  <si>
    <t>RP-222232</t>
  </si>
  <si>
    <t>Status Report for WI NR MIMO Evolution for Downlink and Uplink; rapporteur: Samsung</t>
  </si>
  <si>
    <t>9.3.1.4</t>
  </si>
  <si>
    <t>NR_MIMO_evo_DL_UL</t>
  </si>
  <si>
    <t>RP-222233</t>
  </si>
  <si>
    <t>On the work scope of Rel-18 NR sidelink evolution</t>
  </si>
  <si>
    <t>RP-222234</t>
  </si>
  <si>
    <t>On the work scope of Rel-18 NR NTN enhancements</t>
  </si>
  <si>
    <t>RP-222235</t>
  </si>
  <si>
    <t>Add UHI for CPAC in the scope of Rel-18 SONMDT WI</t>
  </si>
  <si>
    <t>RP-222236</t>
  </si>
  <si>
    <t>Status report for WI: Enhanced NR support for high speed train scenario in frequency range 2 (FR2); rapporteur: Samsung</t>
  </si>
  <si>
    <t>9.3.4.5</t>
  </si>
  <si>
    <t>NR_HST_FR2_enh</t>
  </si>
  <si>
    <t>RP-222237</t>
  </si>
  <si>
    <t>Revised Rel-18 WID: Dual Connectivity (DC) of x LTE bands and y NR bands with z bands DL and 3 bands UL</t>
  </si>
  <si>
    <t>9.4.2.6</t>
  </si>
  <si>
    <t>DC_R18_xBLTE_yBNR_zDL3UL</t>
  </si>
  <si>
    <t>RP-222238</t>
  </si>
  <si>
    <t>Status report for WI: Rel-18 Dual Connectivity (DC) of x LTE bands and y NR bands with z bands DL and 3 bands UL; rapporteur: Samsung</t>
  </si>
  <si>
    <t>RP-222239</t>
  </si>
  <si>
    <t>Status report for WI: Perf. part: Further enhancements on MIMO for NR; rapporteur: Samsung</t>
  </si>
  <si>
    <t>RP-222240</t>
  </si>
  <si>
    <t>Status report for WI: Perf. part: NR support for high speed train scenario for frequency range 2 (FR2); rapporteur: Samsung</t>
  </si>
  <si>
    <t>9.5.4.4</t>
  </si>
  <si>
    <t>NR_HST_FR2-Perf</t>
  </si>
  <si>
    <t>RP-222241</t>
  </si>
  <si>
    <t>On BWP operation without bandwidth restriction</t>
  </si>
  <si>
    <t>RP-222242</t>
  </si>
  <si>
    <t>Status Report for WI UE Conformance - Further enhancements on MIMO for NR; rapporteur: Samsung</t>
  </si>
  <si>
    <t>13.4.21</t>
  </si>
  <si>
    <t>NR_feMIMO-UEConTest</t>
  </si>
  <si>
    <t>RP-222243</t>
  </si>
  <si>
    <t>Status Report for WI UE Conformance - NR support for high speed train scenario in frequency range 2; rapporteur: Samsung</t>
  </si>
  <si>
    <t>RP-222244</t>
  </si>
  <si>
    <t>Discussion on target scenarios for Rel-18 UL Tx switching in NR Multi-carrier enhancements WI</t>
  </si>
  <si>
    <t>RP-222245</t>
  </si>
  <si>
    <t>Handling legacy UE in UAM</t>
  </si>
  <si>
    <t>LG Uplus, KT, SKT, ETRI</t>
  </si>
  <si>
    <t>Jaehyun Ahn</t>
  </si>
  <si>
    <t>Dealing with issue on handling legacy a device (a Rel-15/16/17 device or a non-UAV device in Rel-18) riding aerial vehicle</t>
  </si>
  <si>
    <t>RP-221243</t>
  </si>
  <si>
    <t>NR_mobile_IAB, NR_UAV-Core</t>
  </si>
  <si>
    <t>RP-222246</t>
  </si>
  <si>
    <t>Rev of RP-213600 Revised WID on NR support for UAV</t>
  </si>
  <si>
    <t>Dealing with a legacy device (a Rel-15/16/17 device or a non-UAV device in Rel-18) riding an aerial vehicle in UAM service; rapporteur of WI NR_UAV is Nokia</t>
  </si>
  <si>
    <t>RP-222247</t>
  </si>
  <si>
    <t>Views on scope of NR sidelink evolution WI</t>
  </si>
  <si>
    <t>Xiaomi</t>
  </si>
  <si>
    <t>Qun Zhao</t>
  </si>
  <si>
    <t>RP-222248</t>
  </si>
  <si>
    <t>Discussion on WID for further NR RedCap UE complexity reduction</t>
  </si>
  <si>
    <t>NTT DOCOMO, INC.</t>
  </si>
  <si>
    <t>Hiroki Harada</t>
  </si>
  <si>
    <t>RP-222249</t>
  </si>
  <si>
    <t>Revised SID on enhancement for resiliency of gNB-CU-CP</t>
  </si>
  <si>
    <t>Updating rapporteur and spec number; last approved WID: RP-221438</t>
  </si>
  <si>
    <t>9.2.12</t>
  </si>
  <si>
    <t>FS_gNB_CU_CP_resiliency</t>
  </si>
  <si>
    <t>RP-222250</t>
  </si>
  <si>
    <t>Status report for SI: Study on enhancement for resiliency of gNB-CU-CP</t>
  </si>
  <si>
    <t>100% complete</t>
  </si>
  <si>
    <t>RP-222251</t>
  </si>
  <si>
    <t>Revised WID on Multi-carrier enhancements</t>
  </si>
  <si>
    <t>last approved WID: RP-221435</t>
  </si>
  <si>
    <t>RP-222252</t>
  </si>
  <si>
    <t>Status report for WI: Multi-carrier enhancements for NR; rapporteur: NTT DOCOMO</t>
  </si>
  <si>
    <t>30%, Dec. 2023</t>
  </si>
  <si>
    <t>RP-222632</t>
  </si>
  <si>
    <t>RP-222253</t>
  </si>
  <si>
    <t>Discussion on Rel-18 NR sidelink evolution</t>
  </si>
  <si>
    <t>RP-222254</t>
  </si>
  <si>
    <t>Discussion on coverage enhancement for Rel-18 NR NTN</t>
  </si>
  <si>
    <t>RP-222255</t>
  </si>
  <si>
    <t>New WID on UE Conformance - Enhancement for the 5G Control Plane Steering of Roaming for UE in Connected mode</t>
  </si>
  <si>
    <t>tested: CT1 REL-17 WI eCPSOR_CON; WI code to be used: eCPSOR_CON-UEConTest; when the UE performs roaming, the operator which is chosen to camp on is controled by Control plane Steering of Roaming (CP-SOR).</t>
  </si>
  <si>
    <t>RP-222256</t>
  </si>
  <si>
    <t>Views on Rel-18 RedCap WI scope</t>
  </si>
  <si>
    <t>Xuemei Qiao</t>
  </si>
  <si>
    <t>RP-222257</t>
  </si>
  <si>
    <t>Revised SID on Study on expanded and improved NR positioning</t>
  </si>
  <si>
    <t>Intel Corporation</t>
  </si>
  <si>
    <t>Seunghee Han</t>
  </si>
  <si>
    <t>Rapporteur updated</t>
  </si>
  <si>
    <t>RP-222616</t>
  </si>
  <si>
    <t>RP-222258</t>
  </si>
  <si>
    <t>Status report for SI: Study on expanded and improved NR positioning; rapporteur: Intel Corporation</t>
  </si>
  <si>
    <t>RP-222259</t>
  </si>
  <si>
    <t>Consideration of unlicensed spectrum for SL positioning in Rel-18</t>
  </si>
  <si>
    <t>RP-222260</t>
  </si>
  <si>
    <t>On the Scope of Rel-18 Sidelink Evolution</t>
  </si>
  <si>
    <t>RP-222261</t>
  </si>
  <si>
    <t>Views on Network-controlled Repeaters (NCR) WI</t>
  </si>
  <si>
    <t>RP-222262</t>
  </si>
  <si>
    <t>Views on Further UE Complexity Reduction (RedCap) WI</t>
  </si>
  <si>
    <t>RP-222263</t>
  </si>
  <si>
    <t>Rel-18 Work Item Exception for WID on intra-band contiguous CA for band 8</t>
  </si>
  <si>
    <t>WI exception request</t>
  </si>
  <si>
    <t>MCC: REL-18 stage 3 freeze is planned for Dec.2023, before this date a WI exception for a REL-18 WI makes no sense</t>
  </si>
  <si>
    <t>RP-222264</t>
  </si>
  <si>
    <t>On Rel-18 MBS WI scope for resource efficiency for MBS reception in RAN sharing scenario</t>
  </si>
  <si>
    <t>Alexander Vesely</t>
  </si>
  <si>
    <t>RP-222265</t>
  </si>
  <si>
    <t>Status report for WI UE Conformance Test Aspects - 29 dBm UE Power Class for LTE Band 41and NR Band n41; rapporteur: T-Mobile, CMCC</t>
  </si>
  <si>
    <t>Dan Song</t>
  </si>
  <si>
    <t>RP-222266</t>
  </si>
  <si>
    <t>Revised WID on UE Conformance Test Aspects - 29 dBm UE Power Class for LTE Band 41and NR Band n41</t>
  </si>
  <si>
    <t>CMCC, T-Mobile</t>
  </si>
  <si>
    <t>suggested change of rapporteur from T-Mobile to CMCC</t>
  </si>
  <si>
    <t>RP-222650</t>
  </si>
  <si>
    <t>RP-222267</t>
  </si>
  <si>
    <t>Discussion on NR MIMO OTA</t>
  </si>
  <si>
    <t>RP-222268</t>
  </si>
  <si>
    <t>Discussion on FR2 OTA testing enhancements</t>
  </si>
  <si>
    <t>9.2.13</t>
  </si>
  <si>
    <t>RP-222269</t>
  </si>
  <si>
    <t>Revised WID: Introduction of UE TRP (Total Radiated Power) and TRS (Total Radiated Sensitivity) requirements and test methodologies for FR1 (NR SA and EN-DC)</t>
  </si>
  <si>
    <t>RP-222270</t>
  </si>
  <si>
    <t>Discussion on Redcap UE capability</t>
  </si>
  <si>
    <t>RP-222271</t>
  </si>
  <si>
    <t>TR 38.879 v1.0.0 on Study on enhancement for Resiliency of gNB-CU-CP</t>
  </si>
  <si>
    <t>NTT DOCOMO INC.</t>
  </si>
  <si>
    <t>Shoki Inoue</t>
  </si>
  <si>
    <t>RAN3 TR 38.879 is provided for 1-step approval; SI started in Dec.21</t>
  </si>
  <si>
    <t>38.879</t>
  </si>
  <si>
    <t>RP-222272</t>
  </si>
  <si>
    <t>Revised WID on enhanced NR support for high speed train scenario in frequency range 2 (FR2)</t>
  </si>
  <si>
    <t>Samsung Electronics Benelux BV</t>
  </si>
  <si>
    <t>RP-222273</t>
  </si>
  <si>
    <t>Discussions on x-IoT</t>
  </si>
  <si>
    <t>RP-222274</t>
  </si>
  <si>
    <t>Status report for WI: Perf. part: NR repeaters; rapporteur: Qualcomm</t>
  </si>
  <si>
    <t>Valentin Gheorghiu</t>
  </si>
  <si>
    <t>FLAG S</t>
  </si>
  <si>
    <t>RP-222275</t>
  </si>
  <si>
    <t>Revised WID on NR Repeaters</t>
  </si>
  <si>
    <t>QUALCOMM Europe Inc. - Spain</t>
  </si>
  <si>
    <t>The completion date is changed</t>
  </si>
  <si>
    <t>RP-222276</t>
  </si>
  <si>
    <t>UE Capability for per-FR Measurement Gaps</t>
  </si>
  <si>
    <t>RP-222277</t>
  </si>
  <si>
    <t>Status Report for SI Study on NR frequency range 2 (FR2) Over-the-Air (OTA) testing enhancements; rapporteur: Qualcomm</t>
  </si>
  <si>
    <t>FS_NR_FR2_OTA_enh</t>
  </si>
  <si>
    <t>RP-222278</t>
  </si>
  <si>
    <t>Revised SID for Study on NR frequency range 2 (FR2) Over-the-Air (OTA) testing enhancements</t>
  </si>
  <si>
    <t>RP-222652</t>
  </si>
  <si>
    <t>RP-222279</t>
  </si>
  <si>
    <t>Views on NR FR2 OTA testing enhancements</t>
  </si>
  <si>
    <t>RP-222280</t>
  </si>
  <si>
    <t>Views on conclusions of MIMO OTA</t>
  </si>
  <si>
    <t>RP-222281</t>
  </si>
  <si>
    <t>Draft LS to SA2 on handling legacy UE in UAM (to: SA2; cc: -; contact: SK Telecom)</t>
  </si>
  <si>
    <t>SK Telecom</t>
  </si>
  <si>
    <t>Soonki Jo</t>
  </si>
  <si>
    <t>RP-222282</t>
  </si>
  <si>
    <t>Views on Rel-18 eRedCap WID scope</t>
  </si>
  <si>
    <t>Spreadtrum communications</t>
  </si>
  <si>
    <t>Yu Ding</t>
  </si>
  <si>
    <t>RP-222283</t>
  </si>
  <si>
    <t>On Rel-18 Sidelink Evolution</t>
  </si>
  <si>
    <t>Lenovo</t>
  </si>
  <si>
    <t>Haipeng Lei</t>
  </si>
  <si>
    <t>RP-222284</t>
  </si>
  <si>
    <t>Status report of WI: Further NR coverage enhancements; rapporteur: China Telecom</t>
  </si>
  <si>
    <t>Shan Yang</t>
  </si>
  <si>
    <t>WI 0%</t>
  </si>
  <si>
    <t>9.3.1.3</t>
  </si>
  <si>
    <t>RP-222285</t>
  </si>
  <si>
    <t>Status report of WI:  UE Conformance - Enhancement of Private Network Support for NG-RAN including CT aspects; rapporteur: China Telecom</t>
  </si>
  <si>
    <t>13.4.29</t>
  </si>
  <si>
    <t>NG_RAN_PRN_enh_plus_CT-UEConTest</t>
  </si>
  <si>
    <t>RP-222286</t>
  </si>
  <si>
    <t>Status report of WI: Further enhancement on NR demodulation performance; rapporteur: China Telecom</t>
  </si>
  <si>
    <t>Core: 100%, June 2022
Perf.: 100%, Spet 2022</t>
  </si>
  <si>
    <t>9.5.2.8</t>
  </si>
  <si>
    <t>NR_demod_enh2</t>
  </si>
  <si>
    <t>RP-222287</t>
  </si>
  <si>
    <t>New WID: High power UE for FR1 NR CA/DC or NR SUL (supplementary uplink) band combination with y bands downlink (1&lt;y&lt;=6) and x bands uplink (x=1,2) and power class z (z&lt;3) and high power on TDD band(s)</t>
  </si>
  <si>
    <t>China Telecom</t>
  </si>
  <si>
    <t>RP-222623</t>
  </si>
  <si>
    <t>RP-222288</t>
  </si>
  <si>
    <t>Revised WID: Rel-18 downlink interruption for NR and EN-DC band combinations at dynamic Tx Switching in Uplink</t>
  </si>
  <si>
    <t>Revise WID for title and format changes based on MCC suggestions</t>
  </si>
  <si>
    <t>9.4.5.3</t>
  </si>
  <si>
    <t>DL_intrpt_combos_TxSW_R18</t>
  </si>
  <si>
    <t>RP-222289</t>
  </si>
  <si>
    <t>Status report of WI: Rel-18 downlink interruption for NR and EN-DC band combinations at dynamic Tx Switching in Uplink; rapporteur: China Telecom</t>
  </si>
  <si>
    <t>Core 10% and Perf. 0%, Dec. 2023</t>
  </si>
  <si>
    <t>RP-222290</t>
  </si>
  <si>
    <t>Further enhancement of Private Network for Rel-18</t>
  </si>
  <si>
    <t>9.1.3</t>
  </si>
  <si>
    <t>RP-222291</t>
  </si>
  <si>
    <t>New WID on Further Enhancement of Private Network Support for NG-RAN</t>
  </si>
  <si>
    <t>RP-222292</t>
  </si>
  <si>
    <t>Motivation on Integrating Sensing with Communication in NR</t>
  </si>
  <si>
    <t>RP-222293</t>
  </si>
  <si>
    <t>New SID: Study on integrating sensing with communication in NR</t>
  </si>
  <si>
    <t>RP-222294</t>
  </si>
  <si>
    <t>Status report of WI Perf. part: NR coverage enhancements; rapporteur: China Telecom</t>
  </si>
  <si>
    <t>WI 90%</t>
  </si>
  <si>
    <t>RP-222295</t>
  </si>
  <si>
    <t>Status report of WI: Perf. part: NR demodulation performance evolution; rapporteur: China Telecom</t>
  </si>
  <si>
    <t>0% 
(The WI will be started from Q4 2022)</t>
  </si>
  <si>
    <t>9.3.4.11</t>
  </si>
  <si>
    <t>NR_demod_enh3-Perf</t>
  </si>
  <si>
    <t>RP-222296</t>
  </si>
  <si>
    <t>Status report for WI: UE Conformance - SAR schemes for UE power class 2 (PC2) for NR inter-band Carrier Aggregation and supplemental uplink (SUL) configurations with 2 bands UL; rapporteur: China Telecom</t>
  </si>
  <si>
    <t>WI 100% completed</t>
  </si>
  <si>
    <t>RP-222297</t>
  </si>
  <si>
    <t>Status report of WI: UE Conformance - Rel-17 High power UE for NR inter-band Carrier Aggregation with 2 bands downlink and x bands uplink (x=1,2); rapporteur: China Telecom</t>
  </si>
  <si>
    <t>WI 21%</t>
  </si>
  <si>
    <t>RP-222298</t>
  </si>
  <si>
    <t>Status report of WI: UE Conformance - NR coverage enhancements; rapporteur: China Telecom</t>
  </si>
  <si>
    <t>WI  9%</t>
  </si>
  <si>
    <t>RP-222299</t>
  </si>
  <si>
    <t>Status report of WI: UE Conformance - Further enhancement on NR demodulation performance; rapporteur: China Telecom</t>
  </si>
  <si>
    <t>WI  5%</t>
  </si>
  <si>
    <t>13.4.18</t>
  </si>
  <si>
    <t>NR_demod_enh2-UEConTest</t>
  </si>
  <si>
    <t>RP-222300</t>
  </si>
  <si>
    <t>Revised WID on NR demodulation performance evolution</t>
  </si>
  <si>
    <t>RP-222301</t>
  </si>
  <si>
    <t>Discussion on direction for NTN enhancement</t>
  </si>
  <si>
    <t>RP-222302</t>
  </si>
  <si>
    <t>Discussion on system performance evaluation for aerial networks</t>
  </si>
  <si>
    <t>RP-222303</t>
  </si>
  <si>
    <t>Discussion on coverage enhancement aspects of NR duplex evolution</t>
  </si>
  <si>
    <t>Yunesung Kim</t>
  </si>
  <si>
    <t>RP-222304</t>
  </si>
  <si>
    <t>On the scenario of NR Multi-carrier enhancements WI</t>
  </si>
  <si>
    <t>RP-222305</t>
  </si>
  <si>
    <t>On the need for NTN-specific coverage enhancements in Rel-18</t>
  </si>
  <si>
    <t>Asbjorn Grovlen</t>
  </si>
  <si>
    <t>NR_NTN_enh-Core</t>
  </si>
  <si>
    <t>RP-222306</t>
  </si>
  <si>
    <t>On FG6-1a - BWP without restriction</t>
  </si>
  <si>
    <t>Karri Ranta-aho</t>
  </si>
  <si>
    <t>RP-222307</t>
  </si>
  <si>
    <t>MPR requirements for LTE intraband CA with &gt;35 MHz CC gap</t>
  </si>
  <si>
    <t>Vodafone Ireland Plc</t>
  </si>
  <si>
    <t>Paul Harris</t>
  </si>
  <si>
    <t>10.1.4</t>
  </si>
  <si>
    <t>RP-222661</t>
  </si>
  <si>
    <t>RP-222308</t>
  </si>
  <si>
    <t>Status report for WI Support of intra-band non-collocated EN-DC/NR-CA deployment; rapporteur: KDDI</t>
  </si>
  <si>
    <t>Yasuki Suzuki</t>
  </si>
  <si>
    <t>9.3.4.10</t>
  </si>
  <si>
    <t>NonCol_intraB_ENDC_NR_CA</t>
  </si>
  <si>
    <t>RP-222309</t>
  </si>
  <si>
    <t>Revised WI: Support of intra-band non-collocated EN-DC/NR-CA deployment</t>
  </si>
  <si>
    <t>KDDI</t>
  </si>
  <si>
    <t>last approved WID: RP-221809</t>
  </si>
  <si>
    <t>RP-221809</t>
  </si>
  <si>
    <t>RP-222310</t>
  </si>
  <si>
    <t>Collecting RAN Input on NCR</t>
  </si>
  <si>
    <t>Ericsson LM</t>
  </si>
  <si>
    <t>Gino Masini</t>
  </si>
  <si>
    <t>RP-222311</t>
  </si>
  <si>
    <t>Status report for WI on DC of x bands LTE inter-band CA (x345) and 1 NR band, Rapporteur: Nokia</t>
  </si>
  <si>
    <t>Johannes Hejselbaek</t>
  </si>
  <si>
    <t>9.4.2.3</t>
  </si>
  <si>
    <t>DC_R18_xBLTE_1BNR_yDL2UL</t>
  </si>
  <si>
    <t>RP-222312</t>
  </si>
  <si>
    <t>Revised Rel-18 WID on DC of x bands LTE inter-band CA (x345) and 1 NR band</t>
  </si>
  <si>
    <t>RP-222313</t>
  </si>
  <si>
    <t>Draft reply LS to ITU-R WP5D/TEMP/482(Rev.1) = RP-212699 on work towards two new recommendations "Generic unwanted emission characteristics of base stations/mobile stations using the terrestrial radio interfaces of IMT-2020" (to: SA; cc: -; contact: Ericsson)</t>
  </si>
  <si>
    <t>Ericsson España S.A.</t>
  </si>
  <si>
    <t>Daniel Chen Larsson</t>
  </si>
  <si>
    <t>merging RAN4 (RP-221912) and RAN5 (RP-221916) inputs</t>
  </si>
  <si>
    <t>RP-222614</t>
  </si>
  <si>
    <t>RP-222314</t>
  </si>
  <si>
    <t>On inclusion of Rel-17 in M.2150</t>
  </si>
  <si>
    <t>RP-222315</t>
  </si>
  <si>
    <t>On inclusion of Rel-17 in M.2012</t>
  </si>
  <si>
    <t>RP-222316</t>
  </si>
  <si>
    <t>Views on the coverage enhancements in Rel-18 for non-terrestrial networks</t>
  </si>
  <si>
    <t>Huawei, HiSilicon</t>
  </si>
  <si>
    <t>Jiansong Gan</t>
  </si>
  <si>
    <t>RP-222317</t>
  </si>
  <si>
    <t>Status report for WI NR_CADC_R18_yBDL_xBUL (y=4,5,6, x=1,2); rapporteur: Ericsson</t>
  </si>
  <si>
    <t>Reihaneh Malekafzaliardakani</t>
  </si>
  <si>
    <t>Status Report: Rel-18 NR inter-band Carrier Aggregation/Dual Connectivity for y bands DL (y=4, 5, 6) with x bands UL (x=1, 2)</t>
  </si>
  <si>
    <t>9.4.3.4</t>
  </si>
  <si>
    <t>NR_CADC_R18_yBDL_xBUL</t>
  </si>
  <si>
    <t>RP-222318</t>
  </si>
  <si>
    <t>Revised WID: Basket Rel-18 WID NR_CADC_R18_yBDL_xBUL (y=4,5,6, x=1,2)</t>
  </si>
  <si>
    <t>Revised WID: Rel-18 NR inter-band Carrier Aggregation/Dual Connectivity for y bands DL (y=4, 5, 6) with x bands UL (x=1, 2); Last approved WID: RP-221838</t>
  </si>
  <si>
    <t>RP-222319</t>
  </si>
  <si>
    <t>Coverage enhancements for NTN</t>
  </si>
  <si>
    <t>RP-222320</t>
  </si>
  <si>
    <t>New WID: PC1.5 Inter-band and Intra-band uplink CA</t>
  </si>
  <si>
    <t>compare RP-222351</t>
  </si>
  <si>
    <t>RP-222321</t>
  </si>
  <si>
    <t>TS 38.161 v1.0.0 on NR User Equipment (UE) TRP (Total Radiated Power) and TRS (Total Radiated Sensitivity) requirements; Range 1 Standalone and Range 1 Interworking operation with other radios</t>
  </si>
  <si>
    <t>Ruixin Wang</t>
  </si>
  <si>
    <t>draft TS</t>
  </si>
  <si>
    <t>RAN4 TS 38.161 is provided for 1-step approval; note: NR_FR1_TRP_TRS-Core was already completed in March 22</t>
  </si>
  <si>
    <t>RP-222608</t>
  </si>
  <si>
    <t>38.161</t>
  </si>
  <si>
    <t>RP-222322</t>
  </si>
  <si>
    <t>Status report for WI: Enhancement of NR Dynamic spectrum sharing (DSS); rapporteur: Ericsson</t>
  </si>
  <si>
    <t>9.3.1.1</t>
  </si>
  <si>
    <t>NR_DSS_enh</t>
  </si>
  <si>
    <t>RP-222323</t>
  </si>
  <si>
    <t>TR 38.867 v1.0.0 for Study on NR Network-Controlled repeaters</t>
  </si>
  <si>
    <t>RAN1 TR 38.867 is provided for 1-step approval</t>
  </si>
  <si>
    <t>38.867</t>
  </si>
  <si>
    <t>RP-222324</t>
  </si>
  <si>
    <t>Status report for WI: Perf. part: UE Power Saving Enhancements for NR; rapporteur: MediaTek</t>
  </si>
  <si>
    <t>Guillaume Sebire</t>
  </si>
  <si>
    <t>RP-222325</t>
  </si>
  <si>
    <t>Status report for WI: UE Conformance: UE Power Saving Enhancements for NR; rapporteur: MediaTek</t>
  </si>
  <si>
    <t>SR for UE conformance testing for UE power saving enhancements.</t>
  </si>
  <si>
    <t>13.4.38</t>
  </si>
  <si>
    <t>NR_UE_pow_sav_enh_plus_CT-UEConTest</t>
  </si>
  <si>
    <t>RP-222326</t>
  </si>
  <si>
    <t>Status report for WI: NB-IoT/eMTC support for Non-Terrestrial Networks (NTN) [Rel-17]; rapporteur: MediaTek</t>
  </si>
  <si>
    <t>Rapporteur (MediaTek Inc., Eutelsat S.A)</t>
  </si>
  <si>
    <t>LTE_NBIOT_eMTC_NTN-Core</t>
  </si>
  <si>
    <t>RP-222327</t>
  </si>
  <si>
    <t>Status report for WI: UE Conformance – NB-IoT/eMTC support for Non-Terrestrial Networks (NTN) including EPS aspects; rapporteur: MediaTek</t>
  </si>
  <si>
    <t>SR for UE conformance testing for NB-IoT/eMTC support for Non-Terrestrial Networks (NTN)</t>
  </si>
  <si>
    <t>RP-222328</t>
  </si>
  <si>
    <t>Status report for WI: Perf. part: NR and MR-DC measurement gap enhancements; rapporteur: MediaTek</t>
  </si>
  <si>
    <t>9.5.4.8</t>
  </si>
  <si>
    <t>NR_MG_enh-Perf</t>
  </si>
  <si>
    <t>RP-222329</t>
  </si>
  <si>
    <t>Status report for WI: IoT (Internet of Things) NTN (non-terrestrial network) enhancements; rapporteur: MediaTek</t>
  </si>
  <si>
    <t>10.2.1</t>
  </si>
  <si>
    <t>RP-222561</t>
  </si>
  <si>
    <t>IoT_NTN_enh</t>
  </si>
  <si>
    <t>RP-222330</t>
  </si>
  <si>
    <t>Status Report for WI: NB-IoT (Narrowband IoT)/eMTC (enhanced Machine Type Communication) core &amp; performance requirements for Non-Terrestrial Networks (NTN); rapporteur: MediaTek</t>
  </si>
  <si>
    <t>10.2.2</t>
  </si>
  <si>
    <t>RP-222550</t>
  </si>
  <si>
    <t>LTE_NBIOT_eMTC_NTN_req</t>
  </si>
  <si>
    <t>RP-222331</t>
  </si>
  <si>
    <t>Status Report for WI: Mobility Enhancements; rapporteur: MediaTek</t>
  </si>
  <si>
    <t>SR for Rel-18 Mobility Enhancements</t>
  </si>
  <si>
    <t>RP-222332</t>
  </si>
  <si>
    <t>Revised WI: Mobility Enhancements</t>
  </si>
  <si>
    <t>Rapporteur (MediaTek Inc.)</t>
  </si>
  <si>
    <t>Linked to RP-222333; 
Revise Obj#3: Scoped limited to data forwrding optimzation, scenario is NR-DC</t>
  </si>
  <si>
    <t>RP-222333</t>
  </si>
  <si>
    <t>Discussion on Rel-18 Further NR Mobility Enhancements WID Revision</t>
  </si>
  <si>
    <t>MediaTek Inc., Apple, Huawei, HiSilicon, ZTE, Intel Corporation</t>
  </si>
  <si>
    <t>Linked to RP-222332
Motivation for Revised WI following WG discussions</t>
  </si>
  <si>
    <t>RP-222334</t>
  </si>
  <si>
    <t>Status Report for WI Further Enhancements on NR and MR-DC Measurement Gaps and Measurements without Gaps; rapporteur: MediaTek</t>
  </si>
  <si>
    <t>9.3.4.7</t>
  </si>
  <si>
    <t>NR_MG_enh2</t>
  </si>
  <si>
    <t>RP-222335</t>
  </si>
  <si>
    <t>Passive IoT - NOT another 3GPP LPWA</t>
  </si>
  <si>
    <t>MediaTek Inc.</t>
  </si>
  <si>
    <t>(Update of RP-221564 from RAN#96)
Clear focus for Passive IoT is required if a RAN-level study is considered in Rel-18 timeframe; not another 3GPP LPWA
Related to previous "email" discussion (see RP-212688)</t>
  </si>
  <si>
    <t>RP-222336</t>
  </si>
  <si>
    <t>Views on scope of Rel-18 further MG enhancement</t>
  </si>
  <si>
    <t>Clarify the scope of Objective 1</t>
  </si>
  <si>
    <t>RP-222337</t>
  </si>
  <si>
    <t>Revised WI: Further Enhancements on NR and MR-DC Measurement Gaps and Measurements without Gaps</t>
  </si>
  <si>
    <t>MediaTek Inc., Intel</t>
  </si>
  <si>
    <t>linked to RP-222336; Note:  This will only be submitted during the meeting depending on the conclusions on RP-222336</t>
  </si>
  <si>
    <t>RP-222338</t>
  </si>
  <si>
    <t>Discussion on support of BWP without restriction</t>
  </si>
  <si>
    <t>Discussion and suggested way forward for BWP w/o restriction</t>
  </si>
  <si>
    <t>RP-222339</t>
  </si>
  <si>
    <t>Discussion on potential WID scope for Rel-18 RedCap evolution</t>
  </si>
  <si>
    <t>Discussion on potential WID scope for Rel-18 RedCap evolution, based on SI outcome</t>
  </si>
  <si>
    <t>RP-222340</t>
  </si>
  <si>
    <t>New WID: Reference sensitivity degradation mitigation for High-Power UEs in NR FDD sub-1GHz bands</t>
  </si>
  <si>
    <t>Linked to RP-222341
New WI/SI proposal for HPUE sub-1GHz FDD bands (led by RAN4)</t>
  </si>
  <si>
    <t>RP-222341</t>
  </si>
  <si>
    <t>Discussion on potential basket WID for HPUE FDD bands</t>
  </si>
  <si>
    <t>Linked to RP-222340
Discussion on potential basket WID for HPUE FDD bands</t>
  </si>
  <si>
    <t>RP-222342</t>
  </si>
  <si>
    <t>Discussion on potential scope for Rel-18 NR NTN Coverage Enhancements</t>
  </si>
  <si>
    <t>Discussion on potential scope for Rel-18 NTN Coverage Enhancements based on RAN1 evaluation</t>
  </si>
  <si>
    <t>RP-222343</t>
  </si>
  <si>
    <t>MDT enhancement for location information reporting</t>
  </si>
  <si>
    <t>KDDI Corporation, Telecom Italia, LG Uplus</t>
  </si>
  <si>
    <t>Hiroki Takeda</t>
  </si>
  <si>
    <t>RP-221070</t>
  </si>
  <si>
    <t>RP-222344</t>
  </si>
  <si>
    <t>Operation in the n77 frequency range in US and Canada</t>
  </si>
  <si>
    <t>Hiromasa Umeda</t>
  </si>
  <si>
    <t>9.12</t>
  </si>
  <si>
    <t>RP-222345</t>
  </si>
  <si>
    <t>Motivation for Rel-18 new WI on NR MIMO OTA</t>
  </si>
  <si>
    <t>CAICT</t>
  </si>
  <si>
    <t>Siting Zhu</t>
  </si>
  <si>
    <t>RP-222346</t>
  </si>
  <si>
    <t>New WI: Enhancement of Multiple Input Multiple Output (MIMO) Over-the-Air (OTA) requirement for NR UEs</t>
  </si>
  <si>
    <t>CAICT,OPPO, Keysight</t>
  </si>
  <si>
    <t>RP-222668</t>
  </si>
  <si>
    <t>RP-222347</t>
  </si>
  <si>
    <t>Status report for WI: Perf. part: Multiple Input Multiple Output (MIMO) Over-the-Air (OTA) requirements for NR UEs; rapporteur: CAICT</t>
  </si>
  <si>
    <t>RP-222634</t>
  </si>
  <si>
    <t>RP-222348</t>
  </si>
  <si>
    <t>Revised WID: Multiple Input Multiple Output (MIMO) Over-the-Air (OTA) requirements for NR Ues</t>
  </si>
  <si>
    <t>CAICT,OPPO</t>
  </si>
  <si>
    <t>RP-222349</t>
  </si>
  <si>
    <t>RP-222350</t>
  </si>
  <si>
    <t>Extension of operation in the n77 frequency range in US</t>
  </si>
  <si>
    <t>company CR; was not seen as CR in RAN4 but just as draft CR R4-2211552 which was postponed; as corresponding RAN2 CR (R2-2209137) is brought to RAN #97e, this company CR provides the corresponding RAN4 CR</t>
  </si>
  <si>
    <t>RP-222676</t>
  </si>
  <si>
    <t>38.101-1</t>
  </si>
  <si>
    <t>16.12.1</t>
  </si>
  <si>
    <t>1195</t>
  </si>
  <si>
    <t>C</t>
  </si>
  <si>
    <t>RP-222351</t>
  </si>
  <si>
    <t>New WID: High power UE (power class 1.5) for NR TDD bands</t>
  </si>
  <si>
    <t>RP-222352</t>
  </si>
  <si>
    <t>company CR; was not seen as CR in RAN4; is the cat.A CR to RP-222350; as corresponding RAN2 CR (R2-2209138) is brought to RAN #97e, this company CR provides the corresponding RAN4 CR</t>
  </si>
  <si>
    <t>RP-222686</t>
  </si>
  <si>
    <t>17.6.0</t>
  </si>
  <si>
    <t>1196</t>
  </si>
  <si>
    <t>A</t>
  </si>
  <si>
    <t>RP-222353</t>
  </si>
  <si>
    <t>Extension of operation in the n77 frequency range in Canada</t>
  </si>
  <si>
    <t>company CR; is a revision of CR R4-2211554 (CR 1133) which was not pursued at last RAN4 meeting (#104-e); as corresponding RAN2 CRs (R2-2209139) are brought to RAN #97e, this company CR provides the corresponding RAN4 CR</t>
  </si>
  <si>
    <t>RP-222677</t>
  </si>
  <si>
    <t>1197</t>
  </si>
  <si>
    <t>RP-222354</t>
  </si>
  <si>
    <t>Motivation of R18 further enhancement of RAN Slicing for NR</t>
  </si>
  <si>
    <t>RP-222355</t>
  </si>
  <si>
    <t>New WID on further enhancement of RAN Slicing for NR</t>
  </si>
  <si>
    <t>RP-222356</t>
  </si>
  <si>
    <t>Revised WID on Further Enhancements on NR and MR-DC Measurement Gaps and Measurements without Gaps</t>
  </si>
  <si>
    <t>Intel Corporation, MediaTek Inc.</t>
  </si>
  <si>
    <t>Richard Burbidge</t>
  </si>
  <si>
    <t>rapporteur of WI NR_MG_enh2 is MediaTek</t>
  </si>
  <si>
    <t>RP-222357</t>
  </si>
  <si>
    <t>Status report for WI Perf part: NR positioning enhancements; rapporteur: Intel Corporation</t>
  </si>
  <si>
    <t>RP-222358</t>
  </si>
  <si>
    <t>IoT NTN enhancement WI objective updates</t>
  </si>
  <si>
    <t>Matthew Baker</t>
  </si>
  <si>
    <t>RP-222359</t>
  </si>
  <si>
    <t>On the NR Sidelink Evolution WID objectives</t>
  </si>
  <si>
    <t>RP-222360</t>
  </si>
  <si>
    <t>On the status of Rel-18 multi-carrier enhancements work in RAN WG1</t>
  </si>
  <si>
    <t>RP-222361</t>
  </si>
  <si>
    <t>Discussion on 4Rx for 6GHz bands</t>
  </si>
  <si>
    <t>RP-222362</t>
  </si>
  <si>
    <t>Status Report for WI Perf. part: NR small data transmissions in INACTIVE state; rapporteur: ZTE</t>
  </si>
  <si>
    <t>Eswar Vutukuri</t>
  </si>
  <si>
    <t>RP-222363</t>
  </si>
  <si>
    <t>Status Report for WI Mobile Terminated-Small Data Transmission (MT-SDT) for NR; rapporteur: ZTE</t>
  </si>
  <si>
    <t>9.3.2.2</t>
  </si>
  <si>
    <t>NR_MT_SDT, NR_MT_SDT-Core</t>
  </si>
  <si>
    <t>RP-222364</t>
  </si>
  <si>
    <t>Revised WID on NR small data transmissions in INACTIVE state</t>
  </si>
  <si>
    <t>ZTE Corporation, Sanechips</t>
  </si>
  <si>
    <t>last approved WID: RP-210870</t>
  </si>
  <si>
    <t>RP-212594</t>
  </si>
  <si>
    <t>NR_SmallData_INACTIVE</t>
  </si>
  <si>
    <t>RP-222365</t>
  </si>
  <si>
    <t>On UE support of regionally-defined bands</t>
  </si>
  <si>
    <t>Tero Henttonen</t>
  </si>
  <si>
    <t>RP-222366</t>
  </si>
  <si>
    <t>Discussion on per-FR gap capabilities</t>
  </si>
  <si>
    <t>RP-222367</t>
  </si>
  <si>
    <t>On Rel-18 UAV</t>
  </si>
  <si>
    <t>Mattias Bergstrom</t>
  </si>
  <si>
    <t>RP-222368</t>
  </si>
  <si>
    <t>Generic solution for n77-like issues</t>
  </si>
  <si>
    <t>RP-222369</t>
  </si>
  <si>
    <t>Discussion on Co-Channel Coexistence for LTE Sidelink and NR Sidelink</t>
  </si>
  <si>
    <t>Continental Automotive GmbH, Toyota InfoTechnology Center, Bosch, Mitsubishi, Fraunhofer HHI, Fraunhofer IIS</t>
  </si>
  <si>
    <t>David Gonzalez G.</t>
  </si>
  <si>
    <t>RP-222370</t>
  </si>
  <si>
    <t>Motivation for MPR requirements for LTE intraband CA with &gt;35 MHz CC gap</t>
  </si>
  <si>
    <t>Motivation paper for new LTE non-spectrum WI on MPR requirements for itrabCA with &gt;35 MHz CC gap (RP-222307).</t>
  </si>
  <si>
    <t>RP-222371</t>
  </si>
  <si>
    <t>Ways of working with RTCM</t>
  </si>
  <si>
    <t>Ericsson, ESA, Intel</t>
  </si>
  <si>
    <t>RTCM = Radio Technical Commission for Maritime Services</t>
  </si>
  <si>
    <t>6.3</t>
  </si>
  <si>
    <t>RP-222372</t>
  </si>
  <si>
    <t>New WID on UE Conformance – User Plane Integrity Protection support for EPC connected architectures (incl.CT/SA aspects)</t>
  </si>
  <si>
    <t>Vodafone</t>
  </si>
  <si>
    <t>Petra Rauer</t>
  </si>
  <si>
    <t>tested: REL-17 WI UPIP_SEC_LTE-RAN-Core plus SA3 REL-17 WI UPIP_SEC_LTE and some related CT CRs introduced under TEI17; WI code to be used: UPIP_SEC_LTE-RAN-UEConTest</t>
  </si>
  <si>
    <t>RP-222373</t>
  </si>
  <si>
    <t>Status report for WI Core part: Introduction of 900MHz NR band for Europe for Rail Mobile Radio (RMR); rapporteur: Union Inter. Chemins de Fer, Ericsson</t>
  </si>
  <si>
    <t>RP-222374</t>
  </si>
  <si>
    <t>Introducing capability signaling for NCD-SSB support for RedCap UEs</t>
  </si>
  <si>
    <t>Ericsson, Qualcomm Incorporated, Verizon, Samsung, Nokia, Nokia Shanghai Bell</t>
  </si>
  <si>
    <t>Tuomas Tirronen</t>
  </si>
  <si>
    <t>company CR; to introduce IODT bit for a sub-feature for RedCap UEs; need for this was briefly discussed during the previous RAN2 meeting (see discussion Tdoc R2-2208311; but without CR) with outcome "No agreement and no decision" (see also R2-2208774); some companies argued this is something that RAN2 could not decide alone, even thought it is about capability signaling which is in RAN2 domain; it is important to get this introduced in the first implementable set of R17 specifications to avoid any problems later, to shorten the timeline until it is possible to deploy RedCap UEs and to avoid interoperability issues. If this requires more time in WIs and is introduced later, there is a great risk of UEs implemented without the IODT bit which may result in interoperability issues.</t>
  </si>
  <si>
    <t>38.331</t>
  </si>
  <si>
    <t>3482</t>
  </si>
  <si>
    <t>RP-222375</t>
  </si>
  <si>
    <t>38.306</t>
  </si>
  <si>
    <t>0804</t>
  </si>
  <si>
    <t>RP-222376</t>
  </si>
  <si>
    <t>On the need for IODT bit for RedCap NCD-SSB support</t>
  </si>
  <si>
    <t>RP-222377</t>
  </si>
  <si>
    <t>Status Report for SI Study on efficient utilization of licensed spectrum that is not aligned with existing NR channel bandwidths; rapporteur: Ericsson</t>
  </si>
  <si>
    <t>Esther Sienkiewicz</t>
  </si>
  <si>
    <t>RP-222617</t>
  </si>
  <si>
    <t>RP-222378</t>
  </si>
  <si>
    <t>Revised WID on UE Conformance - NR Sidelink Relay</t>
  </si>
  <si>
    <t>CATT</t>
  </si>
  <si>
    <t>Erlin Zeng</t>
  </si>
  <si>
    <t>13.4.37</t>
  </si>
  <si>
    <t>RP-221447</t>
  </si>
  <si>
    <t>NR_SL_relay-UEConTest</t>
  </si>
  <si>
    <t>RP-222379</t>
  </si>
  <si>
    <t>Status Report for WI UE Conformance Test Aspects - NR Positioning Support; rapporteur: CATT</t>
  </si>
  <si>
    <t>RP-222380</t>
  </si>
  <si>
    <t>Status Report for WI UE Conformance Test Aspects - UE power saving in NR; rapporteur: CATT</t>
  </si>
  <si>
    <t>RP-222381</t>
  </si>
  <si>
    <t>Status Report for WI UE Conformance Test Aspects - NR Uplink Data Compression (UDC); rapporteur: CATT</t>
  </si>
  <si>
    <t>RP-222382</t>
  </si>
  <si>
    <t>Status Report for WI UE Conformance - NR sidelink enhancement; rapporteur: CATT</t>
  </si>
  <si>
    <t>13.4.36</t>
  </si>
  <si>
    <t>NR_SL_enh-UEConTest</t>
  </si>
  <si>
    <t>RP-222383</t>
  </si>
  <si>
    <t>Status Report for WI UE Conformance - NR Sidelink Relay; rapporteur: CATT</t>
  </si>
  <si>
    <t>RP-222384</t>
  </si>
  <si>
    <t>UE Conformance Test Aspects for NR Positioning Enhancements</t>
  </si>
  <si>
    <t>CATT, CAICT</t>
  </si>
  <si>
    <t>tested: REL-17 WI NR_pos_enh-Core</t>
  </si>
  <si>
    <t>RP-222385</t>
  </si>
  <si>
    <t>Revised WID for Rel-18 band combinations for Uu and V2X concurrent operation</t>
  </si>
  <si>
    <t>Update the cover sheet of band combination table and the BCS table, and other editions</t>
  </si>
  <si>
    <t>9.4.5.1</t>
  </si>
  <si>
    <t>NR_LTE_V2X_PC5_combos_R18</t>
  </si>
  <si>
    <t>RP-222386</t>
  </si>
  <si>
    <t>Status Report for WI for Rel-18 band combinations for Uu and V2X concurrent operation; rapporteur: CATT</t>
  </si>
  <si>
    <t>RP-222387</t>
  </si>
  <si>
    <t>Status report for SI Study on enhancement for 700/800/900MHz band combinations for NR; rapporteur: CATT</t>
  </si>
  <si>
    <t>9.2.16</t>
  </si>
  <si>
    <t>FS_NR_700800900_combo_enh</t>
  </si>
  <si>
    <t>RP-222388</t>
  </si>
  <si>
    <t>Status report for WI: Core part: Enhancements of NR Multicast and Broadcast Services; rapporteur: CATT</t>
  </si>
  <si>
    <t>RP-222389</t>
  </si>
  <si>
    <t>Discussion on the scope of resource efficiency for MBS reception in RAN sharing scenario</t>
  </si>
  <si>
    <t>Discussion paper related to the LS from RAN3 on the scope of resource efficiency for MBS reception in RAN sharing scenario</t>
  </si>
  <si>
    <t>RP-222390</t>
  </si>
  <si>
    <t>[Draft] Reply LS to R3-225229 = RP-221909 on the scope of resource efficiency for MBS reception in RAN sharing scenario (t: RAN3; cc: SA, SA2; contact: CATT)</t>
  </si>
  <si>
    <t>RP-222622</t>
  </si>
  <si>
    <t>R3-225229 = RP-221909</t>
  </si>
  <si>
    <t>SA,SA2</t>
  </si>
  <si>
    <t>RP-222391</t>
  </si>
  <si>
    <t>Views on WID of Rel-18 eRedCap</t>
  </si>
  <si>
    <t>Disucss the potential solution of complexity reduction for Rel-18 eRedCap UE</t>
  </si>
  <si>
    <t>RP-222392</t>
  </si>
  <si>
    <t>Discussion on objective #3 in the R18 Mobility enhancement WID</t>
  </si>
  <si>
    <t>Discuss the status of objective#3 in R17 and propose a update</t>
  </si>
  <si>
    <t>RP-222393</t>
  </si>
  <si>
    <t>Discussion on WID scope of R18 NR sidelink evolution</t>
  </si>
  <si>
    <t>CATT, GOHIGH</t>
  </si>
  <si>
    <t>on WID scope of R18 NR sidelink evolution</t>
  </si>
  <si>
    <t>RP-222394</t>
  </si>
  <si>
    <t>Discussion on  R18 NR Network-controlled Repeaters</t>
  </si>
  <si>
    <t>RP-222395</t>
  </si>
  <si>
    <t>Discussion on BWP operation without bandwidth restriction</t>
  </si>
  <si>
    <t>related to Lsin RP-221908 and RP-221911, for bwp without restriction</t>
  </si>
  <si>
    <t>RP-222396</t>
  </si>
  <si>
    <t>Observations and suggestions for meeting efficiency improvements</t>
  </si>
  <si>
    <t>experience from previous meeting and for efficiency improvements</t>
  </si>
  <si>
    <t>RP-222397</t>
  </si>
  <si>
    <t>Rel-16 maintenance for 5G V2X with NR sidelink</t>
  </si>
  <si>
    <t>Patrick Merias</t>
  </si>
  <si>
    <t>5G_V2X_NRSL-Core</t>
  </si>
  <si>
    <t>RP-222398</t>
  </si>
  <si>
    <t>Rel-16 maintenance of Physical Layer Enhancements for NR URLLC (Incl. maintenance for IIoT)</t>
  </si>
  <si>
    <t>NR_L1enh_URLLC-Core</t>
  </si>
  <si>
    <t>RP-222399</t>
  </si>
  <si>
    <t>Alignment corrections/editorials for NR Rel-16 features</t>
  </si>
  <si>
    <t>NR_unlic-Core, 5G_V2X_NRSL-Core, NR_pos-Core</t>
  </si>
  <si>
    <t>RP-222400</t>
  </si>
  <si>
    <t>Rel-17 maintenance of further enhancements on MIMO for NR</t>
  </si>
  <si>
    <t>NR_FeMIMO-Core</t>
  </si>
  <si>
    <t>RP-222401</t>
  </si>
  <si>
    <t>Rel-17 maintenance for extending NR operation to 71 GHz</t>
  </si>
  <si>
    <t>RP-222402</t>
  </si>
  <si>
    <t>Rel-17 maintenance of IIoT/URLLC enhancements in NR</t>
  </si>
  <si>
    <t>NR_IIOT_URLLC_enh-Core</t>
  </si>
  <si>
    <t>RP-222403</t>
  </si>
  <si>
    <t>Rel-17 maintenance of non-terrestrial network operation in NR</t>
  </si>
  <si>
    <t>RP-222404</t>
  </si>
  <si>
    <t>Rel-17 maintenance of NR Positioning Enhancements</t>
  </si>
  <si>
    <t>NR_pos_enh-Core</t>
  </si>
  <si>
    <t>RP-222405</t>
  </si>
  <si>
    <t>Rel-17 maintenance of UEs with reduced capabilities in NR</t>
  </si>
  <si>
    <t>RP-222406</t>
  </si>
  <si>
    <t>Rel-17 maintenance of UE power savings enhancements in NR</t>
  </si>
  <si>
    <t>RP-222407</t>
  </si>
  <si>
    <t>Rel-17 maintenance of coverage enhancements in NR</t>
  </si>
  <si>
    <t>RP-222408</t>
  </si>
  <si>
    <t>Rel-17 maintenance of additional enhancements for NB-IoT and LTE-MTC</t>
  </si>
  <si>
    <t>NB_IOTenh4_LTE_eMTC6-Core</t>
  </si>
  <si>
    <t>RP-222409</t>
  </si>
  <si>
    <t>Rel-17 maintenance of NB-IoT/eMTC support in Non-Terrestrial Networks</t>
  </si>
  <si>
    <t>RP-222410</t>
  </si>
  <si>
    <t>Rel-17 maintenance of R17 eIAB</t>
  </si>
  <si>
    <t>NR_IAB_enh-Core</t>
  </si>
  <si>
    <t>RP-222411</t>
  </si>
  <si>
    <t>Rel-17 maintenance of NR Sidelink enhancements</t>
  </si>
  <si>
    <t>NR_SL_enh-Core</t>
  </si>
  <si>
    <t>RP-222412</t>
  </si>
  <si>
    <t>Rel-17 maintenance of multicast-broadcast services in NR</t>
  </si>
  <si>
    <t>RP-222413</t>
  </si>
  <si>
    <t>Rel-17 maintenance of dynamic spectrum sharing enhancements in NR</t>
  </si>
  <si>
    <t>NR_DSS-Core</t>
  </si>
  <si>
    <t>RP-222414</t>
  </si>
  <si>
    <t>Rel-17 maintenance of NR further Multi-RAT Dual-Connectivity enhancements</t>
  </si>
  <si>
    <t>RP-222415</t>
  </si>
  <si>
    <t>Rel-17 maintenance of UL Tx Switching enhancements</t>
  </si>
  <si>
    <t>NR_RF_FR1_enh-Core</t>
  </si>
  <si>
    <t>RP-222416</t>
  </si>
  <si>
    <t>TEI17: Corrections on LTE eMTC &amp; NB-IoT</t>
  </si>
  <si>
    <t>TEI17, LTE_MTCe2_L1-Core, NB_IOTenh-Core</t>
  </si>
  <si>
    <t>RP-222417</t>
  </si>
  <si>
    <t>Rel-16 maintenance of Enhancements on MIMO for NR</t>
  </si>
  <si>
    <t>NR_eMIMO-Core</t>
  </si>
  <si>
    <t>RP-222418</t>
  </si>
  <si>
    <t>Rel-17 maintenance of small data transmission in RRC_INACTIVE state for NR</t>
  </si>
  <si>
    <t>RP-222419</t>
  </si>
  <si>
    <t>Rel-16 maintenance of Two step RACH for NR</t>
  </si>
  <si>
    <t>NR_2step_RACH-Core</t>
  </si>
  <si>
    <t>RP-222420</t>
  </si>
  <si>
    <t>Rel-15 maintenance of enhanced LTE CA Utilization</t>
  </si>
  <si>
    <t>LTE_euCA-Core</t>
  </si>
  <si>
    <t>RP-222421</t>
  </si>
  <si>
    <t>Rel-16 maintenance of LTE-NR &amp; NR-NR Dual Connectivity and NR CA enhancements</t>
  </si>
  <si>
    <t>LTE_NR_DC_CA_enh-Core</t>
  </si>
  <si>
    <t>RP-222422</t>
  </si>
  <si>
    <t>Alignment corrections/editorials for NR Rel-17 features</t>
  </si>
  <si>
    <t>NR_feMIMO, NR_cov_enh-Core, NR_IIOT_URLLC_enh-Core, NR_pos_enh-Core, NR_RF_FR1_enh-Core, LTE_NR_DC_enh2-Core</t>
  </si>
  <si>
    <t>RP-222423</t>
  </si>
  <si>
    <t>Status Report for WI Even Further RRM enhancement for NR and MR-DC; rapporteur: Apple, OPPO</t>
  </si>
  <si>
    <t>Tang Yang</t>
  </si>
  <si>
    <t>This paper is a status report of R18 Even Further RRM enhancement for NR and MR-DC. The completion ratio for the core part is 5%.</t>
  </si>
  <si>
    <t>9.3.4.6</t>
  </si>
  <si>
    <t>NR_RRM_enh3-Core</t>
  </si>
  <si>
    <t>RP-222424</t>
  </si>
  <si>
    <t>Status Report for WI Perf. part: Further RRM enhancement for NR and MR-DC; rapporteur: Apple</t>
  </si>
  <si>
    <t>Perf.: 100%</t>
  </si>
  <si>
    <t>9.5.4.7</t>
  </si>
  <si>
    <t>NR_RRM_enh2-Perf</t>
  </si>
  <si>
    <t>RP-222425</t>
  </si>
  <si>
    <t>Motivation of SID revision for LP-WUS</t>
  </si>
  <si>
    <t>RP-222426</t>
  </si>
  <si>
    <t>Motivation of WID revision for Further enhancements on NR and MR-DC measurement gaps and measurements without gaps</t>
  </si>
  <si>
    <t>RP-222427</t>
  </si>
  <si>
    <t>On BWP without restriction</t>
  </si>
  <si>
    <t>moved from AI 7 to AI 9.11</t>
  </si>
  <si>
    <t>RP-222428</t>
  </si>
  <si>
    <t>Status Report for WI UE Conformance Test Aspects – NR RRM enhancements;
Rapporteur:Apple</t>
  </si>
  <si>
    <t>End: 12/23; Compl.: 5%</t>
  </si>
  <si>
    <t>13.3.19</t>
  </si>
  <si>
    <t>NR_RRM_enh-UEConTest</t>
  </si>
  <si>
    <t>RP-222429</t>
  </si>
  <si>
    <t>Views on SL positioning spectrum requirements for V2X use case</t>
  </si>
  <si>
    <t>Robert Bosch GmbH, Continental Automotive GmbH, Toyota InfoTechnology Center</t>
  </si>
  <si>
    <t>Khaled Hassan</t>
  </si>
  <si>
    <t>RP-222430</t>
  </si>
  <si>
    <t>Motivation for new WID on NR Timing Resiliency and URLLC enhancements</t>
  </si>
  <si>
    <t>Sean Kelley</t>
  </si>
  <si>
    <t>RP-222431</t>
  </si>
  <si>
    <t>New WID on NR Timing Resiliency and URLLC enhancements</t>
  </si>
  <si>
    <t>RP-222432</t>
  </si>
  <si>
    <t>Proposal on hardware sharing indication in Rel-18 IDC</t>
  </si>
  <si>
    <t>Apple, xiaomi, Samsung</t>
  </si>
  <si>
    <t>Yuqin Chen</t>
  </si>
  <si>
    <t>RP-222433</t>
  </si>
  <si>
    <t>RAN work related to the SA3 WI of the RRCResumeRequest Protection</t>
  </si>
  <si>
    <t>Apple Inc., Ericsson, Xiaomi</t>
  </si>
  <si>
    <t>RP-222434</t>
  </si>
  <si>
    <t>SID considerations for SBFD</t>
  </si>
  <si>
    <t>Ericsson GmbH, Eurolab</t>
  </si>
  <si>
    <t>Narendar Madhavan</t>
  </si>
  <si>
    <t>RP-222435</t>
  </si>
  <si>
    <t>Motivation for Adding the Energy Consumption Aspect to Study on Evolution of NR Duplex Operation</t>
  </si>
  <si>
    <t>Vodafone, Telecom Italia, Deutsche Telekom, Charter, Ericsson</t>
  </si>
  <si>
    <t>Wael Boukley Hasan</t>
  </si>
  <si>
    <t>RP-222436</t>
  </si>
  <si>
    <t>Update acronym,unique ID and TR number</t>
  </si>
  <si>
    <t>RP-220633</t>
  </si>
  <si>
    <t>RP-222437</t>
  </si>
  <si>
    <t>New WID on NR network-controlled repeaters</t>
  </si>
  <si>
    <t>ZTE, Sanechips</t>
  </si>
  <si>
    <t>Ruyue Yu-Ngok Li</t>
  </si>
  <si>
    <t>compare REL-18 SI FS_NR_netcon_repeater under AI 9.2.7; WID was moved from AI 9.2.7 to AI 9.1.1</t>
  </si>
  <si>
    <t>RP-222649</t>
  </si>
  <si>
    <t>RP-222438</t>
  </si>
  <si>
    <t>Motivation on New WI on NR NCR</t>
  </si>
  <si>
    <t>RP-222439</t>
  </si>
  <si>
    <t>Discusssion on NR-NTN in Rel-18</t>
  </si>
  <si>
    <t>RP-222440</t>
  </si>
  <si>
    <t>Discussion on Ambient Power-enabled IoT</t>
  </si>
  <si>
    <t>RP-222441</t>
  </si>
  <si>
    <t>Discussion on Rel-18 eRedcap scope</t>
  </si>
  <si>
    <t>RP-222442</t>
  </si>
  <si>
    <t>Discussion on Rel-18 Low-power WUS</t>
  </si>
  <si>
    <t>RP-222443</t>
  </si>
  <si>
    <t>Further enhancement of RAN slicing in Rel-18</t>
  </si>
  <si>
    <t>RP-222444</t>
  </si>
  <si>
    <t>RP-222445</t>
  </si>
  <si>
    <t>On SDT support for NR-U</t>
  </si>
  <si>
    <t>RP-222446</t>
  </si>
  <si>
    <t>Discussion on inter-slot frequency hopping for PUSCH repetition with DMRS bundling</t>
  </si>
  <si>
    <t>RP-222447</t>
  </si>
  <si>
    <t>Discussion on the scope of Rel-18 NR MBS</t>
  </si>
  <si>
    <t>RP-222448</t>
  </si>
  <si>
    <t>Discussion on the working scope of Rel-18 mobile IAB</t>
  </si>
  <si>
    <t>RP-222449</t>
  </si>
  <si>
    <t>Discussion on NR sidelink evolution scope</t>
  </si>
  <si>
    <t>RP-222450</t>
  </si>
  <si>
    <t>Discussion on the scope of Rel-18 NR SL positioning</t>
  </si>
  <si>
    <t>RP-222451</t>
  </si>
  <si>
    <t>New WID: 4Rx support for NR FR1 bands (&lt;2.6GHz) in Rel-18</t>
  </si>
  <si>
    <t>RP-222666</t>
  </si>
  <si>
    <t>RP-222452</t>
  </si>
  <si>
    <t>Motivation on basket WID on 4Rx support for NR FR1 bands (&lt;2.6GHz) in Rel-18</t>
  </si>
  <si>
    <t>ZTE, China Telecom</t>
  </si>
  <si>
    <t>RP-222453</t>
  </si>
  <si>
    <t>New SID: Study on x-IoT</t>
  </si>
  <si>
    <t>Huawei, HiSilicon, Vodafone, China Mobile, China Unicom, Novamint, vivo, Orange</t>
  </si>
  <si>
    <t>Matthew Webb</t>
  </si>
  <si>
    <t>RP-222643</t>
  </si>
  <si>
    <t>RP-222454</t>
  </si>
  <si>
    <t>Motivation for a study on x-IoT</t>
  </si>
  <si>
    <t>RP-222455</t>
  </si>
  <si>
    <t>On progress of Rel-18 NR sidelink evolution WI</t>
  </si>
  <si>
    <t>RP-222456</t>
  </si>
  <si>
    <t>On Rel-18 WI scope: NR further NR RedCap UE complexity reduction</t>
  </si>
  <si>
    <t>RP-222457</t>
  </si>
  <si>
    <t>Considerations on Rel-18 RAN SI Study on x-IoT</t>
  </si>
  <si>
    <t>RP-222458</t>
  </si>
  <si>
    <t>last approved WID: RP-220633</t>
  </si>
  <si>
    <t>RP-222459</t>
  </si>
  <si>
    <t>Status report for WI: UE Conformance Test Aspects for RF requirements for NR frequency range 1 (FR1); rapporteur: Huawei</t>
  </si>
  <si>
    <t>Simone Provvedi</t>
  </si>
  <si>
    <t>RP-222460</t>
  </si>
  <si>
    <t>Status report for WI: UE Conformance Test Aspects - NR mobility enhancements; rapporteur: Huawei</t>
  </si>
  <si>
    <t>RP-222461</t>
  </si>
  <si>
    <t>Status report for WI: UE conformance test aspects for 5G V2X with NR sidelink; rapporteur: Huawei</t>
  </si>
  <si>
    <t>RP-222462</t>
  </si>
  <si>
    <t>Status report for WI: UE Conformance Test Aspects - Enhancements on MIMO for NR; rapporteur: Huawei</t>
  </si>
  <si>
    <t>RP-222463</t>
  </si>
  <si>
    <t>Status report for WI: UE Conformance Test Aspects - Physical Layer Enhancements for NR Ultra-Reliable and Low Latency Communication (URLLC); rapporteur: Huawei</t>
  </si>
  <si>
    <t>RP-222464</t>
  </si>
  <si>
    <t>Status report for WI: UE Conformance - New Rel-17 NR licensed bands and extension of existing NR bands; rapporteur: Huawei</t>
  </si>
  <si>
    <t>RP-222465</t>
  </si>
  <si>
    <t>Status report for WI: UE Conformance - Rel-17 NR CA and DC; and NR and LTE DC Configurations; rapporteur: Huawei</t>
  </si>
  <si>
    <t>RP-222466</t>
  </si>
  <si>
    <t>Status report for WI: UE Conformance - Additional NR bands for UL-MIMO in Rel-17; rapporteur: Huawei</t>
  </si>
  <si>
    <t>RP-222467</t>
  </si>
  <si>
    <t>Revised WI: UE Conformance - Additional NR bands for UL-MIMO in Rel-17; rapporteur: Huawei</t>
  </si>
  <si>
    <t>The impacted TS list is updated and target of the WI is updated</t>
  </si>
  <si>
    <t>RP-222468</t>
  </si>
  <si>
    <t>Status report for WI: UE Conformance - UE RF requirements for Transparent Tx Diversity (TxD) for NR; rapporteur: Huawei</t>
  </si>
  <si>
    <t>RP-222469</t>
  </si>
  <si>
    <t>Status report for WI: UE Conformance - NR Multicast and Broadcast Services including CT and SA aspects; rapporteur: Huawei</t>
  </si>
  <si>
    <t>RP-222470</t>
  </si>
  <si>
    <t>Status report for WI: UE Conformance - Introduction of FR2 FWA (Fixed Wireless Access) UE with maximum TRP (Total Radiated Power) of 23dBm for band n257 and n258; rapporteur: Huawei</t>
  </si>
  <si>
    <t>13.4.3</t>
  </si>
  <si>
    <t>NR_FR2_FWA_Bn257_Bn258-UEConTest</t>
  </si>
  <si>
    <t>RP-222471</t>
  </si>
  <si>
    <t>Status report for WI: UE Conformance – RF requirements enhancements for NR frequency range 1 (FR1); rapporteur: Huawei</t>
  </si>
  <si>
    <t>RP-222472</t>
  </si>
  <si>
    <t>Views on the Rel-18 study on NR Network-controlled Repeaters</t>
  </si>
  <si>
    <t>RP-222473</t>
  </si>
  <si>
    <t>Discussion on UE features for R17 NR MBS</t>
  </si>
  <si>
    <t>Huawei, HiSilicon, CBN, CMCC, CATT, Spreadtrum, MediaTek, vivo, Xiaomi, OPPO, Lenovo</t>
  </si>
  <si>
    <t>RP-222474</t>
  </si>
  <si>
    <t>38.306 CR for introduction of MBS FDM capability</t>
  </si>
  <si>
    <t>company CR; CR was not submitted to RAN2; introduction of FDM capability between MBS and unicast (33-1-2/33-3-2); decision on these UE feature groups was not reached in RAN1 and RAN2</t>
  </si>
  <si>
    <t>RP-222552</t>
  </si>
  <si>
    <t>0805</t>
  </si>
  <si>
    <t>RP-222475</t>
  </si>
  <si>
    <t>38.331 CR for introduction of MBS FDM capability</t>
  </si>
  <si>
    <t>RP-222553</t>
  </si>
  <si>
    <t>3483</t>
  </si>
  <si>
    <t>RP-222476</t>
  </si>
  <si>
    <t>Impacts of SA2 work plan on XR study in RAN2</t>
  </si>
  <si>
    <t>Youn hyoung Heo</t>
  </si>
  <si>
    <t>RP-222477</t>
  </si>
  <si>
    <t>Status Report for WI for Extending current NR operation to 71GHz; rapporteur: Qualcomm</t>
  </si>
  <si>
    <t>Juan Montojo</t>
  </si>
  <si>
    <t>Core: 100%, Sep.22; Perf.: 60%, Dec.22</t>
  </si>
  <si>
    <t>RP-222655</t>
  </si>
  <si>
    <t>NR_ext_to_71GHz</t>
  </si>
  <si>
    <t>RP-222478</t>
  </si>
  <si>
    <t>WI Summary for WI Extending current NR operation to 71GHz</t>
  </si>
  <si>
    <t>Qualcomm CDMA Technologies</t>
  </si>
  <si>
    <t>NR_ext_to_71GHz-Core is a REL-17 RAN1 WI that had 2 REL-17 exceptions already</t>
  </si>
  <si>
    <t>RP-222479</t>
  </si>
  <si>
    <t>Revised WID for Extending current NR operation to 71GHz</t>
  </si>
  <si>
    <t>RP-222621</t>
  </si>
  <si>
    <t>RP-222480</t>
  </si>
  <si>
    <t>On Sidelink Positioning in Unlicensed Spectrum</t>
  </si>
  <si>
    <t>Apple Inc.</t>
  </si>
  <si>
    <t>Wei Zeng</t>
  </si>
  <si>
    <t>RP-222481</t>
  </si>
  <si>
    <t>On the scope of WI for Rel-18 NR network-controlled repeaters</t>
  </si>
  <si>
    <t>RP-222482</t>
  </si>
  <si>
    <t>On the WI scope for Rel-18 further Redcap complexity reduction</t>
  </si>
  <si>
    <t>RP-222483</t>
  </si>
  <si>
    <t>Views on Rel-18 XR</t>
  </si>
  <si>
    <t>Apple Inc., Samsung</t>
  </si>
  <si>
    <t>RP-222484</t>
  </si>
  <si>
    <t>Discussion on Rel-18 NR Sidelink Evolution</t>
  </si>
  <si>
    <t>RP-222485</t>
  </si>
  <si>
    <t>Discussion on Rel-18 NR NTN Coverage Enhancement</t>
  </si>
  <si>
    <t>Apple Inc., Lockheed Martin, , Inmarsat, OPPO</t>
  </si>
  <si>
    <t>RP-222486</t>
  </si>
  <si>
    <t>Status report for SI Study on Artificial Intelligence (AI)/Machine Learning (ML) for NR air interface; rapporteur: Qualcomm</t>
  </si>
  <si>
    <t>9.2.8</t>
  </si>
  <si>
    <t>RP-222487</t>
  </si>
  <si>
    <t>Rel-17 UL coverage enhancements - late new configs and cross-WG issues</t>
  </si>
  <si>
    <t>MediaTek Korea Inc.</t>
  </si>
  <si>
    <t>Tim Frost</t>
  </si>
  <si>
    <t>RP-222488</t>
  </si>
  <si>
    <t>RP-222489</t>
  </si>
  <si>
    <t>RF impact for Dual Transmission/Reception (Tx/Rx) Multi-SIM for NR</t>
  </si>
  <si>
    <t>RP-222490</t>
  </si>
  <si>
    <t>CR to 38.101-1 on new NS for Canadian WCS regulation R17</t>
  </si>
  <si>
    <t>Apple, Telus, MediaTek</t>
  </si>
  <si>
    <t>NR_n30-Core, TEI17</t>
  </si>
  <si>
    <t>1198</t>
  </si>
  <si>
    <t>RP-222491</t>
  </si>
  <si>
    <t>Status Report for WI UE Conformance - Introduction of UE TRP (Total Radiated Power) and TRS (Total Radiated Sensitivity) requirements and test methodologies for FR1 (NR SA and EN-DC)</t>
  </si>
  <si>
    <t>moved from AI 13.4.7 to AI 13.4.17</t>
  </si>
  <si>
    <t>13.4.17</t>
  </si>
  <si>
    <t>NR_FR1_TRP_TRS-UEConTest</t>
  </si>
  <si>
    <t>RP-222492</t>
  </si>
  <si>
    <t>Status report for WI Perf Part: Additional  enhancements for NB-IoT and LTE-MTC; rapporteur: Huawei</t>
  </si>
  <si>
    <t>Michal Szydelko</t>
  </si>
  <si>
    <t>RP-222493</t>
  </si>
  <si>
    <t>Status report for WI Perf Part: Multi-Radio Dual-Connectivity enhancements; rapporteur: Huawei</t>
  </si>
  <si>
    <t>RP-222494</t>
  </si>
  <si>
    <t>Status report for WI Perf Part: RF requirements enhancement for NR frequency range 1 (FR1); rapporteur: Huawei</t>
  </si>
  <si>
    <t>9.5.4.5</t>
  </si>
  <si>
    <t>RP-222495</t>
  </si>
  <si>
    <t>WID revision: RF requirements enhancement for NR frequency range 1 (FR1)</t>
  </si>
  <si>
    <t>RP-222496</t>
  </si>
  <si>
    <t>Status report for WI Perf Part: Introduction of 6GHz NR licensed bands; rapporteur: Huawei</t>
  </si>
  <si>
    <t>RP-222497</t>
  </si>
  <si>
    <t>Status report for WI: Introduction of additional 6GHz NR licensed bands; rapporteur: Huawei</t>
  </si>
  <si>
    <t>9.4.1.1</t>
  </si>
  <si>
    <t>NR_6GHz_add_bands</t>
  </si>
  <si>
    <t>RP-222498</t>
  </si>
  <si>
    <t>WID revision: Introduction of additional 6GHz NR licensed bands</t>
  </si>
  <si>
    <t>RP-222499</t>
  </si>
  <si>
    <t>Status report for WI: RF requirements enhancement for NR frequency range 1; rapporteur: Huawei</t>
  </si>
  <si>
    <t>9.3.4.2</t>
  </si>
  <si>
    <t>NR_ENDC_RF_FR1_enh2</t>
  </si>
  <si>
    <t>RP-222500</t>
  </si>
  <si>
    <t>Status report for SI: NR base station (BS) RF requirement evolution; rapporteur: Huawei</t>
  </si>
  <si>
    <t>9.2.15</t>
  </si>
  <si>
    <t>FS_NR_BS_RF_evo</t>
  </si>
  <si>
    <t>RP-222501</t>
  </si>
  <si>
    <t>Revised SID: Study on NR base station (BS) RF requirement evolution</t>
  </si>
  <si>
    <t>last approved SID: RP-221001; wrong Tdoc title and Tdoc type in Tdoc request</t>
  </si>
  <si>
    <t>RP-222502</t>
  </si>
  <si>
    <t>Status report for WI: Rel-18 LTE-Advanced Carrier Aggregation for x bands (2&lt;=x&lt;= 6) DL with y bands (y=1, 2) UL; rapporteur: Huawei</t>
  </si>
  <si>
    <t>10.3.3.1</t>
  </si>
  <si>
    <t>LTE_CA_R18_xBDL_yBUL</t>
  </si>
  <si>
    <t>RP-222503</t>
  </si>
  <si>
    <t>WID revision: Rel-18 LTE-Advanced Carrier Aggregation for x bands (2&lt;=x&lt;= 6) DL with y bands (y=1, 2) UL</t>
  </si>
  <si>
    <t>RP-222504</t>
  </si>
  <si>
    <t>Status report for WI: Rel-18 Dual Connectivity (DC) of 2 bands LTE inter-band CA (2DL/1UL) and 1 NR band (1DL/1UL); rapporteur: Huawei</t>
  </si>
  <si>
    <t>9.4.2.2</t>
  </si>
  <si>
    <t>DC_R18_2BLTE_1BNR_3DL2UL</t>
  </si>
  <si>
    <t>RP-222505</t>
  </si>
  <si>
    <t>WID revision: Rel-18 Dual Connectivity (DC) of 2 bands LTE inter-band CA (2DL/1UL) and 1 NR band (1DL/1UL)</t>
  </si>
  <si>
    <t>RP-222506</t>
  </si>
  <si>
    <t>Status report for WI: Rel-18 Band combinations for SA NR supplementary uplink (SUL), NSA NR SUL, NSA NR SUL with UL sharing from the UE perspective (ULSUP); rapporteur: Huawei</t>
  </si>
  <si>
    <t>9.4.3.5</t>
  </si>
  <si>
    <t>NR_SUL_combos_R18</t>
  </si>
  <si>
    <t>RP-222507</t>
  </si>
  <si>
    <t>WID revision: Rel-18 Band combinations for SA NR supplementary uplink (SUL), NSA NR SUL, NSA NR SUL with UL sharing from the UE perspective (ULSUP)</t>
  </si>
  <si>
    <t>RP-222508</t>
  </si>
  <si>
    <t>Status report for WI: Additional NR bands for UL-MIMO in Rel-18; rapporteur: Huawei</t>
  </si>
  <si>
    <t>9.4.1.2</t>
  </si>
  <si>
    <t>NR_bands_UL_MIMO_R18</t>
  </si>
  <si>
    <t>RP-222509</t>
  </si>
  <si>
    <t>WID revision: Additional NR bands for UL-MIMO in Rel-18</t>
  </si>
  <si>
    <t>RP-222510</t>
  </si>
  <si>
    <t>Discussion on UE support of regionally-defined subsets of an NR band</t>
  </si>
  <si>
    <t>RP-222511</t>
  </si>
  <si>
    <t>4 Rx support for 6GHz band n104</t>
  </si>
  <si>
    <t>Huawei, HiSilicon, China Telecom, Orange, Telecom Italia, Telefonica, Bouygues Telecom</t>
  </si>
  <si>
    <t>RP-222512</t>
  </si>
  <si>
    <t>New WID: High power for FR1 for NR_CA_R18_intra with power class 2 and 1.5 on TDD band(s)</t>
  </si>
  <si>
    <t>RP-222647</t>
  </si>
  <si>
    <t>RP-222513</t>
  </si>
  <si>
    <t>Discussion on intra-band EN-DC combination</t>
  </si>
  <si>
    <t>RP-222646</t>
  </si>
  <si>
    <t>RP-222514</t>
  </si>
  <si>
    <t>New WID: Simultaneous Rx/Tx band combinations for NR CA/DC, NR SUL and LTE/NR DC in Rel-18</t>
  </si>
  <si>
    <t>RP-222648</t>
  </si>
  <si>
    <t>RP-222515</t>
  </si>
  <si>
    <t>TR 38.853 v1.0.0 on Introduction of 900MHz NR band for Europe for Rail Mobile Radio (RMR)</t>
  </si>
  <si>
    <t>Huawei, HiSilicon, Ericsson, Nokia</t>
  </si>
  <si>
    <t>RAN4 TR 38.853 is provided for 1-step approval; rapporteur is UIC</t>
  </si>
  <si>
    <t>38.853</t>
  </si>
  <si>
    <t>RP-222516</t>
  </si>
  <si>
    <t>RAN2 CRs to maintenance for closed WIs/SIs for REL-16 and earlier, set 1</t>
  </si>
  <si>
    <t>Juha Korhonen</t>
  </si>
  <si>
    <t>NR_newRAT-Core</t>
  </si>
  <si>
    <t>RP-222517</t>
  </si>
  <si>
    <t>RAN2 CRs to maintenance for closed WIs/SIs for REL-16 and earlier, set 2</t>
  </si>
  <si>
    <t>NR_newRAT-Core, NB_IOTenh2-Core</t>
  </si>
  <si>
    <t>RP-222518</t>
  </si>
  <si>
    <t>RAN2 CRs to maintenance for closed WIs/SIs for REL-16 and earlier, set 3</t>
  </si>
  <si>
    <t>5G_V2X_NRSL-Core, LTE_feMob-Core</t>
  </si>
  <si>
    <t>RP-222519</t>
  </si>
  <si>
    <t>RAN2 CRs to maintenance for closed WIs/SIs for REL-16 and earlier, set 4</t>
  </si>
  <si>
    <t>LTE_NR_B41_Bn41_PC29dBm, HPUE_PC1_5_n77_n78, NR_UE_PC1_5_n79, LTE_NR_DC_CA_enh-Core, NB_IOTenh3-Core, NG_RAN_PRN-Core, NR_2step_RACH-Core</t>
  </si>
  <si>
    <t>RP-222520</t>
  </si>
  <si>
    <t>RAN2 CRs to maintenance for closed WIs/SIs for REL-16 and earlier, set 5</t>
  </si>
  <si>
    <t>NR_HST-Core, NR_IIOT-Core, NR_L1enh_URLLC-Core, NR_Mob_enh-Core</t>
  </si>
  <si>
    <t>RP-222521</t>
  </si>
  <si>
    <t>RAN2 CRs to maintenance for closed WIs/SIs for REL-16 and earlier, set 6</t>
  </si>
  <si>
    <t>NR_pos-Core, TEI16, NR_Mob_enh-Core, LTE_feMob-Core</t>
  </si>
  <si>
    <t>RP-222522</t>
  </si>
  <si>
    <t>RAN2 CRs to Closed REL-17 NR or NR+LTE WIs, set 1</t>
  </si>
  <si>
    <t>LTE_NBIOT_eMTC_NTN-Core, LTE_NR_DC_enh2-Core, LTE_NR_MUSIM-Core, NB_IOTenh4_LTE_eMTC6-Core, NG_RAN_PRN_enh-Core, NR_cov_enh-Core, NR_demod_enh2-Core</t>
  </si>
  <si>
    <t>RP-222523</t>
  </si>
  <si>
    <t>RAN2 CRs to Closed REL-17 NR or NR+LTE WIs, set 2</t>
  </si>
  <si>
    <t>NR_ENDC_SON_MDT_enh-Core, NR_FeMIMO-Core, NR_IAB_enh-Core, NR_IIOT_URLLC_enh-Core, NR_MBS-Core</t>
  </si>
  <si>
    <t>RP-222524</t>
  </si>
  <si>
    <t>RAN2 CRs to Closed REL-17 NR or NR+LTE WIs, set 3</t>
  </si>
  <si>
    <t>NR_MG_enh-Core, NR_pos_enh-Core, LTE_NR_MUSIM-Core, NR_NTN_solutions-Core, NR_QoE-Core, NR_RF_FR2_req_enh2, NR_SL_enh-Core, NR_SL_relay-Core</t>
  </si>
  <si>
    <t>RP-222525</t>
  </si>
  <si>
    <t>RAN2 CRs to Closed REL-17 NR or NR+LTE WIs, set 4</t>
  </si>
  <si>
    <t>NR_redcap-Core, NR_slice-Core, NR_SmallData_INACTIVE-Core, NR_UDC-Core, NR_UE_pow_sav_enh-Core</t>
  </si>
  <si>
    <t>RP-222526</t>
  </si>
  <si>
    <t>RAN2 CRs to Small Technical Enhancements and Improvements for REL-17</t>
  </si>
  <si>
    <t>RP-222527</t>
  </si>
  <si>
    <t>RAN2 CRs to NR UE capabilities</t>
  </si>
  <si>
    <t>NR_MBS-Core, NR_IAB_enh-Core, NR_IIOT_URLLC_enh-Core, NR_UE_pow_sav_enh-Core, NR_NTN_solutions-Core, NR_pos_enh-Core, NR_redcap-Core, NR_SL_enh-Core, NR_FeMIMO-Core, NR_cov_enh-Core, NR_DL1024QAM_FR1, NR_HST_FR2, NR_HST_FR1_enh, NR_BCS4-Core, NR_FR2_FWA_Bn257_Bn258-Core, NR_SAR_PC2_interB_SUL_2BUL, NR_MG_enh-Core, NR_ext_to_71GHz-Core, NR_QoE-Core, NR_ENDC_SON_MDT_enh-Core, NR_SL_relay-Core, NR_SmallData_INACTIVE, LTE_NR_MUSIM-Core, NR_RF_FR1_enh, NR_UDC-Core, LTE_NR_DC_enh2-Core, NR_slice-Core, NR_RF_FR2_req_enh2-Core, NR_DSS-Core</t>
  </si>
  <si>
    <t>RP-222528</t>
  </si>
  <si>
    <t>TEI17, NR_SL_relay-Core</t>
  </si>
  <si>
    <t>RP-222529</t>
  </si>
  <si>
    <t>MBS correction</t>
  </si>
  <si>
    <t>Manivannan Thyagarajan</t>
  </si>
  <si>
    <t>company CR; revising RAN2 agreed R2-2209145 of RP-222523; it addresses an error in implementation of an agreed text for section 16.10.5.2</t>
  </si>
  <si>
    <t>RP-222611</t>
  </si>
  <si>
    <t>38.300</t>
  </si>
  <si>
    <t>0540</t>
  </si>
  <si>
    <t>RP-222530</t>
  </si>
  <si>
    <t>Status report for WI UE Conformance Test Aspects - Rel-16 Private Network Support for NG-RAN; rapporteur: Qualcomm</t>
  </si>
  <si>
    <t>Francesco Pica</t>
  </si>
  <si>
    <t>RP-222531</t>
  </si>
  <si>
    <t>Status report for WI UE Conformance Test Aspects - CLI handling for NR; rapporteur: Qualcomm</t>
  </si>
  <si>
    <t>RP-222532</t>
  </si>
  <si>
    <t>Status report for WI UE Conformance Test Aspects - Support of eCall over IMS for NR</t>
  </si>
  <si>
    <t>RP-222533</t>
  </si>
  <si>
    <t>Status report for WI UE Conformance Test Aspects - NR-based Access to Unlicensed Spectrum</t>
  </si>
  <si>
    <t>RP-222534</t>
  </si>
  <si>
    <t>Status report for WI UE Conformance - DL 1024 QAM for NR FR1</t>
  </si>
  <si>
    <t>13.4.19</t>
  </si>
  <si>
    <t>NR_DL1024QAM_FR1-UEConTest</t>
  </si>
  <si>
    <t>RP-222535</t>
  </si>
  <si>
    <t>Status report for WI UE Conformance – NR small data transmissions in INACTIVE state</t>
  </si>
  <si>
    <t>RP-222536</t>
  </si>
  <si>
    <t>Status report for WI UE Conformance – Solutions for NR to support non-terrestrial networks (NTN) plus CT aspects</t>
  </si>
  <si>
    <t>13.4.31</t>
  </si>
  <si>
    <t>NR_NTN_solutions_plus_CT-UEConTest</t>
  </si>
  <si>
    <t>RP-222537</t>
  </si>
  <si>
    <t>Revised WID on UE Conformance – Solutions for NR to support non-terrestrial networks (NTN) plus CT aspects</t>
  </si>
  <si>
    <t>Qualcomm</t>
  </si>
  <si>
    <t>Adding Thales as supporting company (upon their request)</t>
  </si>
  <si>
    <t>Draft LS on 3GPP submission process towards M.2012-6 (IMT-Advanced) (to: SA, PCG, 3GPP OPs (ARIB, ATIS, CCSA, ETSI, TSDSI, TTA, TTC); cc: -; contact: Telecom Italia)</t>
  </si>
  <si>
    <t>RP-222615</t>
  </si>
  <si>
    <t>RP-222539</t>
  </si>
  <si>
    <t>CR to 38.473 on E-CID measurement periodicity</t>
  </si>
  <si>
    <t>Huawei, China Unicom, CMCC</t>
  </si>
  <si>
    <t>company CR; replacing R3-225267 of RP-222186 as an error in ASN.1 that was spotted after the RAN3 meeting</t>
  </si>
  <si>
    <t>RP-222603</t>
  </si>
  <si>
    <t>38.473</t>
  </si>
  <si>
    <t>NR_pos-Core</t>
  </si>
  <si>
    <t>1004</t>
  </si>
  <si>
    <t>RP-222540</t>
  </si>
  <si>
    <t>company CR; replacing R3-225266 of RP-222186 correcting the WI code</t>
  </si>
  <si>
    <t>16.10.0</t>
  </si>
  <si>
    <t>1003</t>
  </si>
  <si>
    <t>RP-222541</t>
  </si>
  <si>
    <t>Changes Idle mode requirements for NR RedCap</t>
  </si>
  <si>
    <t>company CR; replacing R4-2214627 of RP-222032 since the 38.331 CR is using a CR number allocated for a 36.331 CR</t>
  </si>
  <si>
    <t>38.133</t>
  </si>
  <si>
    <t>2586</t>
  </si>
  <si>
    <t>2</t>
  </si>
  <si>
    <t>RP-222542</t>
  </si>
  <si>
    <t>E-CID measurement periodicity</t>
  </si>
  <si>
    <t>Huawei, China Unicom, CMCC, Ericsson, Nokia, Nokia Shanghai Bell, CATT</t>
  </si>
  <si>
    <t>company CR; replacing R3-225264 of RP-222186 because wrong WI was used</t>
  </si>
  <si>
    <t>38.455</t>
  </si>
  <si>
    <t>16.8.1</t>
  </si>
  <si>
    <t>0078</t>
  </si>
  <si>
    <t>RP-222543</t>
  </si>
  <si>
    <t>company CR; replacing R3-225265 of RP-222186 because wrong WI was used</t>
  </si>
  <si>
    <t>17.1.1</t>
  </si>
  <si>
    <t>0079</t>
  </si>
  <si>
    <t>RP-222544</t>
  </si>
  <si>
    <t>Status report for WI Core part: High Power UE support for NR bands n100 and n101 for RMR in Europe; Union Internationale Chemins de Fer (UIC)</t>
  </si>
  <si>
    <t>9.4.4.2</t>
  </si>
  <si>
    <t>NR_RAIL_HPUE_n100_n101-Core</t>
  </si>
  <si>
    <t>RP-222545</t>
  </si>
  <si>
    <t>Status report for WI UE Conformance - Multi-SIM devices for LTE/NR; rapporteur: China Telecom</t>
  </si>
  <si>
    <t>RP-222546</t>
  </si>
  <si>
    <t>Status report for SI Study on network energy savings for NR; rapporteur: Huawei</t>
  </si>
  <si>
    <t>9.2.4</t>
  </si>
  <si>
    <t>FS_Netw_Energy_NR</t>
  </si>
  <si>
    <t>RP-222547</t>
  </si>
  <si>
    <t>UE Conformance Test Aspects - Access Traffic Steering, Switch and Splitting support in 5G system</t>
  </si>
  <si>
    <t>tested: REL-16 CT WI ATSSS</t>
  </si>
  <si>
    <t>R5, FLAG S</t>
  </si>
  <si>
    <t>tested: REL-16 CT WIs MCProtoc16, enh2MCPTT-CT, eMCData2</t>
  </si>
  <si>
    <t>RP-222551</t>
  </si>
  <si>
    <t>Big CR of TS38.101-3 to add new NR_CADC 2BDL_xBUL combinations containing FR1 + FR2-2</t>
  </si>
  <si>
    <t>Intel</t>
  </si>
  <si>
    <t>company CR; replacing R4-2215256 of RP-222051 which has no CR number</t>
  </si>
  <si>
    <t>38.101-3</t>
  </si>
  <si>
    <t>0753</t>
  </si>
  <si>
    <t>38.306 CR for introduction of MBS PDSCH FDM capabilities</t>
  </si>
  <si>
    <t>38.331 CR for introduction of MBS PDSCH FDM capabilities</t>
  </si>
  <si>
    <t>RP-222554</t>
  </si>
  <si>
    <t>Revised SID: Study on enhancement for 700/800/900MHz band combinations for NR</t>
  </si>
  <si>
    <t>last approved SID: RP-221464</t>
  </si>
  <si>
    <t>RP-222556</t>
  </si>
  <si>
    <t>Revised WID: Solutions for NR to support non-terrestrial networks (NTN)</t>
  </si>
  <si>
    <t>Thales</t>
  </si>
  <si>
    <t>last approved WID: RP-221169; TS rapporteur change</t>
  </si>
  <si>
    <t>RP-222557</t>
  </si>
  <si>
    <t>Big CR of TS38.101-2 for FR2-2 UE requirements</t>
  </si>
  <si>
    <t>company CR; replacing R4-2215255 of RP-222051 which has no CR number</t>
  </si>
  <si>
    <t>38.101-2</t>
  </si>
  <si>
    <t>0498</t>
  </si>
  <si>
    <t>RP-222558</t>
  </si>
  <si>
    <t>Big CR for 38.133 maintenance part2 (Rel-17)</t>
  </si>
  <si>
    <t>company CR; replacing R4-2215215 of RP-222027 which has no CR number</t>
  </si>
  <si>
    <t>NR_RRM_enh-Core, NR_RRM_enh-Perf, NR_CSIRS_L3meas-Core, NR_CSIRS_L3meas-Perf, NR_eMIMO-Core, NR_eMIMO-Perf, 5G_V2X_NRSL-Core, 5G_V2X_NRSL-Perf, NR_unlic-Core, NR_unlic-Perf, NR_pos-Core, NR_pos-Perf, NR_Mob_enh-Perf, NR_HST-Perf</t>
  </si>
  <si>
    <t>2572</t>
  </si>
  <si>
    <t>RP-222559</t>
  </si>
  <si>
    <t>Big CR for 38.133 maintenance part2 (Rel-16)</t>
  </si>
  <si>
    <t>16.12.0</t>
  </si>
  <si>
    <t>NR_RRM_enh-Core, NR_RRM_enh-Perf, NR_CSIRS_L3meas-Core, NR_CSIRS_L3meas-Perf, NR_eMIMO-Core, NR_eMIMO-Perf, 5G_V2X_NRSL-Core, 5G_V2X_NRSL-Perf, NR_unlic-Core, NR_unlic-Perf, NR_pos-Core, NR_pos-Perf, NR_Mob_enh-Perf</t>
  </si>
  <si>
    <t>2571</t>
  </si>
  <si>
    <t>RP-222560</t>
  </si>
  <si>
    <t>Introduction of uplink GapFR2 [ULGapFR2]</t>
  </si>
  <si>
    <t>Huawei, Orange, Deutsche Telekom, Nokia, Nokia Shanghai Bell</t>
  </si>
  <si>
    <t>company CR; replacing R3-225107 of RP-222182 as R3-225107 was a cat.F CR to TS 38.473 for closed REL-17 WI NR_RF_FR2_req_enh2-Core although TS 38.473 was never impacted by this WI; therefore WI code is changed to TEI17, cat. to B, and a TEI identifier is added to the title in RP-222560</t>
  </si>
  <si>
    <t>RP-222638</t>
  </si>
  <si>
    <t>1025</t>
  </si>
  <si>
    <t>RP-222562</t>
  </si>
  <si>
    <t>Moderator's summary for discussion [97e-02-DevCompliance]</t>
  </si>
  <si>
    <t>RAN vice-chair (CMCC)</t>
  </si>
  <si>
    <t>handled Tdoc: RP-222163</t>
  </si>
  <si>
    <t>RP-222563</t>
  </si>
  <si>
    <t>Moderator's summary for discussion [97e-03-RTCM-LS]</t>
  </si>
  <si>
    <t>handled Tdoc: RP-222371</t>
  </si>
  <si>
    <t>RP-222564</t>
  </si>
  <si>
    <t>Moderator's summary for discussion [97e-04-ITU-R]</t>
  </si>
  <si>
    <t>3GPP ITU-R AH convener (Telecom Italia)</t>
  </si>
  <si>
    <t>handled Tdocs: RP-221905, 1906, 1912, 1915, 1916, 2161, 2162, 2313, 2314, 2315, 2538</t>
  </si>
  <si>
    <t>RP-222565</t>
  </si>
  <si>
    <t>Moderator's summary for discussion [97e-05-BWP-WithoutRestriction]</t>
  </si>
  <si>
    <t>handled Tdocs: RP-221908, 1911, 2067, 2155, 2241, 2306, 2338, 2395, 2427, 2132</t>
  </si>
  <si>
    <t>RP-222630</t>
  </si>
  <si>
    <t>RP-222566</t>
  </si>
  <si>
    <t>Moderator's summary for discussion [97e-06-R18-RANLevel-xIoT]</t>
  </si>
  <si>
    <t>Huawei</t>
  </si>
  <si>
    <t>handled Tdocs: RP-221934, 2062, 2069, 2126, 2127, 2140, 2273, 2440, 2453, 2454, 2457, 2335</t>
  </si>
  <si>
    <t>RP-222665</t>
  </si>
  <si>
    <t>RP-222567</t>
  </si>
  <si>
    <t>Moderator's summary for discussion [97e-07-R18-RAN4-HPUEBaskets]</t>
  </si>
  <si>
    <t>handled Tdocs: RP-222083, 2084, 2106, 2287, 2351, 2512, 2341</t>
  </si>
  <si>
    <t>RP-222636</t>
  </si>
  <si>
    <t>RP-222568</t>
  </si>
  <si>
    <t>Moderator's summary for discussion [97e-08-R18-RAN4-OtherSpectrumRelated]</t>
  </si>
  <si>
    <t>handled Tdocs: RP-222012, 2340, 2451, 2452, 2514, 2307, 2370</t>
  </si>
  <si>
    <t>RP-222637</t>
  </si>
  <si>
    <t>RP-222569</t>
  </si>
  <si>
    <t>Moderator's summary for discussion [97e-09-6GHz-TR]</t>
  </si>
  <si>
    <t>handled Tdocs: RP-222010, 2011, 2173</t>
  </si>
  <si>
    <t>RP-222570</t>
  </si>
  <si>
    <t>Moderator's summary for discussion [97e-10-R18-Regional-Subsets-Bands]</t>
  </si>
  <si>
    <t>handled Tdocs: RP-222177, 2210, 2221, 2223, 2365, 2368, 2510</t>
  </si>
  <si>
    <t>RP-222571</t>
  </si>
  <si>
    <t>Moderator's summary for discussion [97e-11-RAN4-Irregular-BWs]</t>
  </si>
  <si>
    <t>handled Tdocs: RP-222176, 2377</t>
  </si>
  <si>
    <t>RP-222572</t>
  </si>
  <si>
    <t>Moderator's summary for discussion [97e-12-R18-Positioning]</t>
  </si>
  <si>
    <t>handled Tdocs: RP-222015, 2076, 2143, 2257, 2259, 2429, 2450, 2480</t>
  </si>
  <si>
    <t>RP-222573</t>
  </si>
  <si>
    <t>Moderator's summary for discussion [97e-13-R18-NCR]</t>
  </si>
  <si>
    <t>handled Tdocs: RP-222078, 2086, 2128, 2158, 2230, 2261, 2310, 2394, 2437, 2438, 2472, 2481</t>
  </si>
  <si>
    <t>RP-222670</t>
  </si>
  <si>
    <t>RP-222574</t>
  </si>
  <si>
    <t>Moderator's summary for discussion [97e-14-R18-LP-WUS]</t>
  </si>
  <si>
    <t>handled Tdoc: RP-222442</t>
  </si>
  <si>
    <t>RP-222575</t>
  </si>
  <si>
    <t>Moderator's summary for discussion [97e-15-R18-RedCap]</t>
  </si>
  <si>
    <t>handled Tdocs: RP-222208, 2061, 2063, 2077, 2129, 2139, 2146, 2147, 2167, 2209, 2213, 2231, 2248, 2256, 2262, 2282, 2339, 2391, 2441, 2456, 2482</t>
  </si>
  <si>
    <t>RP-222633</t>
  </si>
  <si>
    <t>RP-222576</t>
  </si>
  <si>
    <t>Moderator's summary for discussion [97e-16-R18-XR]</t>
  </si>
  <si>
    <t>Nokia</t>
  </si>
  <si>
    <t>handled Tdoc: RP-222476</t>
  </si>
  <si>
    <t>RP-222577</t>
  </si>
  <si>
    <t>Moderator's summary for discussion [97e-17-R18-FR2-OTA]</t>
  </si>
  <si>
    <t>handled Tdocs: RP-222268, 2278, 2279</t>
  </si>
  <si>
    <t>RP-222578</t>
  </si>
  <si>
    <t>Moderator's summary for discussion [97e-18-R18-Simplified-BandCombo]</t>
  </si>
  <si>
    <t>handled Tdocs: RP-222215, 2216</t>
  </si>
  <si>
    <t>RP-222579</t>
  </si>
  <si>
    <t>Moderator's summary for discussion [97e-19-R18-Multicarrier]</t>
  </si>
  <si>
    <t>NTT DoCoMo</t>
  </si>
  <si>
    <t>handled Tdocs: RP-222066, 2148, 2180, 2244, 2251, 2304, 2360, 2130, 2131</t>
  </si>
  <si>
    <t>RP-222631</t>
  </si>
  <si>
    <t>RP-222580</t>
  </si>
  <si>
    <t>Moderator's summary for discussion [97e-20-R18-SLEvo]</t>
  </si>
  <si>
    <t>handled Tdocs: RP-221938, 2016, 2075, 2149, 2227, 2233, 2247, 2253, 2260, 2283, 2359, 2369, 2393, 2449, 2455, 2484</t>
  </si>
  <si>
    <t>RP-222642</t>
  </si>
  <si>
    <t>RP-222581</t>
  </si>
  <si>
    <t>Moderator's summary for discussion [97e-21-R18-MobilityEnh]</t>
  </si>
  <si>
    <t>MediaTek</t>
  </si>
  <si>
    <t>handled Tdocs: RP-222014, 2332, 2333, 2392</t>
  </si>
  <si>
    <t>RP-222640</t>
  </si>
  <si>
    <t>RP-222582</t>
  </si>
  <si>
    <t>Moderator's summary for discussion [97e-22-R18-NR-NTN]</t>
  </si>
  <si>
    <t>handled Tdocs: RP-222081, 2096, 2151, 2206, 2234, 2254, 2301, 2305, 2316, 2319, 2342, 2439, 2485</t>
  </si>
  <si>
    <t>RP-222653</t>
  </si>
  <si>
    <t>RP-222583</t>
  </si>
  <si>
    <t>Moderator's summary for discussion [97e-23-R18-MBS]</t>
  </si>
  <si>
    <t>handled Tdocs: RP-221909, 2264, 2389, 2390, 2447</t>
  </si>
  <si>
    <t>RP-222584</t>
  </si>
  <si>
    <t>Moderator's summary for discussion [97e-24-R18-MobileIAB]</t>
  </si>
  <si>
    <t>handled Tdoc: RP-222448</t>
  </si>
  <si>
    <t>RP-222585</t>
  </si>
  <si>
    <t>Moderator's summary for discussion [97e-25-R18-MeasGapEnh.]</t>
  </si>
  <si>
    <t>handled Tdocs: RP-222336, 2337, 2356, 2426</t>
  </si>
  <si>
    <t>RP-222586</t>
  </si>
  <si>
    <t>Moderator's summary for discussion [97e-26-R17-SDT-NR-U]</t>
  </si>
  <si>
    <t>RAN vice-chair (Deutsche Telekom)</t>
  </si>
  <si>
    <t>handled Tdoc: RP-222445</t>
  </si>
  <si>
    <t>RP-222587</t>
  </si>
  <si>
    <t>Moderator's summary for discussion [97e-27-R17-MIMO-OTA]</t>
  </si>
  <si>
    <t>RAN4 vice-chair (Samsung)</t>
  </si>
  <si>
    <t>handled Tdocs: RP-222070, 2267, 2280, 2347, 2348, 2349, 2345, 2346</t>
  </si>
  <si>
    <t>RP-222588</t>
  </si>
  <si>
    <t>Moderator's summary for discussion [97e-28-R17-UE-TRP-TRS]</t>
  </si>
  <si>
    <t>handled Tdocs: RP-222152, 2160, 2269, 2321, 2071, 2072, 2141, 2142, 2178, 2179</t>
  </si>
  <si>
    <t>RP-222589</t>
  </si>
  <si>
    <t>Moderator's summary for discussion [97e-29-4Rx-6GHz]</t>
  </si>
  <si>
    <t>RAN vice-chair (AT&amp;T)</t>
  </si>
  <si>
    <t>handled Tdocs: RP-222361, 2511</t>
  </si>
  <si>
    <t>RP-222684</t>
  </si>
  <si>
    <t>RP-222590</t>
  </si>
  <si>
    <t>Moderator's summary for discussion [97e-30-UE-Capabilities]</t>
  </si>
  <si>
    <t>handled Tdocs: RP-222068, 2276, 2366, 2473, 2474, 2475</t>
  </si>
  <si>
    <t>RP-222591</t>
  </si>
  <si>
    <t>Moderator's summary for discussion [97e-31-IODT-RedCap]</t>
  </si>
  <si>
    <t>handled Tdocs: RP-222270, 2374, 2375, 2376</t>
  </si>
  <si>
    <t>RP-222592</t>
  </si>
  <si>
    <t>Moderator's summary for discussion [97e-32-R17-CovEnh]</t>
  </si>
  <si>
    <t>handled Tdocs: RP-222065, 2153, 2154, 2181, 2446, 2487</t>
  </si>
  <si>
    <t>RP-222593</t>
  </si>
  <si>
    <t>Moderator's summary for discussion [97e-33-TEI-Handling]</t>
  </si>
  <si>
    <t>handled Tdoc: RP-221935</t>
  </si>
  <si>
    <t>RP-222594</t>
  </si>
  <si>
    <t>Moderator's summary for discussion [97e-34-IntraBand-ENDC-Comb]</t>
  </si>
  <si>
    <t>handled Tdoc: RP-222513</t>
  </si>
  <si>
    <t>RP-222595</t>
  </si>
  <si>
    <t>Moderator's summary for discussion [97e-35-CompanyCR-Band-n77]</t>
  </si>
  <si>
    <t>handled Tdocs: RP-222344, 2350, 2352, 2353</t>
  </si>
  <si>
    <t>RP-222596</t>
  </si>
  <si>
    <t>Moderator's summary for discussion [97e-36-CompanyCR-RAN2-MBS]</t>
  </si>
  <si>
    <t>handled Tdoc: RP-222529 (related to CR in x2523)</t>
  </si>
  <si>
    <t>RP-222597</t>
  </si>
  <si>
    <t>Moderator's summary for discussion [97e-37-CompanyCR-RAN3-MDT]</t>
  </si>
  <si>
    <t>handled Tdoc: RP-222168, 2172 (related to CR in RP-222196)</t>
  </si>
  <si>
    <t>RP-222598</t>
  </si>
  <si>
    <t>Moderator's summary for discussion [97e-38-CompanyCR-RAN4-WCS]</t>
  </si>
  <si>
    <t>handled Tdoc: RP-222490</t>
  </si>
  <si>
    <t>RP-222599</t>
  </si>
  <si>
    <t>Moderator's summary for discussion [97e-39-CompanyCR-RAN3-ECID]</t>
  </si>
  <si>
    <t>handled Tdocs: RP-222539, 2540, 2542, 2543 (related to CR in x2186)</t>
  </si>
  <si>
    <t>RP-222600</t>
  </si>
  <si>
    <t>Moderator's summary for discussion [97e-40-RAN5-newWID-LateSub]</t>
  </si>
  <si>
    <t>handled Tdoc: RP-222547</t>
  </si>
  <si>
    <t>RP-222602</t>
  </si>
  <si>
    <t>CR on RO Selection with RA Partitioning</t>
  </si>
  <si>
    <t>NR_SmallData_INACTIVE-Core, NR_slice-Core, NR_redcap-Core, NR_cov_enh-Core</t>
  </si>
  <si>
    <t>RP-222660</t>
  </si>
  <si>
    <t>TS 38.161 v1.1.0 on NR User Equipment (UE) TRP (Total Radiated Power) and TRS (Total Radiated Sensitivity) requirements; Range 1 Standalone and Range 1 Interworking operation with other radios</t>
  </si>
  <si>
    <t>1.1.0</t>
  </si>
  <si>
    <t>RP-222624</t>
  </si>
  <si>
    <t>RP-222658</t>
  </si>
  <si>
    <t>LS on 3GPP submission process towards M.2150-2 (IMT-2020) (to: SA, PCG, 3GPP OPs (ARIB, ATIS, CCSA, ETSI, TSDSI, TTA, TTC); cc: -; contact: Telecom Italia)</t>
  </si>
  <si>
    <t>LS on 3GPP submission process towards M.2012-6 (IMT-Advanced) (to: SA, PCG, 3GPP OPs (ARIB, ATIS, CCSA, ETSI, TSDSI, TTA, TTC); cc: -; contact: Telecom Italia)</t>
  </si>
  <si>
    <t>RP-222618</t>
  </si>
  <si>
    <t>Revised SID: Study on efficient utilization of licensed spectrum that is not aligned with existing NR channel bandwidths</t>
  </si>
  <si>
    <t>last approved SID: RP-220461</t>
  </si>
  <si>
    <t>RP-222679</t>
  </si>
  <si>
    <t>RP-222620</t>
  </si>
  <si>
    <t>TP for 38.893: Other issues regarding regulatory certification</t>
  </si>
  <si>
    <t>late submission resulting from discussions of RP-222510</t>
  </si>
  <si>
    <t>RP-222680</t>
  </si>
  <si>
    <t>FLAG S Flag M</t>
  </si>
  <si>
    <t>RP-222656</t>
  </si>
  <si>
    <t>Draft reply LS to R3-225229 = RP-221909 on the scope of resource efficiency for MBS reception in RAN sharing scenario (to: RAN3, SA2, SA; cc: -; contact: CATT)</t>
  </si>
  <si>
    <t>RAN3, SA2, SA</t>
  </si>
  <si>
    <t>New WID: High power UE for FR1 for FDD single band(s) with power class 2</t>
  </si>
  <si>
    <t>New WID: High power UE for FR1 for inter-band NR_CADC_R18_yBDL_xBUL (x=1,2; y=2,3,4,5,6) with power class 2 on single carrier uplink on FDD band</t>
  </si>
  <si>
    <t>RP-222627</t>
  </si>
  <si>
    <t>Collection on beam measurement report configuration in M1</t>
  </si>
  <si>
    <t>Huawei, Ericsson</t>
  </si>
  <si>
    <t>company CR; replacing R3-225258 of RP-222191 due to a mismatch between tabular and ASN.1</t>
  </si>
  <si>
    <t>38.413</t>
  </si>
  <si>
    <t>0882</t>
  </si>
  <si>
    <t>RP-222628</t>
  </si>
  <si>
    <t>company CR; replacing R3-225259 of RP-222191 due to a mismatch between tabular and ASN.1</t>
  </si>
  <si>
    <t>38.423</t>
  </si>
  <si>
    <t>0902</t>
  </si>
  <si>
    <t>RP-222662</t>
  </si>
  <si>
    <t>RP-222635</t>
  </si>
  <si>
    <t>Revised WID: Mobile IAB (Integrated Access and Backhaul) for NR</t>
  </si>
  <si>
    <t>last approved WID: RP-221815</t>
  </si>
  <si>
    <t>RP-222671</t>
  </si>
  <si>
    <t>Introduction of uplink GapFR2 [NR_RF_FR2_req_enh2-Core]</t>
  </si>
  <si>
    <t>RP-222641</t>
  </si>
  <si>
    <t>Correction for the MBS multicast data forwarding</t>
  </si>
  <si>
    <t>Samsung, CATT, Huawei, Ericsson, Nokia, Nokia Shanghai Bell, Lenovo, Huawei</t>
  </si>
  <si>
    <t>company CR; replacing R3-225246 of RP-222188 due ASN.1 misaligment spotted during RAN #97e</t>
  </si>
  <si>
    <t>37.483</t>
  </si>
  <si>
    <t>0037</t>
  </si>
  <si>
    <t>RP-222674</t>
  </si>
  <si>
    <t>New SID: Study on Ambient Power Enabled IoT</t>
  </si>
  <si>
    <t>SI is for NR only</t>
  </si>
  <si>
    <t>RP-222664</t>
  </si>
  <si>
    <t>last approved SID: RP-221271</t>
  </si>
  <si>
    <t>RP-222645</t>
  </si>
  <si>
    <t>Revised WID: NR support for dedicated spectrum less than 5MHz for FR1</t>
  </si>
  <si>
    <t>last approved WID: RP-220401; rapporteur change</t>
  </si>
  <si>
    <t>New WID: High power UE for FR1 for NR_CA_R18_intra with power class 2 and 1.5 on TDD band(s)</t>
  </si>
  <si>
    <t>RP-222667</t>
  </si>
  <si>
    <t>last approved WID: RP-220124</t>
  </si>
  <si>
    <t>RP-222654</t>
  </si>
  <si>
    <t>Revised WID: NR NTN (Non-Terrestrial Networks) enhancements</t>
  </si>
  <si>
    <t>Tdoc is provided by Intel</t>
  </si>
  <si>
    <t>RP-222657</t>
  </si>
  <si>
    <t>Moderator's summary for discussion [97e-42-RAN4-LoadManagement]</t>
  </si>
  <si>
    <t>RP-222675</t>
  </si>
  <si>
    <t>RP-222659</t>
  </si>
  <si>
    <t>RP-222672</t>
  </si>
  <si>
    <t>RP-222685</t>
  </si>
  <si>
    <t>follow-up WI of REL-18 SI FS_NR_netcon_repeater</t>
  </si>
  <si>
    <t>RP-222673</t>
  </si>
  <si>
    <t>New WID: Enhancement of UE TRP (Total Radiated Power) and TRS (Total Radiated Sensitivity) requirements and test methodologies</t>
  </si>
  <si>
    <t>RP-222682</t>
  </si>
  <si>
    <t>RP-222683</t>
  </si>
  <si>
    <t>Reply LS to R3-225229 = RP-221909 on the scope of resource efficiency for MBS reception in RAN sharing scenario (to: RAN3, SA2, SA; cc: -; contact: CATT)</t>
  </si>
  <si>
    <t>TR 38.893 V0.1.0: Study on UE support of regionally-defined subsets of an NR band</t>
  </si>
  <si>
    <t>0.1.0</t>
  </si>
  <si>
    <t>Extension of operation in the n77 frequency range in US [n77 US]</t>
  </si>
  <si>
    <t>Extension of operation in the n77 frequency range in Canada [n77 Canada]</t>
  </si>
  <si>
    <t>R5-224414</t>
  </si>
  <si>
    <t>36.521-1</t>
  </si>
  <si>
    <t>5413</t>
  </si>
  <si>
    <t>17.3.0</t>
  </si>
  <si>
    <t>Addition of 7DL CA Sustained data rate performance test case 8.7.5.1.6</t>
  </si>
  <si>
    <t>R5-224415</t>
  </si>
  <si>
    <t>5414</t>
  </si>
  <si>
    <t>Addition of 7DL CA Sustained data rate performance test case 8.7.5.2.6</t>
  </si>
  <si>
    <t>R5-224416</t>
  </si>
  <si>
    <t>36.521-2</t>
  </si>
  <si>
    <t>0987</t>
  </si>
  <si>
    <t>16.13.0</t>
  </si>
  <si>
    <t>Update of applicability 7DL CA Sustained data rate performance test cases</t>
  </si>
  <si>
    <t>R5-225156</t>
  </si>
  <si>
    <t>36.521-3</t>
  </si>
  <si>
    <t>2653</t>
  </si>
  <si>
    <t>Editorial Correction of 5 DL CA Event Triggered Reporting on Deactivated SCell test case 8.16.92</t>
  </si>
  <si>
    <t>R5-225157</t>
  </si>
  <si>
    <t>2654</t>
  </si>
  <si>
    <t>Correction of 6 DL CA Event Triggered Reporting on Deactivated SCell test case 8.16.96</t>
  </si>
  <si>
    <t>R5-225158</t>
  </si>
  <si>
    <t>2655</t>
  </si>
  <si>
    <t>Correction of 6 DL CA Activation and Deactivation of Known SCell Test Case 8.16.97</t>
  </si>
  <si>
    <t>R5-225159</t>
  </si>
  <si>
    <t>2656</t>
  </si>
  <si>
    <t>Correction of 6 DL CA Activation and Deactivation of Unknown SCell Test Case 8.16.98</t>
  </si>
  <si>
    <t>R5-225160</t>
  </si>
  <si>
    <t>2657</t>
  </si>
  <si>
    <t>Correction of 7 DL CA Event Triggered Reporting on Deactivated SCell Test Case 8.16.100</t>
  </si>
  <si>
    <t>R5-225161</t>
  </si>
  <si>
    <t>2658</t>
  </si>
  <si>
    <t>Correction of 7 DL CA Activation and Deactivation of Known SCell Test Case 8.16.101</t>
  </si>
  <si>
    <t>R5-225162</t>
  </si>
  <si>
    <t>2659</t>
  </si>
  <si>
    <t>Correction of 7 DL CA Activation and Deactivation of Unknown SCell Test Case 8.16.102</t>
  </si>
  <si>
    <t>R5-225163</t>
  </si>
  <si>
    <t>2660</t>
  </si>
  <si>
    <t>Correction of Cell Configuration in Annex E for 6 and 7 DL CA test cases</t>
  </si>
  <si>
    <t>R5-225164</t>
  </si>
  <si>
    <t>2661</t>
  </si>
  <si>
    <t>Correction of MTSU and TT in Annex F for 6 and 7 DL CA test cases</t>
  </si>
  <si>
    <t>R5-225699</t>
  </si>
  <si>
    <t>5412</t>
  </si>
  <si>
    <t>Correction of clause number for 4UL CA test requirement</t>
  </si>
  <si>
    <t>R5-224149</t>
  </si>
  <si>
    <t>38.508-1</t>
  </si>
  <si>
    <t>2436</t>
  </si>
  <si>
    <t>17.5.0</t>
  </si>
  <si>
    <t>Introduction of test frequencies for Rel-16 inter-band DC_3A-7A-20A_n8A within FR1</t>
  </si>
  <si>
    <t>R5-224158</t>
  </si>
  <si>
    <t>38.905</t>
  </si>
  <si>
    <t>0631</t>
  </si>
  <si>
    <t>Introduction of reference sensitivity test point analysis for DC_3A-7A-20A_n8A</t>
  </si>
  <si>
    <t>R5-224231</t>
  </si>
  <si>
    <t>38.521-1</t>
  </si>
  <si>
    <t>1772</t>
  </si>
  <si>
    <t>Update Reference sensitivity exceptions for CA_n3A-n41A</t>
  </si>
  <si>
    <t>R5-224291</t>
  </si>
  <si>
    <t>1793</t>
  </si>
  <si>
    <t>7.3A.1_1 - Test requirements corrections</t>
  </si>
  <si>
    <t>R5-224438</t>
  </si>
  <si>
    <t>38.522</t>
  </si>
  <si>
    <t>0200</t>
  </si>
  <si>
    <t>Addition of applicability for CADC MOP TC</t>
  </si>
  <si>
    <t>R5-224617</t>
  </si>
  <si>
    <t>1808</t>
  </si>
  <si>
    <t>Addition of test requirement for CA_n77C in 7.3A.1</t>
  </si>
  <si>
    <t>R5-224940</t>
  </si>
  <si>
    <t>0659</t>
  </si>
  <si>
    <t>Introduction of reference sensitivity test point analysis for DC_2A-66A_n41A</t>
  </si>
  <si>
    <t>R5-224944</t>
  </si>
  <si>
    <t>0660</t>
  </si>
  <si>
    <t>Update of spurious emission TP analysis for Rel-16 EN-DC configuration DC_2A_n41A</t>
  </si>
  <si>
    <t>R5-224945</t>
  </si>
  <si>
    <t>0661</t>
  </si>
  <si>
    <t>Update of spurious emission TP analysis for Rel-16 EN-DC configuration DC_7A_n3A</t>
  </si>
  <si>
    <t>R5-224947</t>
  </si>
  <si>
    <t>0662</t>
  </si>
  <si>
    <t>Update of spurious emission TP analysis for Rel-16 EN-DC configuration DC_8A_n41A</t>
  </si>
  <si>
    <t>R5-224948</t>
  </si>
  <si>
    <t>0663</t>
  </si>
  <si>
    <t>Update of spurious emission TP analysis for Rel-16 EN-DC configuration DC_13A_n2A</t>
  </si>
  <si>
    <t>R5-224949</t>
  </si>
  <si>
    <t>0664</t>
  </si>
  <si>
    <t>Update of spurious emission TP analysis for Rel-16 EN-DC configuration DC_20A_n1A</t>
  </si>
  <si>
    <t>R5-224951</t>
  </si>
  <si>
    <t>0665</t>
  </si>
  <si>
    <t>Update of spurious emission TP analysis for Rel-16 EN-DC configuration DC_48A_n5A</t>
  </si>
  <si>
    <t>R5-224953</t>
  </si>
  <si>
    <t>0666</t>
  </si>
  <si>
    <t>Update of spurious emission TP analysis for Rel-16 EN-DC configuration DC_48A_n66A</t>
  </si>
  <si>
    <t>R5-224955</t>
  </si>
  <si>
    <t>0667</t>
  </si>
  <si>
    <t>Update of spurious emission TP analysis for Rel-16 EN-DC configuration DC_66A_n41A</t>
  </si>
  <si>
    <t>R5-224959</t>
  </si>
  <si>
    <t>0668</t>
  </si>
  <si>
    <t>Editorial corrections to spurious emission test cases for DC_8A_n3A, DC_8A_n20A and DC_20A_n3A</t>
  </si>
  <si>
    <t>R5-225108</t>
  </si>
  <si>
    <t>0673</t>
  </si>
  <si>
    <t>Editorial correction for DC_1A_n5A</t>
  </si>
  <si>
    <t>R5-225113</t>
  </si>
  <si>
    <t>1897</t>
  </si>
  <si>
    <t>Correction for CA_n41A-n79A</t>
  </si>
  <si>
    <t>R5-225700</t>
  </si>
  <si>
    <t>38.508-2</t>
  </si>
  <si>
    <t>0353</t>
  </si>
  <si>
    <t>Introduction of DC_3A-7A-20A_n8A for physical layer baseline implementation capabilities</t>
  </si>
  <si>
    <t>R5-225701</t>
  </si>
  <si>
    <t>0366</t>
  </si>
  <si>
    <t>Addition of test capability for FR2 EN-DC TX Test Cases 5CC to 7CCs</t>
  </si>
  <si>
    <t>R5-225702</t>
  </si>
  <si>
    <t>1805</t>
  </si>
  <si>
    <t>Updating Spurious emission for UE co-existence TC for CA_n2-n77, CA_n5-n77, CA_n66-n77</t>
  </si>
  <si>
    <t>R5-225703</t>
  </si>
  <si>
    <t>1806</t>
  </si>
  <si>
    <t>Update Rx Requirements for additional Rel-16 CA combos</t>
  </si>
  <si>
    <t>R5-225704</t>
  </si>
  <si>
    <t>1902</t>
  </si>
  <si>
    <t>General updates of clause 5 for R16 CADC configurations</t>
  </si>
  <si>
    <t>R5-225710</t>
  </si>
  <si>
    <t>0197</t>
  </si>
  <si>
    <t>Addition of test applicability for FR2 EN-DC TX Test Cases 5CC to 8CCs</t>
  </si>
  <si>
    <t>R5-225711</t>
  </si>
  <si>
    <t>0630</t>
  </si>
  <si>
    <t>Introduction of spurious emission TP analysis for Rel-16 EN-DC configuration DC_3A_n8A</t>
  </si>
  <si>
    <t>R5-225712</t>
  </si>
  <si>
    <t>0635</t>
  </si>
  <si>
    <t>Update TP analysis for Rel-16 CA_n2A_n77A</t>
  </si>
  <si>
    <t>R5-225713</t>
  </si>
  <si>
    <t>0636</t>
  </si>
  <si>
    <t>Update TP analysis for Rel-16 CA_n5A_n77A</t>
  </si>
  <si>
    <t>R5-225714</t>
  </si>
  <si>
    <t>0637</t>
  </si>
  <si>
    <t>Update TP analysis for Rel-16 CA_n66A_n77A</t>
  </si>
  <si>
    <t>R5-225715</t>
  </si>
  <si>
    <t>0638</t>
  </si>
  <si>
    <t>TP analysis for ref sensitivity for Rel-16 NR CA combos</t>
  </si>
  <si>
    <t>R5-225716</t>
  </si>
  <si>
    <t>0650</t>
  </si>
  <si>
    <t>Update Spurious emission TP R16 DC_5A_n2A</t>
  </si>
  <si>
    <t>R5-224152</t>
  </si>
  <si>
    <t>38.521-3</t>
  </si>
  <si>
    <t>1398</t>
  </si>
  <si>
    <t>Introduction of Allowed maximum configured output power relaxation for DC_3_n8</t>
  </si>
  <si>
    <t>R5-224153</t>
  </si>
  <si>
    <t>1399</t>
  </si>
  <si>
    <t>Introduction of General Spurious emissions requirements for DC_3A_n8A</t>
  </si>
  <si>
    <t>R5-224154</t>
  </si>
  <si>
    <t>1400</t>
  </si>
  <si>
    <t>Introduction of Spurious emissions band UE co-existence limits Rel-16 for DC_3A_n8A</t>
  </si>
  <si>
    <t>R5-224156</t>
  </si>
  <si>
    <t>1402</t>
  </si>
  <si>
    <t>Introduction of Spurious emissions band UE co-existence Rel-16 Test requirements for DC_3A_n8A</t>
  </si>
  <si>
    <t>R5-224159</t>
  </si>
  <si>
    <t>1403</t>
  </si>
  <si>
    <t>Introduction of DC_3A-7A-20A_n8A reference sensitivity 2-band fallback test requirements</t>
  </si>
  <si>
    <t>R5-224160</t>
  </si>
  <si>
    <t>1404</t>
  </si>
  <si>
    <t>Introduction of DC_3A-7A-20A_n8A reference sensitivity 3-band fallback test requirements</t>
  </si>
  <si>
    <t>R5-224161</t>
  </si>
  <si>
    <t>1405</t>
  </si>
  <si>
    <t>Introduction of Allowed reference sensitivity relaxation for DC_3A-7A-20A_n8A</t>
  </si>
  <si>
    <t>R5-224437</t>
  </si>
  <si>
    <t>1412</t>
  </si>
  <si>
    <t>Addition of new CADC MOP TC</t>
  </si>
  <si>
    <t>R5-224939</t>
  </si>
  <si>
    <t>1425</t>
  </si>
  <si>
    <t>Introduction of DC_2A-66A_n41A reference sensitivity test requirements</t>
  </si>
  <si>
    <t>R5-224943</t>
  </si>
  <si>
    <t>1427</t>
  </si>
  <si>
    <t>Update of Rel-16 EN-DC configuration DC_2A_n41A in spurious emission test cases</t>
  </si>
  <si>
    <t>R5-224946</t>
  </si>
  <si>
    <t>1428</t>
  </si>
  <si>
    <t>Update of DC_8A_n41A, DC_3A_n41A, DC_25A_n41A, DC_26A_n41A, DC_39A_n41A and DC_40A_n41A in spurious emission test cases</t>
  </si>
  <si>
    <t>R5-224950</t>
  </si>
  <si>
    <t>1429</t>
  </si>
  <si>
    <t>Update of Rel-16 EN-DC configuration DC_48A_n5A in spurious emission test cases</t>
  </si>
  <si>
    <t>R5-224952</t>
  </si>
  <si>
    <t>1430</t>
  </si>
  <si>
    <t>Update of Rel-16 EN-DC configuration DC_48A_n66A in spurious emission test cases</t>
  </si>
  <si>
    <t>R5-224954</t>
  </si>
  <si>
    <t>1431</t>
  </si>
  <si>
    <t>Update of Rel-16 EN-DC configuration DC_66A_n41A in spurious emission test cases</t>
  </si>
  <si>
    <t>R5-225000</t>
  </si>
  <si>
    <t>1434</t>
  </si>
  <si>
    <t>Update to R16 Configuration for DC</t>
  </si>
  <si>
    <t>R5-225678</t>
  </si>
  <si>
    <t>1410</t>
  </si>
  <si>
    <t>Update of FR2 5CC to 8CCs Transmission Test Cases</t>
  </si>
  <si>
    <t>R5-225705</t>
  </si>
  <si>
    <t>1397</t>
  </si>
  <si>
    <t>Introduction of Output power requirements for DC_3A_n8A</t>
  </si>
  <si>
    <t>R5-225706</t>
  </si>
  <si>
    <t>1401</t>
  </si>
  <si>
    <t>Introduction of Spurious emissions band UE co-existence Test description for DC_3A_n8A</t>
  </si>
  <si>
    <t>R5-225707</t>
  </si>
  <si>
    <t>1419</t>
  </si>
  <si>
    <t>Update 6.5B.3.3.2 for DC_5A_n2A</t>
  </si>
  <si>
    <t>R5-225708</t>
  </si>
  <si>
    <t>1424</t>
  </si>
  <si>
    <t>Corrections on test configuration table in spurious emission band UE co-existence for Rel-16 inter-band EN-DC configuration</t>
  </si>
  <si>
    <t>R5-225709</t>
  </si>
  <si>
    <t>1421</t>
  </si>
  <si>
    <t>Update for reference sensitivity for DC_48A_n66A</t>
  </si>
  <si>
    <t>R5-224246</t>
  </si>
  <si>
    <t>1781</t>
  </si>
  <si>
    <t>Removing of n91, n92, n93 and n94 from 7.6.2</t>
  </si>
  <si>
    <t>R5-224247</t>
  </si>
  <si>
    <t>38.521-2</t>
  </si>
  <si>
    <t>0772</t>
  </si>
  <si>
    <t>Correction of the SCS value in Table 5.3.5-1 for n259</t>
  </si>
  <si>
    <t>R5-224292</t>
  </si>
  <si>
    <t>1794</t>
  </si>
  <si>
    <t>NS_15 minimum requirements missing in test case 6.5.3.3</t>
  </si>
  <si>
    <t>R5-224885</t>
  </si>
  <si>
    <t>1850</t>
  </si>
  <si>
    <t>Correction of 6.5.3.3 for NS_14</t>
  </si>
  <si>
    <t>R5-224886</t>
  </si>
  <si>
    <t>0649</t>
  </si>
  <si>
    <t>TP analysis for additional spurious emission for NS_14</t>
  </si>
  <si>
    <t>R5-225072</t>
  </si>
  <si>
    <t>1881</t>
  </si>
  <si>
    <t>Updating AMPR for NS_47 PC2 almost contiguous RB allocation testing</t>
  </si>
  <si>
    <t>R5-225681</t>
  </si>
  <si>
    <t>2441</t>
  </si>
  <si>
    <t>Correction of test channel bandwidth for R16</t>
  </si>
  <si>
    <t>R5-225717</t>
  </si>
  <si>
    <t>0357</t>
  </si>
  <si>
    <t>Removing of n89, n91, n92, n93 and n94 from A.4.3.1</t>
  </si>
  <si>
    <t>R5-225718</t>
  </si>
  <si>
    <t>1756</t>
  </si>
  <si>
    <t>Correction to UL Configuration for Band n14 REFSENS</t>
  </si>
  <si>
    <t>R5-225719</t>
  </si>
  <si>
    <t>0774</t>
  </si>
  <si>
    <t>Applicable NR-ARFCN correction for n259</t>
  </si>
  <si>
    <t>R5-225074</t>
  </si>
  <si>
    <t>0671</t>
  </si>
  <si>
    <t>Adding TP analysis for new FR1 test case 6.3C.3.2</t>
  </si>
  <si>
    <t>R5-225076</t>
  </si>
  <si>
    <t>0672</t>
  </si>
  <si>
    <t>Updating TP analysis for FR1 test case 6.3A.3.1_1</t>
  </si>
  <si>
    <t>R5-225077</t>
  </si>
  <si>
    <t>0209</t>
  </si>
  <si>
    <t>Adding new test condition and applicability for new test case 6.3C.3.2</t>
  </si>
  <si>
    <t>R5-225078</t>
  </si>
  <si>
    <t>1884</t>
  </si>
  <si>
    <t>Updating MU and TT in Annex F for several time mask test cases</t>
  </si>
  <si>
    <t>R5-225114</t>
  </si>
  <si>
    <t>1898</t>
  </si>
  <si>
    <t>Editorial correction of common uplink configuration</t>
  </si>
  <si>
    <t>R5-225146</t>
  </si>
  <si>
    <t>38.533</t>
  </si>
  <si>
    <t>1936</t>
  </si>
  <si>
    <t>17.3.1</t>
  </si>
  <si>
    <t>Correction of UL switching test case 6.5.7.1 including Test Tolerance</t>
  </si>
  <si>
    <t>R5-225147</t>
  </si>
  <si>
    <t>1937</t>
  </si>
  <si>
    <t>Correction of UL switching test case 6.5.7.2 including Test Tolerance</t>
  </si>
  <si>
    <t>R5-225148</t>
  </si>
  <si>
    <t>1938</t>
  </si>
  <si>
    <t>Addition of Test Tolerance for UL switching test cases in Annex F of TS 38.533</t>
  </si>
  <si>
    <t>R5-225612</t>
  </si>
  <si>
    <t>38.903</t>
  </si>
  <si>
    <t>0370</t>
  </si>
  <si>
    <t>Test Tolerances for DL Interruptions at switching between two uplink carriers test cases</t>
  </si>
  <si>
    <t>R5-225720</t>
  </si>
  <si>
    <t>1851</t>
  </si>
  <si>
    <t>Update 6.5.3 Spur-emiss R16_17</t>
  </si>
  <si>
    <t>R5-225721</t>
  </si>
  <si>
    <t>1882</t>
  </si>
  <si>
    <t>Adding ON/OFF time mask for Tx Uplink switching testing for SUL</t>
  </si>
  <si>
    <t>R5-225722</t>
  </si>
  <si>
    <t>1883</t>
  </si>
  <si>
    <t>Updating test case 6.3A.3.1_1 Time mask for switching between two uplink carriers</t>
  </si>
  <si>
    <t>R5-225723</t>
  </si>
  <si>
    <t>1810</t>
  </si>
  <si>
    <t>Correction to CA configuration in 7.4A.2</t>
  </si>
  <si>
    <t>R5-224354</t>
  </si>
  <si>
    <t>38.523-1</t>
  </si>
  <si>
    <t>3076</t>
  </si>
  <si>
    <t>Corrections to NR TC 8.1.4.4.2</t>
  </si>
  <si>
    <t>R5-224355</t>
  </si>
  <si>
    <t>3077</t>
  </si>
  <si>
    <t>Correction to NR TC 8.1.4.4.4</t>
  </si>
  <si>
    <t>R5-224356</t>
  </si>
  <si>
    <t>38.523-2</t>
  </si>
  <si>
    <t>0242</t>
  </si>
  <si>
    <t>Corrections to Applicability of NR TC 8.1.4.4.4</t>
  </si>
  <si>
    <t>R5-224501</t>
  </si>
  <si>
    <t>1877</t>
  </si>
  <si>
    <t>Correction to Mob_enh RRM TCs 7.3.1.X - FR2 DAPS HO</t>
  </si>
  <si>
    <t>R5-225129</t>
  </si>
  <si>
    <t>3195</t>
  </si>
  <si>
    <t>38523-1 correction on handover type in test case 8.1.4.4.4</t>
  </si>
  <si>
    <t>R5-225171</t>
  </si>
  <si>
    <t>3197</t>
  </si>
  <si>
    <t>38523-1 power level adjustment in test case 8.1.4.4.3</t>
  </si>
  <si>
    <t>R5-225876</t>
  </si>
  <si>
    <t>1876</t>
  </si>
  <si>
    <t>Correction to Mob_enh RRM TCs 6.3.1.X - FR1 DAPS HO</t>
  </si>
  <si>
    <t>R5-224502</t>
  </si>
  <si>
    <t>38.521-4</t>
  </si>
  <si>
    <t>0556</t>
  </si>
  <si>
    <t>Re-orginzation of NR SL Demod test cases</t>
  </si>
  <si>
    <t>R5-224503</t>
  </si>
  <si>
    <t>0557</t>
  </si>
  <si>
    <t>Correction to Annex F for NR SL Demod TCs</t>
  </si>
  <si>
    <t>R5-224504</t>
  </si>
  <si>
    <t>0201</t>
  </si>
  <si>
    <t>Correction to applicability of NR SL Demod TCs</t>
  </si>
  <si>
    <t>R5-224559</t>
  </si>
  <si>
    <t>3110</t>
  </si>
  <si>
    <t>Addition of NR SL SIG TC 12.1.2.1 - PC5 only SyncRef reeselection</t>
  </si>
  <si>
    <t>R5-224560</t>
  </si>
  <si>
    <t>3111</t>
  </si>
  <si>
    <t>Addition of NR SL SIG TC 12.1.2.2 - PC5 only S-SSB Tx</t>
  </si>
  <si>
    <t>R5-224561</t>
  </si>
  <si>
    <t>3112</t>
  </si>
  <si>
    <t>Addition of NR SL SIG TC 12.2.2.1 - Concurrent SyncRef reeselection</t>
  </si>
  <si>
    <t>R5-224562</t>
  </si>
  <si>
    <t>3113</t>
  </si>
  <si>
    <t>Addition of NR SL SIG TC 12.2.2.2 - Concurrent S-SSB Tx</t>
  </si>
  <si>
    <t>R5-224563</t>
  </si>
  <si>
    <t>3114</t>
  </si>
  <si>
    <t>Correction to NR SL SIG TC 12.2.3.1 - Concurrent Event C1 and C2</t>
  </si>
  <si>
    <t>R5-224564</t>
  </si>
  <si>
    <t>3115</t>
  </si>
  <si>
    <t>Addition of NR SL SIG TC 12.2.5.1 - Concurrent SL-RSRP Config</t>
  </si>
  <si>
    <t>R5-224565</t>
  </si>
  <si>
    <t>3116</t>
  </si>
  <si>
    <t>Addition of NR SL SIG TC 12.2.5.2 - Concurrent Event S1 and S2</t>
  </si>
  <si>
    <t>R5-224567</t>
  </si>
  <si>
    <t>3118</t>
  </si>
  <si>
    <t>Addition of NR SL SIG TC 12.2.8.1 - Concurrent Reconfig failure</t>
  </si>
  <si>
    <t>R5-224568</t>
  </si>
  <si>
    <t>3119</t>
  </si>
  <si>
    <t>Addition of NR SL SIG TC 12.2.8.3 - Concurrent SL radio link failure</t>
  </si>
  <si>
    <t>R5-224581</t>
  </si>
  <si>
    <t>3130</t>
  </si>
  <si>
    <t>Update of TC 12.2.1.2- Inter-carrier concurrent operation / Sidelink communication / RRC_IDLE / Reception</t>
  </si>
  <si>
    <t>R5-224582</t>
  </si>
  <si>
    <t>3131</t>
  </si>
  <si>
    <t>Update of TC 12.1.3.2- PC5-only operation / Measurement configuration and reporting via PC5 RRC / PSBCH-RSRP measurement reporting / Event S1 and S2</t>
  </si>
  <si>
    <t>R5-225290</t>
  </si>
  <si>
    <t>2471</t>
  </si>
  <si>
    <t>Correction of NR SL message contents</t>
  </si>
  <si>
    <t>R5-225291</t>
  </si>
  <si>
    <t>2472</t>
  </si>
  <si>
    <t>Correction of test procedure 4.9.31 - Connectivity check</t>
  </si>
  <si>
    <t>R5-225292</t>
  </si>
  <si>
    <t>3128</t>
  </si>
  <si>
    <t>Update of TC 13.2.5- PC5 unicast / link identifier update</t>
  </si>
  <si>
    <t>R5-225293</t>
  </si>
  <si>
    <t>3129</t>
  </si>
  <si>
    <t>Update of TC 12.2.3.2- Inter-carrier concurrent operation / Measurement configuration and reporting via Uu RRC / CBR measurement reporting / Periodical reporting</t>
  </si>
  <si>
    <t>R5-225294</t>
  </si>
  <si>
    <t>3175</t>
  </si>
  <si>
    <t>Correction of NR V2X test case 12.1.6.3</t>
  </si>
  <si>
    <t>R5-225295</t>
  </si>
  <si>
    <t>3176</t>
  </si>
  <si>
    <t>Correction of NR V2X test case 13.2.4</t>
  </si>
  <si>
    <t>R5-225296</t>
  </si>
  <si>
    <t>0249</t>
  </si>
  <si>
    <t>Addition of applicability for NR SL SIG TCs</t>
  </si>
  <si>
    <t>R5-225448</t>
  </si>
  <si>
    <t>3117</t>
  </si>
  <si>
    <t>Addition of NR SL SIG TC 12.2.7.2 - Concurrent SL CSI reporting</t>
  </si>
  <si>
    <t>R5-224505</t>
  </si>
  <si>
    <t>1878</t>
  </si>
  <si>
    <t>Correction to minimum requirements in 9.1.1.0 - SL Tx timing error</t>
  </si>
  <si>
    <t>R5-224506</t>
  </si>
  <si>
    <t>1879</t>
  </si>
  <si>
    <t>Correction to NR SL RRM TC 9.1.1.1 - GNSS with TT</t>
  </si>
  <si>
    <t>R5-224507</t>
  </si>
  <si>
    <t>1880</t>
  </si>
  <si>
    <t>Correction to NR SL RRM TC 9.1.1.2 - SyncRef UE with TT</t>
  </si>
  <si>
    <t>R5-224508</t>
  </si>
  <si>
    <t>Correction to NR SL RRM TC 9.1.1.3 - gNB with TT</t>
  </si>
  <si>
    <t>R5-224509</t>
  </si>
  <si>
    <t>Correction to NR SL RRM TC 9.1.2.1 - S-SSB Tx gNB with TT</t>
  </si>
  <si>
    <t>R5-224510</t>
  </si>
  <si>
    <t>Correction to NR SL RRM TC 9.1.2.2 - S-SSB Tx SyncRef UE with TT</t>
  </si>
  <si>
    <t>R5-224511</t>
  </si>
  <si>
    <t>Correction to minimum requirements in 9.1.3.0 - SyncRef reselection</t>
  </si>
  <si>
    <t>R5-224512</t>
  </si>
  <si>
    <t>1885</t>
  </si>
  <si>
    <t>Correction to NR SL RRM TC 9.1.3.1 - GNSS highest priority with TT</t>
  </si>
  <si>
    <t>R5-224514</t>
  </si>
  <si>
    <t>1887</t>
  </si>
  <si>
    <t>Correction to NR SL RRM TC 9.1.4.1 - resource selection with TT</t>
  </si>
  <si>
    <t>R5-224515</t>
  </si>
  <si>
    <t>1888</t>
  </si>
  <si>
    <t>Correction to NR SL RRM TC 9.1.4.2 - resource pre-emption with TT</t>
  </si>
  <si>
    <t>R5-224517</t>
  </si>
  <si>
    <t>1890</t>
  </si>
  <si>
    <t>Correction to NR SL RRM TC 9.1.5.1 - CBR concurrent with TT</t>
  </si>
  <si>
    <t>R5-224518</t>
  </si>
  <si>
    <t>1891</t>
  </si>
  <si>
    <t>Correction to NR SL RRM TC 9.1.5.2 - CBR PC5 only with TT</t>
  </si>
  <si>
    <t>R5-224519</t>
  </si>
  <si>
    <t>1892</t>
  </si>
  <si>
    <t>Correction to NR SL RRM TC 9.1.6.1 - WAN interruption with TT</t>
  </si>
  <si>
    <t>R5-224521</t>
  </si>
  <si>
    <t>0341</t>
  </si>
  <si>
    <t>TT analysis for NR SL RRM TC 9.1.1.1 - GNSS</t>
  </si>
  <si>
    <t>R5-224522</t>
  </si>
  <si>
    <t>0342</t>
  </si>
  <si>
    <t>TT analysis for NR SL RRM TC 9.1.1.2 - SyncRef UE</t>
  </si>
  <si>
    <t>R5-224523</t>
  </si>
  <si>
    <t>0343</t>
  </si>
  <si>
    <t>TT analysis for NR SL RRM TC 9.1.1.3 - gNB</t>
  </si>
  <si>
    <t>R5-224524</t>
  </si>
  <si>
    <t>0344</t>
  </si>
  <si>
    <t>TT analysis for NR SL RRM TC 9.1.2.1 - S-SSB Tx gNB</t>
  </si>
  <si>
    <t>R5-224525</t>
  </si>
  <si>
    <t>TT analysis for NR SL RRM TC 9.1.2.2 - S-SSB Tx SyncRef UE</t>
  </si>
  <si>
    <t>R5-224526</t>
  </si>
  <si>
    <t>0346</t>
  </si>
  <si>
    <t>TT analysis for NR SL RRM TC 9.1.3.1 - GNSS highest priority</t>
  </si>
  <si>
    <t>R5-224527</t>
  </si>
  <si>
    <t>0347</t>
  </si>
  <si>
    <t>TT analysis for NR SL RRM TC 9.1.3.2 - Cell highest priority</t>
  </si>
  <si>
    <t>R5-224528</t>
  </si>
  <si>
    <t>0348</t>
  </si>
  <si>
    <t>TT analysis for NR SL RRM TC 9.1.4.1 - resource selection</t>
  </si>
  <si>
    <t>R5-224529</t>
  </si>
  <si>
    <t>0349</t>
  </si>
  <si>
    <t>TT analysis for NR SL RRM TC 9.1.4.2 - resource pre-emption</t>
  </si>
  <si>
    <t>R5-224531</t>
  </si>
  <si>
    <t>0351</t>
  </si>
  <si>
    <t>TT analysis for NR SL RRM TC 9.1.5.x - CBR</t>
  </si>
  <si>
    <t>R5-224532</t>
  </si>
  <si>
    <t>0352</t>
  </si>
  <si>
    <t>TT analysis for NR SL RRM TC 9.1.6.1 - WAN interruption</t>
  </si>
  <si>
    <t>R5-225851</t>
  </si>
  <si>
    <t>1886</t>
  </si>
  <si>
    <t>Correction to NR SL RRM TC 9.1.3.2 - Cell highest priority with TT</t>
  </si>
  <si>
    <t>R5-225852</t>
  </si>
  <si>
    <t>1889</t>
  </si>
  <si>
    <t>Correction to NR SL RRM TC 9.1.4.3 - resource re-evaluation with TT</t>
  </si>
  <si>
    <t>R5-225853</t>
  </si>
  <si>
    <t>1893</t>
  </si>
  <si>
    <t>Correction to Annex F for NR SL RRM TCs</t>
  </si>
  <si>
    <t>R5-225854</t>
  </si>
  <si>
    <t>0350</t>
  </si>
  <si>
    <t>TT analysis for NR SL RRM TC 9.1.4.3 - resource re-evaluation</t>
  </si>
  <si>
    <t>R5-224182</t>
  </si>
  <si>
    <t>1854</t>
  </si>
  <si>
    <t>Addition of new test case 4.7.7.1.2 EN-DC FR1 CSI-RS based CMR and no dedicated IMR configured and CSI-RS resource set with repetition off L1-SINR relative measurement accuracy</t>
  </si>
  <si>
    <t>R5-224186</t>
  </si>
  <si>
    <t>1858</t>
  </si>
  <si>
    <t>Addition of new test case 4.7.7.3.2 EN-DC FR1 CSI-RS based CMR and dedicated IMR L1-SINR relative measurement accuracy</t>
  </si>
  <si>
    <t>R5-224381</t>
  </si>
  <si>
    <t>0199</t>
  </si>
  <si>
    <t>Update of clause and description for eMIMO RRM Test Cases according to WP updated</t>
  </si>
  <si>
    <t>R5-224765</t>
  </si>
  <si>
    <t>1812</t>
  </si>
  <si>
    <t>Update to 6.2D.3 to add AMPR NS_04 for ULFPTx</t>
  </si>
  <si>
    <t>R5-224767</t>
  </si>
  <si>
    <t>1814</t>
  </si>
  <si>
    <t>Update to 6.5D.2.3 to add A-SEM NS_04 for ULFPTx</t>
  </si>
  <si>
    <t>R5-224768</t>
  </si>
  <si>
    <t>1921</t>
  </si>
  <si>
    <t>Addition of minimum requirment for L1-SINR measurement in 5.7.6.0</t>
  </si>
  <si>
    <t>R5-224777</t>
  </si>
  <si>
    <t>0365</t>
  </si>
  <si>
    <t>Addition of TT information for 6.5.5.5 and 6.5.5.6</t>
  </si>
  <si>
    <t>R5-225622</t>
  </si>
  <si>
    <t>1859</t>
  </si>
  <si>
    <t>Addition of new test case 6.7.9.3.2 NR SA FR1 CSI-RS based CMR and dedicated IMR L1-SINR relative measurement accuracy</t>
  </si>
  <si>
    <t>R5-225623</t>
  </si>
  <si>
    <t>1861</t>
  </si>
  <si>
    <t>Completion 7.7.6.2 including TT anaysis results</t>
  </si>
  <si>
    <t>R5-225624</t>
  </si>
  <si>
    <t>1862</t>
  </si>
  <si>
    <t>Completion 7.7.6.3 including TT anaysis results</t>
  </si>
  <si>
    <t>R5-225625</t>
  </si>
  <si>
    <t>0329</t>
  </si>
  <si>
    <t>Addition of test tolerance analysis for 4.7.7.1.2 and 6.7.9.1.2 FR1 L1-SINR relative measurement accuracy</t>
  </si>
  <si>
    <t>R5-225626</t>
  </si>
  <si>
    <t>0333</t>
  </si>
  <si>
    <t>Addition of test tolerance analysis for 7.7.6.2 NR FR2 L1-SINR measurement accuracy test</t>
  </si>
  <si>
    <t>R5-225627</t>
  </si>
  <si>
    <t>0334</t>
  </si>
  <si>
    <t>Addition of test tolerance analysis for 7.7.6.3 NR FR2 L1-SINR measurement accuracy test</t>
  </si>
  <si>
    <t>R5-225690</t>
  </si>
  <si>
    <t>1853</t>
  </si>
  <si>
    <t>Completion 4.7.7.1.1 and 6.7.9.1.1 including TT anaysis results</t>
  </si>
  <si>
    <t>R5-225691</t>
  </si>
  <si>
    <t>1855</t>
  </si>
  <si>
    <t>Addition of new test case 6.7.9.1.2 NR SA FR1 CSI-RS based CMR and no dedicated IMR configured and CSI-RS resource set with repetition off L1-SINR relative measurement accuracy</t>
  </si>
  <si>
    <t>R5-225692</t>
  </si>
  <si>
    <t>1856</t>
  </si>
  <si>
    <t>Completion 4.7.7.2 and 6.7.9.2 including TT anaysis results</t>
  </si>
  <si>
    <t>R5-225693</t>
  </si>
  <si>
    <t>1857</t>
  </si>
  <si>
    <t>Completion 4.7.7.3.1 and 6.7.9.3.1 including TT anaysis results</t>
  </si>
  <si>
    <t>R5-225694</t>
  </si>
  <si>
    <t>0328</t>
  </si>
  <si>
    <t>Addition of test tolerance analysis for 4.7.7.1.1 and 6.7.9.1.1 EN-DC FR1 L1-SINR absolute accuracy tests</t>
  </si>
  <si>
    <t>R5-225695</t>
  </si>
  <si>
    <t>0330</t>
  </si>
  <si>
    <t>Addition of test tolerance analysis for 4.7.7.2 and 6.7.9.2 FR1 L1-SINR absolute measurement accuracy</t>
  </si>
  <si>
    <t>R5-225696</t>
  </si>
  <si>
    <t>0331</t>
  </si>
  <si>
    <t>Addition of test tolerance analysis for 4.7.7.3.1 and 6.7.9.3.1 FR1 L1-SINR absolute measurement accuracy</t>
  </si>
  <si>
    <t>R5-225697</t>
  </si>
  <si>
    <t>0332</t>
  </si>
  <si>
    <t>Addition of test tolerance analysis for 4.7.7.3.2 and 6.7.9.3.2 EN-DC FR1 L1-SINR absolute measurement accuracy</t>
  </si>
  <si>
    <t>R5-225724</t>
  </si>
  <si>
    <t>0203</t>
  </si>
  <si>
    <t>Addition of test applicability for eMIMO test cases</t>
  </si>
  <si>
    <t>R5-225725</t>
  </si>
  <si>
    <t>1955</t>
  </si>
  <si>
    <t>Update to Annex E and F for eMIMO test cases</t>
  </si>
  <si>
    <t>R5-225846</t>
  </si>
  <si>
    <t>1860</t>
  </si>
  <si>
    <t>Completion 7.7.6.1 including TT anaysis results</t>
  </si>
  <si>
    <t>R5-225847</t>
  </si>
  <si>
    <t>1922</t>
  </si>
  <si>
    <t>Addition of new test case 5.7.6.1 EN-DC FR2 L1-SINR measurement</t>
  </si>
  <si>
    <t>R5-225848</t>
  </si>
  <si>
    <t>1923</t>
  </si>
  <si>
    <t>Addition of new test case 5.7.6.2 EN-DC FR2 L1-SINR measurement</t>
  </si>
  <si>
    <t>R5-225849</t>
  </si>
  <si>
    <t>1924</t>
  </si>
  <si>
    <t>Addition of new test case 5.7.6.3 EN-DC FR2 L1-SINR measurement</t>
  </si>
  <si>
    <t>R5-225869</t>
  </si>
  <si>
    <t>1809</t>
  </si>
  <si>
    <t>Correction to EVM measurement point for DFTs-OFDM DM-RS Type 2</t>
  </si>
  <si>
    <t>R5-225870</t>
  </si>
  <si>
    <t>0782</t>
  </si>
  <si>
    <t>R5-225872</t>
  </si>
  <si>
    <t>1925</t>
  </si>
  <si>
    <t>Update of eMIMO test case 6.5.5.5 and 6.5.5.6</t>
  </si>
  <si>
    <t>R5-225873</t>
  </si>
  <si>
    <t>0361</t>
  </si>
  <si>
    <t>Addition of TT analysis for eMIMO L1-SINR test case 5.7.6.1 and 7.7.6.1</t>
  </si>
  <si>
    <t>R5-225874</t>
  </si>
  <si>
    <t>0362</t>
  </si>
  <si>
    <t>Addition of TT analysis for eMIMO L1-SINR test case 5.7.6.2</t>
  </si>
  <si>
    <t>R5-225875</t>
  </si>
  <si>
    <t>0363</t>
  </si>
  <si>
    <t>Addition of TT analysis for eMIMO L1-SINR test case 5.7.6.3</t>
  </si>
  <si>
    <t>R5-225297</t>
  </si>
  <si>
    <t>3086</t>
  </si>
  <si>
    <t>Correction of test cases 7.1.1.12.4</t>
  </si>
  <si>
    <t>R5-225298</t>
  </si>
  <si>
    <t>0243</t>
  </si>
  <si>
    <t>Correction of test applicability for TC 7.1.1.12.4.x</t>
  </si>
  <si>
    <t>R5-225726</t>
  </si>
  <si>
    <t>0579</t>
  </si>
  <si>
    <t>Corrections for FDD Power Saving test cases</t>
  </si>
  <si>
    <t>R5-225727</t>
  </si>
  <si>
    <t>0580</t>
  </si>
  <si>
    <t>Corrections for TDD Power Saving test cases</t>
  </si>
  <si>
    <t>R5-225855</t>
  </si>
  <si>
    <t>1894</t>
  </si>
  <si>
    <t>Correction to NR PS RRM TC 7.1.1.3 - intra-freq reselection low mobility with TT</t>
  </si>
  <si>
    <t>R5-225856</t>
  </si>
  <si>
    <t>1895</t>
  </si>
  <si>
    <t>Correction to NR PS RRM TC 7.1.1.4 - intra-freq reselection not-at-cell-edge with TT</t>
  </si>
  <si>
    <t>R5-225857</t>
  </si>
  <si>
    <t>1896</t>
  </si>
  <si>
    <t>Correction to NR PS RRM TC 7.1.1.5 - inter-freq reselection low mobility with TT</t>
  </si>
  <si>
    <t>R5-225858</t>
  </si>
  <si>
    <t>Correction to NR PS RRM TC 7.1.1.6 - inter-freq reselection not-at-cell-edge with TT</t>
  </si>
  <si>
    <t>R5-225859</t>
  </si>
  <si>
    <t>Correction to Annex F for NR PS RRM TCs</t>
  </si>
  <si>
    <t>R5-225860</t>
  </si>
  <si>
    <t>TT analysis for NR PS RRM TC 7.1.1.3 - intra-freq reselection low mobility</t>
  </si>
  <si>
    <t>R5-225861</t>
  </si>
  <si>
    <t>0354</t>
  </si>
  <si>
    <t>TT analysis for NR PS RRM TC 7.1.1.4 - intra-freq reselection not-at-cell-edge</t>
  </si>
  <si>
    <t>R5-225862</t>
  </si>
  <si>
    <t>0355</t>
  </si>
  <si>
    <t>TT analysis for NR PS RRM TC 7.1.1.5 - inter-freq reselection low mobility</t>
  </si>
  <si>
    <t>R5-225863</t>
  </si>
  <si>
    <t>0356</t>
  </si>
  <si>
    <t>TT analysis for NR PS RRM TC 7.1.1.6 - inter-freq reselection not-at-cell-edge</t>
  </si>
  <si>
    <t>R5-223986</t>
  </si>
  <si>
    <t>3009</t>
  </si>
  <si>
    <t>Update of NR5GC CAG TC 6.5.2.4</t>
  </si>
  <si>
    <t>R5-224340</t>
  </si>
  <si>
    <t>3066</t>
  </si>
  <si>
    <t>Editorial Correction - Add VOID to CAG TC 6.5.2.5</t>
  </si>
  <si>
    <t>R5-224341</t>
  </si>
  <si>
    <t>0241</t>
  </si>
  <si>
    <t>R5-224342</t>
  </si>
  <si>
    <t>3067</t>
  </si>
  <si>
    <t>Correction to NR 5GC CAG TC 6.5.2.4</t>
  </si>
  <si>
    <t>R5-224344</t>
  </si>
  <si>
    <t>3068</t>
  </si>
  <si>
    <t>Correction to SNPN NAS test case 9.1.11.1</t>
  </si>
  <si>
    <t>R5-224388</t>
  </si>
  <si>
    <t>3084</t>
  </si>
  <si>
    <t>Correction to NR5GC CAG TC 6.5.2.3</t>
  </si>
  <si>
    <t>R5-224479</t>
  </si>
  <si>
    <t>0248</t>
  </si>
  <si>
    <t>Addition of Applicability for NPN test cases</t>
  </si>
  <si>
    <t>R5-225299</t>
  </si>
  <si>
    <t>2448</t>
  </si>
  <si>
    <t>Updates to Table 4.6.3-16: CellAccessRelatedInfo for NPN</t>
  </si>
  <si>
    <t>R5-225300</t>
  </si>
  <si>
    <t>2456</t>
  </si>
  <si>
    <t>Addition of Test Environment for legacy test cases applicable to SNPN Only UE</t>
  </si>
  <si>
    <t>R5-225301</t>
  </si>
  <si>
    <t>Addition of PICS for "SNPN Only" UE</t>
  </si>
  <si>
    <t>R5-225302</t>
  </si>
  <si>
    <t>3064</t>
  </si>
  <si>
    <t>Correction to Idle Mode Test Case to enable SNPN Only UE</t>
  </si>
  <si>
    <t>R5-225303</t>
  </si>
  <si>
    <t>3065</t>
  </si>
  <si>
    <t>Correction to SNPN TC 6.5.1.2</t>
  </si>
  <si>
    <t>R5-225304</t>
  </si>
  <si>
    <t>3069</t>
  </si>
  <si>
    <t>Correction to NR 5GC CAG testcase 8.1.7.1.1</t>
  </si>
  <si>
    <t>R5-225305</t>
  </si>
  <si>
    <t>3082</t>
  </si>
  <si>
    <t>Correction to NR CAG testcase 6.5.2.1</t>
  </si>
  <si>
    <t>R5-225306</t>
  </si>
  <si>
    <t>3203</t>
  </si>
  <si>
    <t>Correction to NR CAG testcase 6.5.2.2</t>
  </si>
  <si>
    <t>R5-225307</t>
  </si>
  <si>
    <t>3085</t>
  </si>
  <si>
    <t>Correction to NR CAG testcase 6.5.2.6</t>
  </si>
  <si>
    <t>R5-225308</t>
  </si>
  <si>
    <t>3177</t>
  </si>
  <si>
    <t>Correction of NR SNPN test case 10.1.7.1</t>
  </si>
  <si>
    <t>R5-225309</t>
  </si>
  <si>
    <t>0240</t>
  </si>
  <si>
    <t>Addition of legacy test cases applicable to SNPN Only UE</t>
  </si>
  <si>
    <t>R5-225187</t>
  </si>
  <si>
    <t>0379</t>
  </si>
  <si>
    <t>Addition of PICS for CLI test cases</t>
  </si>
  <si>
    <t>R5-223931</t>
  </si>
  <si>
    <t>3004</t>
  </si>
  <si>
    <t>Corrections to NR MAC TC 7.1.1.3.12</t>
  </si>
  <si>
    <t>R5-223932</t>
  </si>
  <si>
    <t>38.523-3</t>
  </si>
  <si>
    <t>2669</t>
  </si>
  <si>
    <t>NR URLLC enhancements: addition of PUSCH Repetition Type B support</t>
  </si>
  <si>
    <t>R5-223933</t>
  </si>
  <si>
    <t>2670</t>
  </si>
  <si>
    <t>NR Positioning: updates for posSIBs support</t>
  </si>
  <si>
    <t>R5-223972</t>
  </si>
  <si>
    <t>37.571-1</t>
  </si>
  <si>
    <t>Annexes for TC 14.2.1 and 14.3.1</t>
  </si>
  <si>
    <t>R5-224401</t>
  </si>
  <si>
    <t>0381</t>
  </si>
  <si>
    <t>Correction of UE Rx-Tx time difference accuracy test cases</t>
  </si>
  <si>
    <t>R5-224403</t>
  </si>
  <si>
    <t>0383</t>
  </si>
  <si>
    <t>Addition of new PRS RSRP measurement period test case 16.2.3</t>
  </si>
  <si>
    <t>R5-224404</t>
  </si>
  <si>
    <t>0384</t>
  </si>
  <si>
    <t>Addition of new PRS RSRP measurement period test case 16.2.4</t>
  </si>
  <si>
    <t>R5-224406</t>
  </si>
  <si>
    <t>37.571-2</t>
  </si>
  <si>
    <t>0162</t>
  </si>
  <si>
    <t>Removal of test case 7.5.2</t>
  </si>
  <si>
    <t>R5-224407</t>
  </si>
  <si>
    <t>0163</t>
  </si>
  <si>
    <t>Correction of posSIB broadcasting test case</t>
  </si>
  <si>
    <t>R5-224409</t>
  </si>
  <si>
    <t>37.571-3</t>
  </si>
  <si>
    <t>0156</t>
  </si>
  <si>
    <t>Addition of test applicabilities for on-demand posSIB test case</t>
  </si>
  <si>
    <t>R5-224410</t>
  </si>
  <si>
    <t>0157</t>
  </si>
  <si>
    <t>Addition of test applicabilities for PRS-RSRP FR2 test cases</t>
  </si>
  <si>
    <t>R5-224411</t>
  </si>
  <si>
    <t>0158</t>
  </si>
  <si>
    <t>Delete test applicabilities for posSIB broadcasting test case in LTE</t>
  </si>
  <si>
    <t>R5-224412</t>
  </si>
  <si>
    <t>0338</t>
  </si>
  <si>
    <t>Introduction of NR positioning test cases information</t>
  </si>
  <si>
    <t>R5-225311</t>
  </si>
  <si>
    <t>2462</t>
  </si>
  <si>
    <t>Correction of the scheduling information for combination NR-15</t>
  </si>
  <si>
    <t>R5-225312</t>
  </si>
  <si>
    <t>2463</t>
  </si>
  <si>
    <t>Addition of message contents for DedicatedSIBRequest</t>
  </si>
  <si>
    <t>R5-225313</t>
  </si>
  <si>
    <t>0161</t>
  </si>
  <si>
    <t>Correction to LPP Provide Capabilities template for subclause 9 test cases</t>
  </si>
  <si>
    <t>R5-225314</t>
  </si>
  <si>
    <t>0164</t>
  </si>
  <si>
    <t>Addition of on-demand PosSIB followed by location information transfer in RRC_connected state</t>
  </si>
  <si>
    <t>R5-225315</t>
  </si>
  <si>
    <t>0155</t>
  </si>
  <si>
    <t>Addition of pics for testing LTE positioning methods on NR</t>
  </si>
  <si>
    <t>R5-225616</t>
  </si>
  <si>
    <t>0326</t>
  </si>
  <si>
    <t>TT analysis for positioning test case 15.2.1 and 15.2.2</t>
  </si>
  <si>
    <t>R5-225698</t>
  </si>
  <si>
    <t>0380</t>
  </si>
  <si>
    <t>Correction to UE Rx-TX time difference measurement period test cases 15.2.1 and 15.2.2</t>
  </si>
  <si>
    <t>R5-225740</t>
  </si>
  <si>
    <t>0382</t>
  </si>
  <si>
    <t>Correction of NR RSTD test cases</t>
  </si>
  <si>
    <t>R5-225741</t>
  </si>
  <si>
    <t>0385</t>
  </si>
  <si>
    <t>Addition of new PRS RSRP measurement accuracy test case 16.3.2</t>
  </si>
  <si>
    <t>R5-225742</t>
  </si>
  <si>
    <t>37.571-5</t>
  </si>
  <si>
    <t>0216</t>
  </si>
  <si>
    <t>16.8.0</t>
  </si>
  <si>
    <t>Assistance data for TC 14.2.1 and 14.3.1</t>
  </si>
  <si>
    <t>R5-225877</t>
  </si>
  <si>
    <t>0377</t>
  </si>
  <si>
    <t>Complete TC 14.2.1 including TT analysis results</t>
  </si>
  <si>
    <t>R5-225878</t>
  </si>
  <si>
    <t>0378</t>
  </si>
  <si>
    <t>Complete TC 14.3.1 including TT analysis results</t>
  </si>
  <si>
    <t>R5-225879</t>
  </si>
  <si>
    <t>0323</t>
  </si>
  <si>
    <t>TT analysis for TS 37.571-1 TC 14.2.1</t>
  </si>
  <si>
    <t>R5-225880</t>
  </si>
  <si>
    <t>0325</t>
  </si>
  <si>
    <t>TT analysis for TS 37.571-1 TC 14.3.1</t>
  </si>
  <si>
    <t>R5-224248</t>
  </si>
  <si>
    <t>0773</t>
  </si>
  <si>
    <t>Correction of the clause numbers and table numbers in 7.3A.3</t>
  </si>
  <si>
    <t>R5-224907</t>
  </si>
  <si>
    <t>0787</t>
  </si>
  <si>
    <t>Reference sensitivity power level for CA, editor notes update on ETC</t>
  </si>
  <si>
    <t>R5-225031</t>
  </si>
  <si>
    <t>1438</t>
  </si>
  <si>
    <t>Add EN-DC Enhanced Beam Correspondence Test Case</t>
  </si>
  <si>
    <t>R5-225607</t>
  </si>
  <si>
    <t>0798</t>
  </si>
  <si>
    <t>Addition of new test case 6.2.2_1 for FR2 MPR enhancements</t>
  </si>
  <si>
    <t>R5-225658</t>
  </si>
  <si>
    <t>0762</t>
  </si>
  <si>
    <t>New test case addition: 6.2.4_1 Configured transmitted power with Power Boost</t>
  </si>
  <si>
    <t>R5-225659</t>
  </si>
  <si>
    <t>0765</t>
  </si>
  <si>
    <t>Enhanced Beam correspondence Measurement Uncertainties and test tolerances</t>
  </si>
  <si>
    <t>R5-225660</t>
  </si>
  <si>
    <t>0764</t>
  </si>
  <si>
    <t>Measurement uncertainties and test tolerances for test case 6.2.4_1 Configured transmitted power with Power Boost</t>
  </si>
  <si>
    <t>R5-225661</t>
  </si>
  <si>
    <t>1394</t>
  </si>
  <si>
    <t>New test case addition: 6.2B.4.1.4_1 Configured Output Power with Power Boost for Inter-Band EN-DC including FR2 (1 NR CC).</t>
  </si>
  <si>
    <t>R5-225662</t>
  </si>
  <si>
    <t>1395</t>
  </si>
  <si>
    <t>Measurement uncertainties and test tolerances for test case 6.2B.4.1.4_1 Configured Output Power with Power Boost for Inter-Band EN-DC including FR2 (1 NR CC)</t>
  </si>
  <si>
    <t>R5-225663</t>
  </si>
  <si>
    <t>0327</t>
  </si>
  <si>
    <t>Measurement uncertainties for test case 6.2.4_1 Configured transmitted power with Power Boost</t>
  </si>
  <si>
    <t>R5-225743</t>
  </si>
  <si>
    <t>0763</t>
  </si>
  <si>
    <t>In-band emissions minimum conformance requirements update</t>
  </si>
  <si>
    <t>R5-225744</t>
  </si>
  <si>
    <t>0786</t>
  </si>
  <si>
    <t>Reference sensitivity power level for CA, update on intra-band non-continuous CA</t>
  </si>
  <si>
    <t>R5-225745</t>
  </si>
  <si>
    <t>0629</t>
  </si>
  <si>
    <t>Test point analysis for test 6.2.4_1 Configured transmitted power with Power Boost</t>
  </si>
  <si>
    <t>R5-223926</t>
  </si>
  <si>
    <t>1838</t>
  </si>
  <si>
    <t>Update to 2-step RACH RRM TC 7.3.2.2.4-FR2 non-contention based random access</t>
  </si>
  <si>
    <t>R5-223975</t>
  </si>
  <si>
    <t>0324</t>
  </si>
  <si>
    <t>TT analysis for 4.3.2.2.3</t>
  </si>
  <si>
    <t>R5-223977</t>
  </si>
  <si>
    <t>1844</t>
  </si>
  <si>
    <t>Complete TC 4.3.2.2.3 ncluding TT analysis results</t>
  </si>
  <si>
    <t>R5-223978</t>
  </si>
  <si>
    <t>1845</t>
  </si>
  <si>
    <t>Complete TC 4.3.2.2.4 ncluding TT analysis results</t>
  </si>
  <si>
    <t>R5-223981</t>
  </si>
  <si>
    <t>1848</t>
  </si>
  <si>
    <t>Annexes for 2-step RACH test cases</t>
  </si>
  <si>
    <t>R5-225316</t>
  </si>
  <si>
    <t>2425</t>
  </si>
  <si>
    <t>Update default message contents of RACH-ConfigDedicated</t>
  </si>
  <si>
    <t>R5-225317</t>
  </si>
  <si>
    <t>3038</t>
  </si>
  <si>
    <t>Update 2-step RACH test case 7.1.1.1.7</t>
  </si>
  <si>
    <t>R5-225318</t>
  </si>
  <si>
    <t>3039</t>
  </si>
  <si>
    <t>Update 2-step RACH test case 7.1.1.1.8</t>
  </si>
  <si>
    <t>R5-225319</t>
  </si>
  <si>
    <t>3040</t>
  </si>
  <si>
    <t>Update 2-step RACH test case 7.1.1.1.10</t>
  </si>
  <si>
    <t>R5-225628</t>
  </si>
  <si>
    <t>1846</t>
  </si>
  <si>
    <t>Complete TC 6.3.2.2.3 ncluding TT analysis results</t>
  </si>
  <si>
    <t>R5-225629</t>
  </si>
  <si>
    <t>1847</t>
  </si>
  <si>
    <t>Complete TC 6.3.2.2.4 ncluding TT analysis results</t>
  </si>
  <si>
    <t>R5-225747</t>
  </si>
  <si>
    <t>0191</t>
  </si>
  <si>
    <t>Applicability for 2-step RACH test cases</t>
  </si>
  <si>
    <t>R5-223934</t>
  </si>
  <si>
    <t>2671</t>
  </si>
  <si>
    <t>NR IMS eCall: addition of NR/GERAN Inter-RAT support</t>
  </si>
  <si>
    <t>R5-224439</t>
  </si>
  <si>
    <t>0246</t>
  </si>
  <si>
    <t>Applicability updates to NR EIEI test cases</t>
  </si>
  <si>
    <t>R5-224440</t>
  </si>
  <si>
    <t>3089</t>
  </si>
  <si>
    <t>Addition of new NR EIEI test case 11.5.8</t>
  </si>
  <si>
    <t>R5-224445</t>
  </si>
  <si>
    <t>3092</t>
  </si>
  <si>
    <t>Addition of NR EIEI test case 11.5.12</t>
  </si>
  <si>
    <t>R5-224446</t>
  </si>
  <si>
    <t>3093</t>
  </si>
  <si>
    <t>Update to NR EIEI test case 11.5.5</t>
  </si>
  <si>
    <t>R5-224447</t>
  </si>
  <si>
    <t>3094</t>
  </si>
  <si>
    <t>Update to NR EIEI test cases 11.5.1, 11.5.2</t>
  </si>
  <si>
    <t>R5-224921</t>
  </si>
  <si>
    <t>3174</t>
  </si>
  <si>
    <t>Update to NR EIEI test case 11.5.6</t>
  </si>
  <si>
    <t>R5-225320</t>
  </si>
  <si>
    <t>3090</t>
  </si>
  <si>
    <t>Addition of NR EIEI test case 11.5.4</t>
  </si>
  <si>
    <t>R5-224033</t>
  </si>
  <si>
    <t>2417</t>
  </si>
  <si>
    <t>Introduction of test frequencies for NR-U band n46</t>
  </si>
  <si>
    <t>R5-224034</t>
  </si>
  <si>
    <t>2418</t>
  </si>
  <si>
    <t>Introduction of test frequencies for NR-U band n96</t>
  </si>
  <si>
    <t>R5-224241</t>
  </si>
  <si>
    <t>1776</t>
  </si>
  <si>
    <t>Correction of additional tolerance to test requirement in 6.2F.1.5 and 6.2F.3.5</t>
  </si>
  <si>
    <t>R5-224244</t>
  </si>
  <si>
    <t>1779</t>
  </si>
  <si>
    <t>Correction of Table 7.3F.2.4.1-1</t>
  </si>
  <si>
    <t>R5-224811</t>
  </si>
  <si>
    <t>1827</t>
  </si>
  <si>
    <t>Addition of 6.3F.1 Minimum output power for NR-U</t>
  </si>
  <si>
    <t>R5-224812</t>
  </si>
  <si>
    <t>1828</t>
  </si>
  <si>
    <t>Addition of 6.4F.1 Frequency error for NR-U</t>
  </si>
  <si>
    <t>R5-224899</t>
  </si>
  <si>
    <t>1852</t>
  </si>
  <si>
    <t>Update IBB for NR-U</t>
  </si>
  <si>
    <t>R5-224900</t>
  </si>
  <si>
    <t>Adding OOB blocking for NR-U</t>
  </si>
  <si>
    <t>R5-224901</t>
  </si>
  <si>
    <t>0657</t>
  </si>
  <si>
    <t>General rule for TP selection for NR_U test cases</t>
  </si>
  <si>
    <t>R5-224902</t>
  </si>
  <si>
    <t>Introduction of Spurious response for NR_U</t>
  </si>
  <si>
    <t>R5-224903</t>
  </si>
  <si>
    <t>0206</t>
  </si>
  <si>
    <t>Update applicability for NR-U test cases</t>
  </si>
  <si>
    <t>R5-224904</t>
  </si>
  <si>
    <t>Addition of Wide band Intermodulation for NR_U</t>
  </si>
  <si>
    <t>R5-224905</t>
  </si>
  <si>
    <t>Update TT for NR_U test cases</t>
  </si>
  <si>
    <t>R5-224909</t>
  </si>
  <si>
    <t>2535</t>
  </si>
  <si>
    <t>Update IE DownlinkConfigCommonSIB</t>
  </si>
  <si>
    <t>R5-224912</t>
  </si>
  <si>
    <t>2537</t>
  </si>
  <si>
    <t>Update IE MeasObjectNR</t>
  </si>
  <si>
    <t>R5-224913</t>
  </si>
  <si>
    <t>2538</t>
  </si>
  <si>
    <t>Add IE MeasResultForRSSI</t>
  </si>
  <si>
    <t>R5-224914</t>
  </si>
  <si>
    <t>2539</t>
  </si>
  <si>
    <t>Update IE MeasResults</t>
  </si>
  <si>
    <t>R5-224915</t>
  </si>
  <si>
    <t>2540</t>
  </si>
  <si>
    <t>Add IE MeasRSSI-ReportConfig</t>
  </si>
  <si>
    <t>R5-224916</t>
  </si>
  <si>
    <t>2541</t>
  </si>
  <si>
    <t>Update IE ReportConfigNR</t>
  </si>
  <si>
    <t>R5-224917</t>
  </si>
  <si>
    <t>2542</t>
  </si>
  <si>
    <t>Add IE RMTC Config</t>
  </si>
  <si>
    <t>R5-225321</t>
  </si>
  <si>
    <t>2536</t>
  </si>
  <si>
    <t>Update IE LBT FailureRecoveryConfig</t>
  </si>
  <si>
    <t>R5-224167</t>
  </si>
  <si>
    <t>1757</t>
  </si>
  <si>
    <t>Addition of NR-DC into symbols clause 3.2</t>
  </si>
  <si>
    <t>R5-224169</t>
  </si>
  <si>
    <t>1758</t>
  </si>
  <si>
    <t>Introduction of General spurious emissions requirements for CA_n48A-n70A</t>
  </si>
  <si>
    <t>R5-224170</t>
  </si>
  <si>
    <t>1759</t>
  </si>
  <si>
    <t>Introduction of Spurious emissions band UE co-existence Test configurations for CA_n48A-n70A</t>
  </si>
  <si>
    <t>R5-224171</t>
  </si>
  <si>
    <t>1760</t>
  </si>
  <si>
    <t>Introduction of Reference sensitivity for inter-band NR-DC in FR1</t>
  </si>
  <si>
    <t>R5-224172</t>
  </si>
  <si>
    <t>1761</t>
  </si>
  <si>
    <t>Introduction of Maximum input level for inter-band NR-DC in FR1</t>
  </si>
  <si>
    <t>R5-224173</t>
  </si>
  <si>
    <t>1762</t>
  </si>
  <si>
    <t>Introduction of Adjacent channel selectivity for inter-band NR-DC in FR1</t>
  </si>
  <si>
    <t>R5-224174</t>
  </si>
  <si>
    <t>1763</t>
  </si>
  <si>
    <t>Introduction of Blocking characteristics for inter-band NR-DC in FR1</t>
  </si>
  <si>
    <t>R5-224175</t>
  </si>
  <si>
    <t>1764</t>
  </si>
  <si>
    <t>Introduction of Spurious response for inter-band NR-DC in FR1</t>
  </si>
  <si>
    <t>R5-224176</t>
  </si>
  <si>
    <t>1765</t>
  </si>
  <si>
    <t>Introduction of Intermodulation characteristics for inter-band NR-DC in FR1</t>
  </si>
  <si>
    <t>R5-224177</t>
  </si>
  <si>
    <t>1766</t>
  </si>
  <si>
    <t>Introduction of Spurious emissions for inter-band NR-DC in FR1</t>
  </si>
  <si>
    <t>R5-224178</t>
  </si>
  <si>
    <t>Introduction of configurations for Inter-band NR-DC within FR1</t>
  </si>
  <si>
    <t>R5-224179</t>
  </si>
  <si>
    <t>2438</t>
  </si>
  <si>
    <t>Test frequencies for NR DC configurations in FR1 for signalling testing</t>
  </si>
  <si>
    <t>R5-224929</t>
  </si>
  <si>
    <t>3180</t>
  </si>
  <si>
    <t>Addition of new NR-NR Dual Connectivity test case</t>
  </si>
  <si>
    <t>R5-225033</t>
  </si>
  <si>
    <t>1869</t>
  </si>
  <si>
    <t>Update to test coverage rules in FR1 SA RF tests</t>
  </si>
  <si>
    <t>R5-225152</t>
  </si>
  <si>
    <t>1942</t>
  </si>
  <si>
    <t>Correction of NR SA FR1 SA Idle mode CA/DC measurement for FR1 test case 6.6.9.1</t>
  </si>
  <si>
    <t>R5-225153</t>
  </si>
  <si>
    <t>1943</t>
  </si>
  <si>
    <t>Correction of Idle Mode inter-RAT CA/DC Measurements test case 6.6.15.1</t>
  </si>
  <si>
    <t>R5-225154</t>
  </si>
  <si>
    <t>1944</t>
  </si>
  <si>
    <t>Addition of E-UTRA - NR FR1 Early Measurement Reporting 8.2.2.1 test case</t>
  </si>
  <si>
    <t>R5-225199</t>
  </si>
  <si>
    <t>3201</t>
  </si>
  <si>
    <t>Updates to test case 8.1.1.4.4</t>
  </si>
  <si>
    <t>R5-225200</t>
  </si>
  <si>
    <t>3202</t>
  </si>
  <si>
    <t>Updates to test case 8.1.1.4.7</t>
  </si>
  <si>
    <t>R5-225322</t>
  </si>
  <si>
    <t>0257</t>
  </si>
  <si>
    <t>Addition of Applicability of new NR-NR Dual Connectivity test case</t>
  </si>
  <si>
    <t>R5-225748</t>
  </si>
  <si>
    <t>1945</t>
  </si>
  <si>
    <t>Addition of E-UTRA - NR FR2 Early Measurement Reporting 8.2.2.2 test case</t>
  </si>
  <si>
    <t>R5-225749</t>
  </si>
  <si>
    <t>0632</t>
  </si>
  <si>
    <t>Introduction of spurious emission TP analysis for CA_n48A-n70A</t>
  </si>
  <si>
    <t>R5-225323</t>
  </si>
  <si>
    <t>3062</t>
  </si>
  <si>
    <t>Update RRC UE capability for PC1.5 duty cycle</t>
  </si>
  <si>
    <t>R5-225685</t>
  </si>
  <si>
    <t>Update RF Baseline Implementation Capabilities for PC1.5 duty cycle</t>
  </si>
  <si>
    <t>R5-224205</t>
  </si>
  <si>
    <t>1767</t>
  </si>
  <si>
    <t>Addition of 30 MHz ChBW to NS_27 for testing of A-MPR</t>
  </si>
  <si>
    <t>R5-224206</t>
  </si>
  <si>
    <t>1768</t>
  </si>
  <si>
    <t>Addition of 30 MHz ChBW for testing of NS_27 additional spectrum emission mask and spurious emissions</t>
  </si>
  <si>
    <t>R5-224207</t>
  </si>
  <si>
    <t>0633</t>
  </si>
  <si>
    <t>Adding test point analysis for A_MPR NS_27 with 30 MHz channel bandwidth</t>
  </si>
  <si>
    <t>R5-224857</t>
  </si>
  <si>
    <t>1843</t>
  </si>
  <si>
    <t>Addition of n3 CBW 35MHz, 45MHz into refsens</t>
  </si>
  <si>
    <t>R5-225079</t>
  </si>
  <si>
    <t>Updating Occupied bandwidth for 45MHz CBW</t>
  </si>
  <si>
    <t>R5-225080</t>
  </si>
  <si>
    <t>Updating Occupied bandwidth for UL MIMO for 45MHz CBW</t>
  </si>
  <si>
    <t>R5-225081</t>
  </si>
  <si>
    <t>Updating SRS time mask test case for 45MHz CBW</t>
  </si>
  <si>
    <t>R5-225082</t>
  </si>
  <si>
    <t>Updating Spectrum Emission Mask for 45MHz CBW</t>
  </si>
  <si>
    <t>R5-225083</t>
  </si>
  <si>
    <t>Updating Absolute power tolerance for 45MHz CBW</t>
  </si>
  <si>
    <t>R5-225084</t>
  </si>
  <si>
    <t>Updating Absolute power tolerance for UL MIMO for 45MHz CBW</t>
  </si>
  <si>
    <t>R5-225085</t>
  </si>
  <si>
    <t>Updating Relative power tolerance for 45MHz CBW</t>
  </si>
  <si>
    <t>R5-225086</t>
  </si>
  <si>
    <t>Updating Relative power tolerance for UL MIMO for 45MHz CBW</t>
  </si>
  <si>
    <t>R5-225168</t>
  </si>
  <si>
    <t>1900</t>
  </si>
  <si>
    <t>Updating ACLR for 45MHz CBW</t>
  </si>
  <si>
    <t>R5-225169</t>
  </si>
  <si>
    <t>Updating Maximum input level for UL MIMO for 45MHz CBW</t>
  </si>
  <si>
    <t>R5-225728</t>
  </si>
  <si>
    <t>Addition of n8 CBW 35MHz into refsens</t>
  </si>
  <si>
    <t>R5-225729</t>
  </si>
  <si>
    <t>1791</t>
  </si>
  <si>
    <t>General updates of clause 5 for R17 new CBW configurations</t>
  </si>
  <si>
    <t>R5-225089</t>
  </si>
  <si>
    <t>Adding new test case MOP for SUL with UL MIMO</t>
  </si>
  <si>
    <t>R5-225091</t>
  </si>
  <si>
    <t>Adding MU and TT for new SUL and UL MIMO test case</t>
  </si>
  <si>
    <t>R5-225092</t>
  </si>
  <si>
    <t>2550</t>
  </si>
  <si>
    <t>Adding new connection diagram for SUL with UL MIMO test case</t>
  </si>
  <si>
    <t>R5-225754</t>
  </si>
  <si>
    <t>1790</t>
  </si>
  <si>
    <t>UL MIMO MPR Tests for PC1.5 UEs</t>
  </si>
  <si>
    <t>R5-225755</t>
  </si>
  <si>
    <t>0210</t>
  </si>
  <si>
    <t>Adding applicability for new SUL and UL MIMO test cases</t>
  </si>
  <si>
    <t>R5-224143</t>
  </si>
  <si>
    <t>5411</t>
  </si>
  <si>
    <t>Introduction of Band 103 for UE category NB1 and NB2 in transmit power test cases in clause 6.2</t>
  </si>
  <si>
    <t>R5-224826</t>
  </si>
  <si>
    <t>0988</t>
  </si>
  <si>
    <t>Introduction of Baseline Implementation Capability for LTE Band 103</t>
  </si>
  <si>
    <t>R5-224828</t>
  </si>
  <si>
    <t>2651</t>
  </si>
  <si>
    <t>Introduction of LTE Band 103 in Group of band definitions</t>
  </si>
  <si>
    <t>R5-225776</t>
  </si>
  <si>
    <t>36.508</t>
  </si>
  <si>
    <t>1392</t>
  </si>
  <si>
    <t>Introduction of test frequencies for LTE Band 103</t>
  </si>
  <si>
    <t>R5-225777</t>
  </si>
  <si>
    <t>5410</t>
  </si>
  <si>
    <t>Introduction of LTE Band 103 in clause 5</t>
  </si>
  <si>
    <t>R5-225778</t>
  </si>
  <si>
    <t>5415</t>
  </si>
  <si>
    <t>Introduction of LTE Band 103 in spurious emission test cases in clause 6.6</t>
  </si>
  <si>
    <t>R5-225055</t>
  </si>
  <si>
    <t>Addition of 4Rx ICS Capability to FDD band n8</t>
  </si>
  <si>
    <t>R5-225058</t>
  </si>
  <si>
    <t>1873</t>
  </si>
  <si>
    <t>Addtion of 4Rx for FDD band n8 into TC 7.3.2</t>
  </si>
  <si>
    <t>R5-224626</t>
  </si>
  <si>
    <t>1414</t>
  </si>
  <si>
    <t>Correction to test frequency definition for DC combination including n28</t>
  </si>
  <si>
    <t>R5-224872</t>
  </si>
  <si>
    <t>0646</t>
  </si>
  <si>
    <t>A-MPR TP analysis for Rel-17 CA_n24-n48</t>
  </si>
  <si>
    <t>R5-224873</t>
  </si>
  <si>
    <t>0647</t>
  </si>
  <si>
    <t>A-MPR TP analysis for Rel-17 CA_n24-n77</t>
  </si>
  <si>
    <t>R5-224874</t>
  </si>
  <si>
    <t>Updating A-MPR Test Case for CA_n24-n41</t>
  </si>
  <si>
    <t>R5-224875</t>
  </si>
  <si>
    <t>Updating A-MPR Test Case for CA_n24-n48</t>
  </si>
  <si>
    <t>R5-224876</t>
  </si>
  <si>
    <t>1849</t>
  </si>
  <si>
    <t>Updating A-MPR Test Case for CA_n24-n77</t>
  </si>
  <si>
    <t>R5-225001</t>
  </si>
  <si>
    <t>1435</t>
  </si>
  <si>
    <t>Update to R17 Configuration for DC</t>
  </si>
  <si>
    <t>R5-225310</t>
  </si>
  <si>
    <t>2544</t>
  </si>
  <si>
    <t>Update of protocol applicability for DC_19A_n77(2A), DC_19A_n78(2A), DC_21A_n77(2A) and DC_21A_n78(2A)</t>
  </si>
  <si>
    <t>R5-225730</t>
  </si>
  <si>
    <t>2476</t>
  </si>
  <si>
    <t>Addition of test frequencies for DC_21A_n28A</t>
  </si>
  <si>
    <t>R5-225731</t>
  </si>
  <si>
    <t>2527</t>
  </si>
  <si>
    <t>Addition of configurations for many 4CA NR combinations</t>
  </si>
  <si>
    <t>R5-225732</t>
  </si>
  <si>
    <t>0372</t>
  </si>
  <si>
    <t>Addition of applicability statement for many 4CA NR combinations</t>
  </si>
  <si>
    <t>R5-225733</t>
  </si>
  <si>
    <t>Addition of TX spurious emissions test points for seven UL CA combinations</t>
  </si>
  <si>
    <t>R5-225734</t>
  </si>
  <si>
    <t>Addition many 4CA NR combinations to reference sensitivity test</t>
  </si>
  <si>
    <t>R5-225735</t>
  </si>
  <si>
    <t>1868</t>
  </si>
  <si>
    <t>General updates of clause 5 for R17 CADC configurations</t>
  </si>
  <si>
    <t>R5-225736</t>
  </si>
  <si>
    <t>1422</t>
  </si>
  <si>
    <t>Update for reference sensitivity for DC_5A_n77A</t>
  </si>
  <si>
    <t>R5-225737</t>
  </si>
  <si>
    <t>0643</t>
  </si>
  <si>
    <t>Tx Spurious emissions test point analysis for many UL CA combos</t>
  </si>
  <si>
    <t>R5-225738</t>
  </si>
  <si>
    <t>0644</t>
  </si>
  <si>
    <t>Test point analysis for reference sensitivity for many 4CA combos</t>
  </si>
  <si>
    <t>R5-225739</t>
  </si>
  <si>
    <t>0645</t>
  </si>
  <si>
    <t>A-MPR TP analysis for Rel-17 CA_n24-n41</t>
  </si>
  <si>
    <t>R5-224272</t>
  </si>
  <si>
    <t>0360</t>
  </si>
  <si>
    <t>Introduction of PC2 inter-band CA ICS for UL CA_n1A-n78A</t>
  </si>
  <si>
    <t>R5-224274</t>
  </si>
  <si>
    <t>1786</t>
  </si>
  <si>
    <t>Update of MOP test case for UL CA_n1A-n78A</t>
  </si>
  <si>
    <t>R5-225751</t>
  </si>
  <si>
    <t>1785</t>
  </si>
  <si>
    <t>Introduction of REFSENS test requirements for PC2 UL CA_n1A-n78A</t>
  </si>
  <si>
    <t>R5-225752</t>
  </si>
  <si>
    <t>0196</t>
  </si>
  <si>
    <t>Update of inter-band CA PC2 test applicability</t>
  </si>
  <si>
    <t>R5-225063</t>
  </si>
  <si>
    <t>1874</t>
  </si>
  <si>
    <t>Update MOP PC2 testing for CA_n41A-n79A</t>
  </si>
  <si>
    <t>R5-224222</t>
  </si>
  <si>
    <t>1771</t>
  </si>
  <si>
    <t>Update of A-SE for n39</t>
  </si>
  <si>
    <t>R5-225753</t>
  </si>
  <si>
    <t>1788</t>
  </si>
  <si>
    <t>TxD MPR test requirements for PC 1.5 FWA UEs</t>
  </si>
  <si>
    <t>R5-224843</t>
  </si>
  <si>
    <t>1840</t>
  </si>
  <si>
    <t>Update to MOP to add PC2 TxD requirements for band n1 and n3</t>
  </si>
  <si>
    <t>R5-224982</t>
  </si>
  <si>
    <t>1863</t>
  </si>
  <si>
    <t>Update of MOP TC to add PC2 requirements for band n1 and n3</t>
  </si>
  <si>
    <t>R5-225242</t>
  </si>
  <si>
    <t>Update of RF Baseline Implementation Capabilities for PC2 UE on FDD band</t>
  </si>
  <si>
    <t>R5-225746</t>
  </si>
  <si>
    <t>0641</t>
  </si>
  <si>
    <t>Update TP analysis for AMPR NS_05 and NS_05U</t>
  </si>
  <si>
    <t>R5-225750</t>
  </si>
  <si>
    <t>1829</t>
  </si>
  <si>
    <t>Add PC2 test configuration and requirement table for n1 A-MPR</t>
  </si>
  <si>
    <t>R5-225768</t>
  </si>
  <si>
    <t>1864</t>
  </si>
  <si>
    <t>Update of PC2 UE requirements for band n1 and n3 into TC 7.3.2</t>
  </si>
  <si>
    <t>R5-224833</t>
  </si>
  <si>
    <t>0371</t>
  </si>
  <si>
    <t>Addition of PC2 PICS for CA_41C</t>
  </si>
  <si>
    <t>R5-224834</t>
  </si>
  <si>
    <t>1835</t>
  </si>
  <si>
    <t>Update to MOP for CA to add CA_41C PC2</t>
  </si>
  <si>
    <t>R5-224835</t>
  </si>
  <si>
    <t>1836</t>
  </si>
  <si>
    <t>Update to MPR for CA to add CA_41C PC2</t>
  </si>
  <si>
    <t>R5-224837</t>
  </si>
  <si>
    <t>1837</t>
  </si>
  <si>
    <t>Update to configured output power for CA to add CA_41C PC2</t>
  </si>
  <si>
    <t>R5-224838</t>
  </si>
  <si>
    <t>Update to SEM for CA to add CA_41C PC2</t>
  </si>
  <si>
    <t>R5-224839</t>
  </si>
  <si>
    <t>0205</t>
  </si>
  <si>
    <t>Update to test applicability of CA test cases to support PC2</t>
  </si>
  <si>
    <t>R5-225779</t>
  </si>
  <si>
    <t>0642</t>
  </si>
  <si>
    <t>Update to MPR for CA TP analysis to add PC2 requirements</t>
  </si>
  <si>
    <t>R5-224242</t>
  </si>
  <si>
    <t>1777</t>
  </si>
  <si>
    <t>Adding additional tolerance to test requirement of TxD Transmitter power test cases</t>
  </si>
  <si>
    <t>R5-224779</t>
  </si>
  <si>
    <t>1815</t>
  </si>
  <si>
    <t>Addition of 6.3G.1 Minimum output power for Tx Diversity</t>
  </si>
  <si>
    <t>R5-224780</t>
  </si>
  <si>
    <t>1816</t>
  </si>
  <si>
    <t>Addition of 6.3G.2 Transmit OFF power for Tx Diversity</t>
  </si>
  <si>
    <t>R5-224781</t>
  </si>
  <si>
    <t>1817</t>
  </si>
  <si>
    <t>Addition of 6.3G.3.1 General ON/OFF time mask for Tx Diversity</t>
  </si>
  <si>
    <t>R5-224782</t>
  </si>
  <si>
    <t>1818</t>
  </si>
  <si>
    <t>Addition of 6.3G.3.2 PRACH time mask for Tx Diversity</t>
  </si>
  <si>
    <t>R5-224783</t>
  </si>
  <si>
    <t>1819</t>
  </si>
  <si>
    <t>Addition of 6.3G.3.3 SRS time mask for Tx Diversity</t>
  </si>
  <si>
    <t>R5-224784</t>
  </si>
  <si>
    <t>1820</t>
  </si>
  <si>
    <t>Addition of 6.3G.4.2 Relative power tolerance for Tx Diversity</t>
  </si>
  <si>
    <t>R5-224785</t>
  </si>
  <si>
    <t>1821</t>
  </si>
  <si>
    <t>Addition of 6.3G.4.3 Aggregate power tolerance for Tx Diversity</t>
  </si>
  <si>
    <t>R5-224790</t>
  </si>
  <si>
    <t>1826</t>
  </si>
  <si>
    <t>Update of Annex F to add 6.3G and 6.4G new test cases</t>
  </si>
  <si>
    <t>R5-224792</t>
  </si>
  <si>
    <t>0640</t>
  </si>
  <si>
    <t>Addition of test point analysis for TxD test cases</t>
  </si>
  <si>
    <t>R5-225011</t>
  </si>
  <si>
    <t>1866</t>
  </si>
  <si>
    <t>Add new test case 6.5G.3.1</t>
  </si>
  <si>
    <t>R5-225686</t>
  </si>
  <si>
    <t>2439</t>
  </si>
  <si>
    <t>Update UE capability information elements for PC1.5 duty cycle</t>
  </si>
  <si>
    <t>R5-225687</t>
  </si>
  <si>
    <t>1769</t>
  </si>
  <si>
    <t>Update test procedure of MOP for TxD</t>
  </si>
  <si>
    <t>R5-225756</t>
  </si>
  <si>
    <t>1789</t>
  </si>
  <si>
    <t>TxD A-MPR test requirements for NS_04</t>
  </si>
  <si>
    <t>R5-225757</t>
  </si>
  <si>
    <t>1822</t>
  </si>
  <si>
    <t>Addition of 6.4G.1 Frequency error for Tx Diversity</t>
  </si>
  <si>
    <t>R5-225758</t>
  </si>
  <si>
    <t>1823</t>
  </si>
  <si>
    <t>Addition of 6.4G.2.2 Carrier leakage for Tx Diversity</t>
  </si>
  <si>
    <t>R5-225759</t>
  </si>
  <si>
    <t>1824</t>
  </si>
  <si>
    <t>Addition of 6.4G.2.3 In-band emissions for Tx Diversity</t>
  </si>
  <si>
    <t>R5-225760</t>
  </si>
  <si>
    <t>1825</t>
  </si>
  <si>
    <t>Addition of 6.4G.2.4 EVM equalizer spectrum flatness for Tx Diversity</t>
  </si>
  <si>
    <t>R5-225761</t>
  </si>
  <si>
    <t>Add new test case 6.5G.1</t>
  </si>
  <si>
    <t>R5-225762</t>
  </si>
  <si>
    <t>1867</t>
  </si>
  <si>
    <t>Add new test case 6.5G.4</t>
  </si>
  <si>
    <t>R5-225763</t>
  </si>
  <si>
    <t>1871</t>
  </si>
  <si>
    <t>Updates to receiver requirements for TxD scenarios</t>
  </si>
  <si>
    <t>R5-225764</t>
  </si>
  <si>
    <t>0194</t>
  </si>
  <si>
    <t>Correction of Applicability of conformance test cases conditions, Tested Bands Selection Criteria and Branch for the TxD test cases in 38.521-1</t>
  </si>
  <si>
    <t>R5-225765</t>
  </si>
  <si>
    <t>0204</t>
  </si>
  <si>
    <t>Addition of test applicability for TxD test cases</t>
  </si>
  <si>
    <t>R5-224267</t>
  </si>
  <si>
    <t>0359</t>
  </si>
  <si>
    <t>Add UE new message 3 repetition implementation capability</t>
  </si>
  <si>
    <t>R5-224269</t>
  </si>
  <si>
    <t>3063</t>
  </si>
  <si>
    <t>Add Msg3 repetition protocol test case</t>
  </si>
  <si>
    <t>R5-225332</t>
  </si>
  <si>
    <t>0239</t>
  </si>
  <si>
    <t>Add applicability for Msg3 repetition protocol test case</t>
  </si>
  <si>
    <t>R5-224199</t>
  </si>
  <si>
    <t>36.523-1</t>
  </si>
  <si>
    <t>5107</t>
  </si>
  <si>
    <t>Add new test case 9.2.1.1.32 for LTE multi-SIM devices attach</t>
  </si>
  <si>
    <t>R5-224288</t>
  </si>
  <si>
    <t>Addition of PICS for NR Multi-SIM devices</t>
  </si>
  <si>
    <t>R5-224373</t>
  </si>
  <si>
    <t>36.523-2</t>
  </si>
  <si>
    <t>1372</t>
  </si>
  <si>
    <t>Add applicability for LTE Multi-SIM test cases</t>
  </si>
  <si>
    <t>R5-224374</t>
  </si>
  <si>
    <t>5109</t>
  </si>
  <si>
    <t>Add new LTE Multi-SIM test case 9.2.3.1.29</t>
  </si>
  <si>
    <t>R5-225324</t>
  </si>
  <si>
    <t>1391</t>
  </si>
  <si>
    <t>Update of LTE Multi-SIM default NAS messages and IEs</t>
  </si>
  <si>
    <t>R5-224740</t>
  </si>
  <si>
    <t>2495</t>
  </si>
  <si>
    <t>Add Default configuration for DCI format 4_1 scheduling MBS Multicast test</t>
  </si>
  <si>
    <t>R5-224741</t>
  </si>
  <si>
    <t>2496</t>
  </si>
  <si>
    <t>Add Default configuration for DCI format 4_2 scheduling MBS Multicast test</t>
  </si>
  <si>
    <t>R5-225280</t>
  </si>
  <si>
    <t>2494</t>
  </si>
  <si>
    <t>Add Default configuration for DCI format 4_0 scheduling MBS Broadcast test</t>
  </si>
  <si>
    <t>R5-225325</t>
  </si>
  <si>
    <t>2497</t>
  </si>
  <si>
    <t>Add test procedures for MBS Multicast test</t>
  </si>
  <si>
    <t>R5-225326</t>
  </si>
  <si>
    <t>2502</t>
  </si>
  <si>
    <t>Add SIB20 for MBS Broadcast test</t>
  </si>
  <si>
    <t>R5-225327</t>
  </si>
  <si>
    <t>2503</t>
  </si>
  <si>
    <t>Add SIB21 for MBS Broadcast test</t>
  </si>
  <si>
    <t>R5-225328</t>
  </si>
  <si>
    <t>2504</t>
  </si>
  <si>
    <t>Add MBSBroadcastConfiguration for MBS Broadcast test</t>
  </si>
  <si>
    <t>R5-225329</t>
  </si>
  <si>
    <t>2505</t>
  </si>
  <si>
    <t>Add MBSInterestIndication for MBS Broadcast test</t>
  </si>
  <si>
    <t>R5-225330</t>
  </si>
  <si>
    <t>2506</t>
  </si>
  <si>
    <t>Add MBS information elements for MBS test</t>
  </si>
  <si>
    <t>R5-225331</t>
  </si>
  <si>
    <t>38.509</t>
  </si>
  <si>
    <t>0070</t>
  </si>
  <si>
    <t>17.0.0</t>
  </si>
  <si>
    <t>Add Loop back mode C related description for MBS</t>
  </si>
  <si>
    <t>R5-225333</t>
  </si>
  <si>
    <t>2475</t>
  </si>
  <si>
    <t>Update of MDT message and information element</t>
  </si>
  <si>
    <t>R5-224593</t>
  </si>
  <si>
    <t>0368</t>
  </si>
  <si>
    <t>Addition of UE capability for slice based cell reselection</t>
  </si>
  <si>
    <t>R5-225356</t>
  </si>
  <si>
    <t>2473</t>
  </si>
  <si>
    <t>Addition of SIB16 for slice based cell reselection</t>
  </si>
  <si>
    <t>R5-225357</t>
  </si>
  <si>
    <t>2474</t>
  </si>
  <si>
    <t>Updates to message contents for slice specific RACH configuration</t>
  </si>
  <si>
    <t>R5-224590</t>
  </si>
  <si>
    <t>0251</t>
  </si>
  <si>
    <t>Addition of applicability of new eNS Ph2 test cases</t>
  </si>
  <si>
    <t>R5-225335</t>
  </si>
  <si>
    <t>3133</t>
  </si>
  <si>
    <t>Addition of new test case 10.1.8.1- NASC / PDU session establishment reject / Maximum number of PDU sessions reached / Back-off timer is neither zero nor deactivated</t>
  </si>
  <si>
    <t>R5-225336</t>
  </si>
  <si>
    <t>3135</t>
  </si>
  <si>
    <t>Addition of new test case 10.1.8.2- NASC / PDU session establishment reject / Maximum number of PDU sessions reached / Back-off timer is deactivated</t>
  </si>
  <si>
    <t>R5-225337</t>
  </si>
  <si>
    <t>3136</t>
  </si>
  <si>
    <t>Addition of new test case 10.1.8.3-NASC / PDU session establishment reject / Maximum number of PDU sessions reached / Back-off timer is zero or not included</t>
  </si>
  <si>
    <t>R5-225338</t>
  </si>
  <si>
    <t>3137</t>
  </si>
  <si>
    <t>Addition of new eNS Ph2 test case 9.1.12.1</t>
  </si>
  <si>
    <t>R5-225339</t>
  </si>
  <si>
    <t>3138</t>
  </si>
  <si>
    <t>Addition of new eNS Ph2 test case 9.1.12.2</t>
  </si>
  <si>
    <t>R5-225340</t>
  </si>
  <si>
    <t>3178</t>
  </si>
  <si>
    <t>Addition of new eNS Test Case for NSAC Initial registration rejected</t>
  </si>
  <si>
    <t>R5-225341</t>
  </si>
  <si>
    <t>0258</t>
  </si>
  <si>
    <t>Addition of applicability of new eNS Test Case for NSAC Initial registration rejected</t>
  </si>
  <si>
    <t>R5-224245</t>
  </si>
  <si>
    <t>1780</t>
  </si>
  <si>
    <t>Removing of n91, n92, n93 and n94 from 7.3I.2</t>
  </si>
  <si>
    <t>R5-224725</t>
  </si>
  <si>
    <t>2491</t>
  </si>
  <si>
    <t>Update the SN-FieldLength of PDCP-Config and RLC-Config for RedCap test</t>
  </si>
  <si>
    <t>R5-225173</t>
  </si>
  <si>
    <t>3199</t>
  </si>
  <si>
    <t>New RedCap test case 11.7.2</t>
  </si>
  <si>
    <t>R5-225174</t>
  </si>
  <si>
    <t>0260</t>
  </si>
  <si>
    <t>Applicabilities for new RedCap test cases</t>
  </si>
  <si>
    <t>R5-225342</t>
  </si>
  <si>
    <t>2492</t>
  </si>
  <si>
    <t>Addition of RedCap default test channel bandwidth for signaling MFBI test</t>
  </si>
  <si>
    <t>R5-225343</t>
  </si>
  <si>
    <t>2493</t>
  </si>
  <si>
    <t>Addition of RedCap default test channel bandwidth for signaling test</t>
  </si>
  <si>
    <t>R5-225344</t>
  </si>
  <si>
    <t>3152</t>
  </si>
  <si>
    <t>Addition of RedCap TC 7.1.1.8.3 - Separate BWP</t>
  </si>
  <si>
    <t>R5-225345</t>
  </si>
  <si>
    <t>3153</t>
  </si>
  <si>
    <t>Addition of RedCap TC 7.1.1.1.16 - MSG3 identification on CCCH1</t>
  </si>
  <si>
    <t>R5-225346</t>
  </si>
  <si>
    <t>3171</t>
  </si>
  <si>
    <t>Addition of RedCap TC 6.1.2.26 - Cell Selection</t>
  </si>
  <si>
    <t>R5-225347</t>
  </si>
  <si>
    <t>3172</t>
  </si>
  <si>
    <t>Addition of RedCap TC 7.1.1.1.17 - Msg1-based UE identification</t>
  </si>
  <si>
    <t>R5-225348</t>
  </si>
  <si>
    <t>3198</t>
  </si>
  <si>
    <t>New RedCap test case 8.1.3.4.1</t>
  </si>
  <si>
    <t>R5-225350</t>
  </si>
  <si>
    <t>0254</t>
  </si>
  <si>
    <t>RedCap UE Test applicability for new test cases</t>
  </si>
  <si>
    <t>R5-225682</t>
  </si>
  <si>
    <t>2442</t>
  </si>
  <si>
    <t>Correction of test channel bandwidth for n79</t>
  </si>
  <si>
    <t>R5-225683</t>
  </si>
  <si>
    <t>Update of  Refsens TC for RedCap UE in 7.3I</t>
  </si>
  <si>
    <t>R5-225766</t>
  </si>
  <si>
    <t>2543</t>
  </si>
  <si>
    <t>Corrections on Mid test channel bandwidth for band n66 for Redcap</t>
  </si>
  <si>
    <t>R5-225767</t>
  </si>
  <si>
    <t>Update PICS for RedCap UE</t>
  </si>
  <si>
    <t>R5-224331</t>
  </si>
  <si>
    <t>Addition of new PICS for SDT feature</t>
  </si>
  <si>
    <t>R5-225352</t>
  </si>
  <si>
    <t>2449</t>
  </si>
  <si>
    <t>Update of Table 4.6.1-30 to add message contents values for SDT in UEAssistanceInformation</t>
  </si>
  <si>
    <t>R5-225353</t>
  </si>
  <si>
    <t>2450</t>
  </si>
  <si>
    <t>Update of Table 4.6.1-28 to add message contents values for SDT in SIB1</t>
  </si>
  <si>
    <t>R5-225354</t>
  </si>
  <si>
    <t>2451</t>
  </si>
  <si>
    <t>Update of Table 4.6.1-16 to add message contents values for SDT in RRCRelease</t>
  </si>
  <si>
    <t>R5-225355</t>
  </si>
  <si>
    <t>2453</t>
  </si>
  <si>
    <t>Update of Table 4.6.3-96 to add message contents values for SDT in PDCCH-ConfigCommon</t>
  </si>
  <si>
    <t>R5-225358</t>
  </si>
  <si>
    <t>2464</t>
  </si>
  <si>
    <t>Add UplinkDataCompression into PDCP-Config for NR UDC test</t>
  </si>
  <si>
    <t>R5-225015</t>
  </si>
  <si>
    <t>1374</t>
  </si>
  <si>
    <t>Addition of PICS for Rel-17 NTN IoT</t>
  </si>
  <si>
    <t>R5-225020</t>
  </si>
  <si>
    <t>1375</t>
  </si>
  <si>
    <t>Addition of applicability for Rel-17 NTN IoT cases</t>
  </si>
  <si>
    <t>R5-225133</t>
  </si>
  <si>
    <t>5118</t>
  </si>
  <si>
    <t>Addition of IoT NTN TC NB-IoT / NTN / DRX / (UL)HARQ RTT</t>
  </si>
  <si>
    <t>R5-225134</t>
  </si>
  <si>
    <t>5119</t>
  </si>
  <si>
    <t>Addition of IoT NTN TC NB-IoT / NTN / UE specific TA report / UE specific Koffset</t>
  </si>
  <si>
    <t>R5-225135</t>
  </si>
  <si>
    <t>5120</t>
  </si>
  <si>
    <t>Addition of IoT NTN TC NB-IoT / NTN / AM RLC / Receiver status triggers / extended t-Reordering configured</t>
  </si>
  <si>
    <t>R5-225165</t>
  </si>
  <si>
    <t>5121</t>
  </si>
  <si>
    <t>Addition of IoT NTN TC NB-IoT / NTN / Ephemeris information update / T317 Expiry / T318 Expiry</t>
  </si>
  <si>
    <t>R5-225166</t>
  </si>
  <si>
    <t>5122</t>
  </si>
  <si>
    <t>Addition of IoT NTN TC NB-IoT / NTN / GNSS position reporting / reject cause #78 "PLMN not allowed to operate at the present UE location"</t>
  </si>
  <si>
    <t>R5-225359</t>
  </si>
  <si>
    <t>Addition of default SIB message content for Rel-17 NTN IoT</t>
  </si>
  <si>
    <t>R5-225360</t>
  </si>
  <si>
    <t>5116</t>
  </si>
  <si>
    <t>Addition of IoT NTN TC NB-IoT / NTN / GEO</t>
  </si>
  <si>
    <t>R5-225361</t>
  </si>
  <si>
    <t>5117</t>
  </si>
  <si>
    <t>Addition of IoT NTN TC NB-IoT / NTN / Multi-TAC</t>
  </si>
  <si>
    <t>R5-225024</t>
  </si>
  <si>
    <t>0570</t>
  </si>
  <si>
    <t>Addition of test case 5.2A.2.4.1, 2Rx Normal Demodulation Performance for HST-SFN CA</t>
  </si>
  <si>
    <t>R5-225769</t>
  </si>
  <si>
    <t>0571</t>
  </si>
  <si>
    <t>Addition of test case 5.2A.2.5.1, 2RX PDSCH Demodulation Performance for HST-DPS CA</t>
  </si>
  <si>
    <t>R5-225770</t>
  </si>
  <si>
    <t>0567</t>
  </si>
  <si>
    <t>Minimum test time for new HST enhancement RMCs</t>
  </si>
  <si>
    <t>R5-225771</t>
  </si>
  <si>
    <t>0788</t>
  </si>
  <si>
    <t>HST FR2 6.2.3 UE maximum output power with additional requirements</t>
  </si>
  <si>
    <t>R5-225772</t>
  </si>
  <si>
    <t>0789</t>
  </si>
  <si>
    <t>HST FR2 6.2D.1.1 adding Release-17 FR2 PC6 UE maximum output power for UL MIMO</t>
  </si>
  <si>
    <t>R5-225773</t>
  </si>
  <si>
    <t>0790</t>
  </si>
  <si>
    <t>HST FR2 6.3.1 adding Release-17 FR2 PC6 Minimum output power</t>
  </si>
  <si>
    <t>R5-225774</t>
  </si>
  <si>
    <t>0791</t>
  </si>
  <si>
    <t>HST FR2 6.4.2.2 adding Release-17 FR2 PC6 Carrier leakage</t>
  </si>
  <si>
    <t>R5-225775</t>
  </si>
  <si>
    <t>0792</t>
  </si>
  <si>
    <t>HST FR2 6.4.2.3 adding Release-17 FR2 PC6 In-band emissions</t>
  </si>
  <si>
    <t>R5-224139</t>
  </si>
  <si>
    <t>2434</t>
  </si>
  <si>
    <t>Add IE BeamFailureRecoveryServingCellConfig</t>
  </si>
  <si>
    <t>R5-224140</t>
  </si>
  <si>
    <t>2435</t>
  </si>
  <si>
    <t>Add IE BetaOffsetsCrossPri</t>
  </si>
  <si>
    <t>R5-224276</t>
  </si>
  <si>
    <t>2445</t>
  </si>
  <si>
    <t>Add IE CandidateBeamRS</t>
  </si>
  <si>
    <t>R5-224284</t>
  </si>
  <si>
    <t>2446</t>
  </si>
  <si>
    <t>Add IE CFR-ConfigMulticast</t>
  </si>
  <si>
    <t>R5-224290</t>
  </si>
  <si>
    <t>2447</t>
  </si>
  <si>
    <t>Add IEs DL-PRS-ProcessingWindowPreConfig, DMRS-BundlingPUCCH-Config and DMRS-BundlingPUSCH-Config</t>
  </si>
  <si>
    <t>R5-224380</t>
  </si>
  <si>
    <t>2459</t>
  </si>
  <si>
    <t>Add IE FreqPriorityListNRSlicing</t>
  </si>
  <si>
    <t>R5-224623</t>
  </si>
  <si>
    <t>5416</t>
  </si>
  <si>
    <t>Correction to lower limit for NS_56 in 6.2.4</t>
  </si>
  <si>
    <t>R5-224658</t>
  </si>
  <si>
    <t>2482</t>
  </si>
  <si>
    <t>Add IE GapPriority</t>
  </si>
  <si>
    <t>R5-224662</t>
  </si>
  <si>
    <t>2484</t>
  </si>
  <si>
    <t>Add IE HysteresisLocation</t>
  </si>
  <si>
    <t>R5-224762</t>
  </si>
  <si>
    <t>2508</t>
  </si>
  <si>
    <t>Add IE MeasGapId</t>
  </si>
  <si>
    <t>R5-224763</t>
  </si>
  <si>
    <t>2509</t>
  </si>
  <si>
    <t>Add IE MeasObjectRxTxDiff</t>
  </si>
  <si>
    <t>R5-224816</t>
  </si>
  <si>
    <t>2511</t>
  </si>
  <si>
    <t>Add IE MeasResultRxTxTimeDiff</t>
  </si>
  <si>
    <t>R5-224817</t>
  </si>
  <si>
    <t>2512</t>
  </si>
  <si>
    <t>Add IE MRB-Identity</t>
  </si>
  <si>
    <t>R5-224818</t>
  </si>
  <si>
    <t>2513</t>
  </si>
  <si>
    <t>Add IEs MUSIM-GapConfig, MUSIM-GapID and MUSIM-GapInfo</t>
  </si>
  <si>
    <t>R5-224819</t>
  </si>
  <si>
    <t>2514</t>
  </si>
  <si>
    <t>Add IEs NeedForGapNCSG-ConfigEUTRA, NeedForGapNCSG-ConfigNR, NeedForGapNCSG-InfoEUTRA and NeedForGapNCSG-InfoNR</t>
  </si>
  <si>
    <t>R5-224820</t>
  </si>
  <si>
    <t>2515</t>
  </si>
  <si>
    <t>Add IE NonCellDefiningSSB</t>
  </si>
  <si>
    <t>R5-224821</t>
  </si>
  <si>
    <t>2516</t>
  </si>
  <si>
    <t>Add IE NR-DL-PRS-PDC-Info</t>
  </si>
  <si>
    <t>R5-224822</t>
  </si>
  <si>
    <t>2517</t>
  </si>
  <si>
    <t>Add IEs NSAG-IdentityInfo and NTN-Config</t>
  </si>
  <si>
    <t>R5-224824</t>
  </si>
  <si>
    <t>2519</t>
  </si>
  <si>
    <t>Add IEs RxTxTimeDiff, SCellActivationRS-Config and SCellActivationRS-ConfigId</t>
  </si>
  <si>
    <t>R5-224825</t>
  </si>
  <si>
    <t>2520</t>
  </si>
  <si>
    <t>Add IE SemiStaticChannelAccessConfigUE</t>
  </si>
  <si>
    <t>R5-224859</t>
  </si>
  <si>
    <t>2521</t>
  </si>
  <si>
    <t>Add IE TCI-Info</t>
  </si>
  <si>
    <t>R5-224860</t>
  </si>
  <si>
    <t>2522</t>
  </si>
  <si>
    <t>Add IE UE-TimersAndConstantsRemoteUE</t>
  </si>
  <si>
    <t>R5-224861</t>
  </si>
  <si>
    <t>2523</t>
  </si>
  <si>
    <t>Add IEs UL-ExcessDelayConfig and UE UL-GapFR2-Config</t>
  </si>
  <si>
    <t>R5-224862</t>
  </si>
  <si>
    <t>2524</t>
  </si>
  <si>
    <t>Add IEs Uplink-PowerControl, Uu-RelayRLC-ChannelConfig and Uu-RelayRLC-ChannelID</t>
  </si>
  <si>
    <t>R5-224863</t>
  </si>
  <si>
    <t>2525</t>
  </si>
  <si>
    <t>Add IE AppLayerMeasParameters</t>
  </si>
  <si>
    <t>R5-224864</t>
  </si>
  <si>
    <t>2526</t>
  </si>
  <si>
    <t>Add IE FR2-2-AccessParamsPerBand</t>
  </si>
  <si>
    <t>R5-224877</t>
  </si>
  <si>
    <t>2528</t>
  </si>
  <si>
    <t>Add IE NTN-Parameters</t>
  </si>
  <si>
    <t>R5-224878</t>
  </si>
  <si>
    <t>2529</t>
  </si>
  <si>
    <t>Add IE PosSRS-RRC-Inactive-OutsideInitialUL-BWP-r17</t>
  </si>
  <si>
    <t>R5-224880</t>
  </si>
  <si>
    <t>2531</t>
  </si>
  <si>
    <t>Add IE RedCapParameters</t>
  </si>
  <si>
    <t>R5-224881</t>
  </si>
  <si>
    <t>2532</t>
  </si>
  <si>
    <t>Add IE SRS-AllPosResourcesRRC-Inactive</t>
  </si>
  <si>
    <t>R5-224882</t>
  </si>
  <si>
    <t>2533</t>
  </si>
  <si>
    <t>Add IE UE-RadioPagingInfo</t>
  </si>
  <si>
    <t>R5-224883</t>
  </si>
  <si>
    <t>2534</t>
  </si>
  <si>
    <t>Add IE AppLayerMeasConfig</t>
  </si>
  <si>
    <t>R5-224992</t>
  </si>
  <si>
    <t>2545</t>
  </si>
  <si>
    <t>Add IE DedicatedInfoF1c</t>
  </si>
  <si>
    <t>R5-225007</t>
  </si>
  <si>
    <t>2546</t>
  </si>
  <si>
    <t>Add IE MeasConfigAppLayerId</t>
  </si>
  <si>
    <t>R5-225177</t>
  </si>
  <si>
    <t>2553</t>
  </si>
  <si>
    <t>Introduction of new default 5GMM messages</t>
  </si>
  <si>
    <t>R5-225178</t>
  </si>
  <si>
    <t>2554</t>
  </si>
  <si>
    <t>Introduction of new default 5GSM messages</t>
  </si>
  <si>
    <t>R5-225180</t>
  </si>
  <si>
    <t>2556</t>
  </si>
  <si>
    <t>Updates to default 5GSM messages</t>
  </si>
  <si>
    <t>R5-225271</t>
  </si>
  <si>
    <t>2555</t>
  </si>
  <si>
    <t>Updates to default 5GMM messages</t>
  </si>
  <si>
    <t>R5-225363</t>
  </si>
  <si>
    <t>2458</t>
  </si>
  <si>
    <t>Add IEs DRX-ConfigSL, EphemerisInfo, FeatureCombination and FeatureCombinationPreambles</t>
  </si>
  <si>
    <t>R5-225017</t>
  </si>
  <si>
    <t>38.918</t>
  </si>
  <si>
    <t>0001</t>
  </si>
  <si>
    <t>18.0.0</t>
  </si>
  <si>
    <t>Updates to TR 38.918</t>
  </si>
  <si>
    <t>R5s220763</t>
  </si>
  <si>
    <t>34.229-3</t>
  </si>
  <si>
    <t>0835</t>
  </si>
  <si>
    <t>16.6.0</t>
  </si>
  <si>
    <t>Addition of IMS 5GS Supplementary Services test case 8.39a</t>
  </si>
  <si>
    <t>R5s220765</t>
  </si>
  <si>
    <t>37.571-4</t>
  </si>
  <si>
    <t>Correction to function f_TC_7_3_4_2_7s_EUTRA</t>
  </si>
  <si>
    <t>R5s220766</t>
  </si>
  <si>
    <t>0836</t>
  </si>
  <si>
    <t>Correction to A.2.3 implementation check involving ReInvite</t>
  </si>
  <si>
    <t>R5s220767</t>
  </si>
  <si>
    <t>0837</t>
  </si>
  <si>
    <t>Correction to f_IMS_CheckGeolocationAbsent</t>
  </si>
  <si>
    <t>R5s220768</t>
  </si>
  <si>
    <t>2588</t>
  </si>
  <si>
    <t>NR5GC FR1 : Addition of NR5GC Rel-16 CAG test case 6.5.2.4</t>
  </si>
  <si>
    <t>R5s220771</t>
  </si>
  <si>
    <t>0838</t>
  </si>
  <si>
    <t>Correction for IMS 5GS XCAP test case 8.1</t>
  </si>
  <si>
    <t>R5s220772</t>
  </si>
  <si>
    <t>0839</t>
  </si>
  <si>
    <t>Correction for IMS MO call test cases</t>
  </si>
  <si>
    <t>R5s220774</t>
  </si>
  <si>
    <t>2591</t>
  </si>
  <si>
    <t>Corrections for NR5GC MAC DRX test cases</t>
  </si>
  <si>
    <t>R5s220777</t>
  </si>
  <si>
    <t>2594</t>
  </si>
  <si>
    <t>Correction for 5GMM test case 9.1.7.2</t>
  </si>
  <si>
    <t>R5s220779</t>
  </si>
  <si>
    <t>2596</t>
  </si>
  <si>
    <t>Correction for NR5GC RRC test case 8.1.2.1.1</t>
  </si>
  <si>
    <t>R5s220782</t>
  </si>
  <si>
    <t>0840</t>
  </si>
  <si>
    <t>Correction for IMS 5GS call control test case 7.33</t>
  </si>
  <si>
    <t>R5s220784</t>
  </si>
  <si>
    <t>2600</t>
  </si>
  <si>
    <t>Correction to f_ReconfigureSS_DRBs_NRDC</t>
  </si>
  <si>
    <t>R5s220785</t>
  </si>
  <si>
    <t>2601</t>
  </si>
  <si>
    <t>Correction to NR testcase 8.2.2.5.2</t>
  </si>
  <si>
    <t>R5s220786</t>
  </si>
  <si>
    <t>2602</t>
  </si>
  <si>
    <t>Correction to NR testcase 8.2.2.9.2</t>
  </si>
  <si>
    <t>R5s220787</t>
  </si>
  <si>
    <t>0841</t>
  </si>
  <si>
    <t>Correction to function f_IMS_MTCallSetup_NR5GC_A_5_X_Step2_3</t>
  </si>
  <si>
    <t>R5s220790</t>
  </si>
  <si>
    <t>2604</t>
  </si>
  <si>
    <t>Correction to f_EUTRA38_MultiPDN_ActivateDedicatedEpsBearer_Speech</t>
  </si>
  <si>
    <t>R5s220792</t>
  </si>
  <si>
    <t>2606</t>
  </si>
  <si>
    <t>NR5GC FR1 : Addition of NR5GC R16 SON-MDT test case 8.1.6.2.1</t>
  </si>
  <si>
    <t>R5s220793</t>
  </si>
  <si>
    <t>2607</t>
  </si>
  <si>
    <t>Correction to NR testcase 7.1.1.3.3</t>
  </si>
  <si>
    <t>R5s220794</t>
  </si>
  <si>
    <t>2608</t>
  </si>
  <si>
    <t>Correction to NR testcase 7.1.1.1.2</t>
  </si>
  <si>
    <t>R5s220795</t>
  </si>
  <si>
    <t>2609</t>
  </si>
  <si>
    <t>Correction to NR testcase 7.1.1.9.1</t>
  </si>
  <si>
    <t>R5s220796</t>
  </si>
  <si>
    <t>2610</t>
  </si>
  <si>
    <t>Correction to the NR5GC SM testcases</t>
  </si>
  <si>
    <t>R5s220797</t>
  </si>
  <si>
    <t>2611</t>
  </si>
  <si>
    <t>Correction for NR MAC test cases 7.1.1.4.2.x</t>
  </si>
  <si>
    <t>R5s220798</t>
  </si>
  <si>
    <t>2612</t>
  </si>
  <si>
    <t>Correction to the template cs_NR_RachProcedureConfig_Msg3TBS</t>
  </si>
  <si>
    <t>R5s220799</t>
  </si>
  <si>
    <t>Correction to f_TC_7_3_4_4_7s_EUTRA</t>
  </si>
  <si>
    <t>R5s220801</t>
  </si>
  <si>
    <t>2613</t>
  </si>
  <si>
    <t>Addition of NR5GC Inter-RAT MDT test case 8.1.6.2.4 in FR1</t>
  </si>
  <si>
    <t>R5s220803</t>
  </si>
  <si>
    <t>2614</t>
  </si>
  <si>
    <t>Correction to NR testcase 11.4.5</t>
  </si>
  <si>
    <t>R5s220804</t>
  </si>
  <si>
    <t>2615</t>
  </si>
  <si>
    <t>Correction to function f_NR5GC_EmergencyCallLimitedService</t>
  </si>
  <si>
    <t>R5s220805</t>
  </si>
  <si>
    <t>2616</t>
  </si>
  <si>
    <t>Correction to ENDC test case 7.1.1.9.1</t>
  </si>
  <si>
    <t>R5s220806</t>
  </si>
  <si>
    <t>2617</t>
  </si>
  <si>
    <t>Correction to NR5GC idle mode test case 6.3.1.5</t>
  </si>
  <si>
    <t>R5s220807</t>
  </si>
  <si>
    <t>2618</t>
  </si>
  <si>
    <t>Correction for function f_NR5GC_RRC_Idle_Steps16_20()</t>
  </si>
  <si>
    <t>R5s220808</t>
  </si>
  <si>
    <t>2619</t>
  </si>
  <si>
    <t>Correction for EN-DC PDCP test case 7.1.3.5.2</t>
  </si>
  <si>
    <t>R5s220812</t>
  </si>
  <si>
    <t>2622</t>
  </si>
  <si>
    <t>Correction to NR MDT testcases 8.1.6.1.2.x</t>
  </si>
  <si>
    <t>R5s220813</t>
  </si>
  <si>
    <t>2623</t>
  </si>
  <si>
    <t>Correction to the function f_NR5GC_RRC_ProcedureDelayReestablishment</t>
  </si>
  <si>
    <t>R5s220814</t>
  </si>
  <si>
    <t>2624</t>
  </si>
  <si>
    <t>Correction to ENDC test case 7.1.1.3.7</t>
  </si>
  <si>
    <t>R5s220816</t>
  </si>
  <si>
    <t>2626</t>
  </si>
  <si>
    <t>Correction to the testcases 8.1.4.1.7.x and 8.1.4.1.8.x</t>
  </si>
  <si>
    <t>R5s220817</t>
  </si>
  <si>
    <t>2627</t>
  </si>
  <si>
    <t>Correction to NR5GC Test case 11.3.1</t>
  </si>
  <si>
    <t>R5s220818</t>
  </si>
  <si>
    <t>2628</t>
  </si>
  <si>
    <t>Re-verification of NR5GC RRC test case 8.1.5.7.1.1 in FR1</t>
  </si>
  <si>
    <t>R5s220820</t>
  </si>
  <si>
    <t>0843</t>
  </si>
  <si>
    <t>Correction to function f_IMS_ConferenceCreation_NR5GC_A_25_Steps1_9</t>
  </si>
  <si>
    <t>R5s220821</t>
  </si>
  <si>
    <t>2629</t>
  </si>
  <si>
    <t>Correction to function f_NR5GC_EmergencyCallWithRegistration</t>
  </si>
  <si>
    <t>R5s220823</t>
  </si>
  <si>
    <t>2631</t>
  </si>
  <si>
    <t>Correction to the NR testcase 7.1.1.2.4</t>
  </si>
  <si>
    <t>R5s220824</t>
  </si>
  <si>
    <t>2632</t>
  </si>
  <si>
    <t>Correction for NR5GC RRC test cases 8.1.4.1.5 and 8.1.4.1.6</t>
  </si>
  <si>
    <t>R5s220825</t>
  </si>
  <si>
    <t>2633</t>
  </si>
  <si>
    <t>Correction for NR RLC test case 7.1.2.3.11</t>
  </si>
  <si>
    <t>R5s220826</t>
  </si>
  <si>
    <t>2634</t>
  </si>
  <si>
    <t>Correction for NR MAC test case 7.1.1.1.1</t>
  </si>
  <si>
    <t>R5s220828</t>
  </si>
  <si>
    <t>2636</t>
  </si>
  <si>
    <t>Correction for NR5GC PS data off test cases</t>
  </si>
  <si>
    <t>R5s220829</t>
  </si>
  <si>
    <t>2637</t>
  </si>
  <si>
    <t>Correction for NR5GC emergency call test case 11.4.4</t>
  </si>
  <si>
    <t>R5s220833</t>
  </si>
  <si>
    <t>2640</t>
  </si>
  <si>
    <t>Re-verification of NR5GC RRC test case 8.1.5.7.1.2 in FR1</t>
  </si>
  <si>
    <t>R5s220835</t>
  </si>
  <si>
    <t>2641</t>
  </si>
  <si>
    <t>Correction to NR5GC test cases 8.1.5.8.2.x</t>
  </si>
  <si>
    <t>R5s220836</t>
  </si>
  <si>
    <t>0844</t>
  </si>
  <si>
    <t>Correction to function fl_IMS_Route_ReverseOrderOfRecordRouteRX</t>
  </si>
  <si>
    <t>R5s220837</t>
  </si>
  <si>
    <t>2642</t>
  </si>
  <si>
    <t>Correction to the template cs_NR_PDCP_Config_SplitSRB</t>
  </si>
  <si>
    <t>R5s220838</t>
  </si>
  <si>
    <t>2643</t>
  </si>
  <si>
    <t>Correction to 7.1.1.9.1.ENDC test case</t>
  </si>
  <si>
    <t>R5s220840</t>
  </si>
  <si>
    <t>2645</t>
  </si>
  <si>
    <t>Correction to NR5GC testcase 7.1.1.3.5</t>
  </si>
  <si>
    <t>R5s220842</t>
  </si>
  <si>
    <t>2646</t>
  </si>
  <si>
    <t>Addition of NR5GC test case 8.1.5.8.2.3 in FR1</t>
  </si>
  <si>
    <t>R5s220848</t>
  </si>
  <si>
    <t>2649</t>
  </si>
  <si>
    <t>Correction for NR5GC MAC test cases 7.1.1.3.8.1 and 7.1.1.3.8.2</t>
  </si>
  <si>
    <t>R5s220850</t>
  </si>
  <si>
    <t>2650</t>
  </si>
  <si>
    <t>Correction for NR5GC UAC test case 11.3.6</t>
  </si>
  <si>
    <t>R5s220852</t>
  </si>
  <si>
    <t>2652</t>
  </si>
  <si>
    <t>Correction for 5GMM test case 9.3.1.3</t>
  </si>
  <si>
    <t>R5s220853</t>
  </si>
  <si>
    <t>Addition of NR test case 8.1.4.2.1.2 in FR1</t>
  </si>
  <si>
    <t>R5s220855</t>
  </si>
  <si>
    <t>0848</t>
  </si>
  <si>
    <t>Addition of IMS 5GS Supplementary Services test case 8.2</t>
  </si>
  <si>
    <t>R5s220857</t>
  </si>
  <si>
    <t>Addition of NR5GC testcase 6.5.2.1 in FR1</t>
  </si>
  <si>
    <t>R5s220860</t>
  </si>
  <si>
    <t>0849</t>
  </si>
  <si>
    <t>Addition of IMS 5GS Emergency Call test case 10.12</t>
  </si>
  <si>
    <t>R5s220862</t>
  </si>
  <si>
    <t>0850</t>
  </si>
  <si>
    <t>Addition of IMS 5GS Emergency Call test case 10.13</t>
  </si>
  <si>
    <t>R5s220864</t>
  </si>
  <si>
    <t>Addition of NR5GC testcase 6.5.2.2 in FR1</t>
  </si>
  <si>
    <t>R5s220866</t>
  </si>
  <si>
    <t>Addition of NR5GC MDT test case 8.1.6.1.4.8 in FR1</t>
  </si>
  <si>
    <t>R5s220868</t>
  </si>
  <si>
    <t>Correction to ENDC test case 7.1.3.4.1</t>
  </si>
  <si>
    <t>R5s220869</t>
  </si>
  <si>
    <t>36.579-5</t>
  </si>
  <si>
    <t>0075</t>
  </si>
  <si>
    <t>14.7.0</t>
  </si>
  <si>
    <t>MCX Implementation Issues</t>
  </si>
  <si>
    <t>R5s220871</t>
  </si>
  <si>
    <t>0851</t>
  </si>
  <si>
    <t>Addition of IMS 5GS Supplementary Services test case 8.39</t>
  </si>
  <si>
    <t>R5s220873</t>
  </si>
  <si>
    <t>Addition of NR5GC MDT test case 8.1.6.4.1 in FR1</t>
  </si>
  <si>
    <t>R5s220877</t>
  </si>
  <si>
    <t>0853</t>
  </si>
  <si>
    <t>Correction for IMS 5GS call control test case 7.25</t>
  </si>
  <si>
    <t>R5s220878</t>
  </si>
  <si>
    <t>0854</t>
  </si>
  <si>
    <t>Addition of IMS 5GS Supplementary Services test case 8.9</t>
  </si>
  <si>
    <t>R5s220880</t>
  </si>
  <si>
    <t>Correction to NR5GC on demand system information test cases 6.1.2.11 and 7.1.1.1.3</t>
  </si>
  <si>
    <t>R5s220886</t>
  </si>
  <si>
    <t>0780</t>
  </si>
  <si>
    <t>Addition of IMS 5GS Call Control test case 7.23</t>
  </si>
  <si>
    <t>R5s220887</t>
  </si>
  <si>
    <t>Addition of NR5GC RRC test case 8.1.5.7.1.1 in FR1</t>
  </si>
  <si>
    <t>R5s220888</t>
  </si>
  <si>
    <t>2440</t>
  </si>
  <si>
    <t>Addition of NR5GC RRC test case 8.1.5.7.1.2 in FR1</t>
  </si>
  <si>
    <t>R5s220889</t>
  </si>
  <si>
    <t>0820</t>
  </si>
  <si>
    <t>Correction to IMS NR5GC testcase 7.23</t>
  </si>
  <si>
    <t>R5s220890</t>
  </si>
  <si>
    <t>36.523-3</t>
  </si>
  <si>
    <t>4678</t>
  </si>
  <si>
    <t>Correction to LTE testcase 8.3.1.10</t>
  </si>
  <si>
    <t>R5s220891</t>
  </si>
  <si>
    <t>0828</t>
  </si>
  <si>
    <t>Addition of IMS 5GS emergency call  test case 10.10</t>
  </si>
  <si>
    <t>R5s220892</t>
  </si>
  <si>
    <t>Addition of NR5GC testcase 8.1.4.2.1.1 in FR2</t>
  </si>
  <si>
    <t>R5s220893</t>
  </si>
  <si>
    <t>2530</t>
  </si>
  <si>
    <t>Correction to the function f_GetDNNStringFromPICS</t>
  </si>
  <si>
    <t>R5s220894</t>
  </si>
  <si>
    <t>Correction to NR test case 7.1.1.1.2</t>
  </si>
  <si>
    <t>R5s220895</t>
  </si>
  <si>
    <t>0831</t>
  </si>
  <si>
    <t>Correction to f_WLAN_IPCAN_Init</t>
  </si>
  <si>
    <t>R5s220896</t>
  </si>
  <si>
    <t>Correction for 5G NAS type definitions</t>
  </si>
  <si>
    <t>R5s220897</t>
  </si>
  <si>
    <t>Correction to NR testcase 8.1.5.8.1</t>
  </si>
  <si>
    <t>R5s220898</t>
  </si>
  <si>
    <t>4675</t>
  </si>
  <si>
    <t>Correction to LTE IRAT testcase 8.6.3.4</t>
  </si>
  <si>
    <t>R5s220899</t>
  </si>
  <si>
    <t>R5s220900</t>
  </si>
  <si>
    <t>Addition of LTE POS testcase 7.2.2.2.5s</t>
  </si>
  <si>
    <t>R5s220901</t>
  </si>
  <si>
    <t>Correction to NR testcase 8.1.3.2.2</t>
  </si>
  <si>
    <t>R5s220902</t>
  </si>
  <si>
    <t>Correction to NR testcase 8.1.3.3.2</t>
  </si>
  <si>
    <t>R5s220903</t>
  </si>
  <si>
    <t>Correction for NR5GC Rel-16 test case 8.1.4.4.3</t>
  </si>
  <si>
    <t>R5s220904</t>
  </si>
  <si>
    <t>2549</t>
  </si>
  <si>
    <t>Correction to NR testcase 6.2.1.4</t>
  </si>
  <si>
    <t>R5s220905</t>
  </si>
  <si>
    <t>Correction to NR5GC test case 6.2.3.8</t>
  </si>
  <si>
    <t>R5s220906</t>
  </si>
  <si>
    <t>Correction of NR5GC Logged MDT test case 8.1.6.1.3.1</t>
  </si>
  <si>
    <t>R5s220907</t>
  </si>
  <si>
    <t>2557</t>
  </si>
  <si>
    <t>NR5GC FR1 : Addition of NR5GC PS data off test case 11.6.3</t>
  </si>
  <si>
    <t>R5s220908</t>
  </si>
  <si>
    <t>2558</t>
  </si>
  <si>
    <t>Addition of ENDC MAC test case 7.1.1.9.1 in FR1</t>
  </si>
  <si>
    <t>R5s220909</t>
  </si>
  <si>
    <t>2559</t>
  </si>
  <si>
    <t>NR5GC FR1 : Addition of NR5GC PS data off test case 11.6.1</t>
  </si>
  <si>
    <t>R5s220910</t>
  </si>
  <si>
    <t>2563</t>
  </si>
  <si>
    <t>Addition of NR5GC testcase 7.1.1.9.1 in FR2</t>
  </si>
  <si>
    <t>R5s220911</t>
  </si>
  <si>
    <t>2564</t>
  </si>
  <si>
    <t>Corrections for ENDC testcase 8.2.2.2.1</t>
  </si>
  <si>
    <t>R5s220912</t>
  </si>
  <si>
    <t>2567</t>
  </si>
  <si>
    <t>Correction for 5GMM test case 9.1.6.1.1</t>
  </si>
  <si>
    <t>R5s220913</t>
  </si>
  <si>
    <t>2570</t>
  </si>
  <si>
    <t>Correction for NR5GC idle mode test case 6.4.2.1</t>
  </si>
  <si>
    <t>R5s220914</t>
  </si>
  <si>
    <t>Correction for NR MAC test case 7.1.1.5.4</t>
  </si>
  <si>
    <t>R5s220915</t>
  </si>
  <si>
    <t>Correction for NR MAC test case 7.1.1.5.5</t>
  </si>
  <si>
    <t>R5s220916</t>
  </si>
  <si>
    <t>2574</t>
  </si>
  <si>
    <t>Addition of EN-DC RRC test case 8.2.3.6.1b in FR2</t>
  </si>
  <si>
    <t>R5s220917</t>
  </si>
  <si>
    <t>2575</t>
  </si>
  <si>
    <t>Addition of EN-DC RRC test case 8.2.3.7.1b in FR2</t>
  </si>
  <si>
    <t>R5s220918</t>
  </si>
  <si>
    <t>2576</t>
  </si>
  <si>
    <t>Addition of EN-DC RRC test case 8.2.3.8.1b in FR2</t>
  </si>
  <si>
    <t>R5s220919</t>
  </si>
  <si>
    <t>2579</t>
  </si>
  <si>
    <t>Correction for NR MAC test case 7.1.1.3.1</t>
  </si>
  <si>
    <t>R5s220920</t>
  </si>
  <si>
    <t>2580</t>
  </si>
  <si>
    <t>Correction for NR5GC EPS fallback test cases</t>
  </si>
  <si>
    <t>R5s220921</t>
  </si>
  <si>
    <t>Correction to the function f_NR_MobileInfo_Init</t>
  </si>
  <si>
    <t>R5s220922</t>
  </si>
  <si>
    <t>0833</t>
  </si>
  <si>
    <t>Corrections of 4G/5G session timer test cases</t>
  </si>
  <si>
    <t>R5s220923</t>
  </si>
  <si>
    <t>2662</t>
  </si>
  <si>
    <t>Addition of EPS Fallback test case 11.1.1a in FR1</t>
  </si>
  <si>
    <t>R5s220925</t>
  </si>
  <si>
    <t>2663</t>
  </si>
  <si>
    <t>Correction to NR test case 7.1.1.1.1a</t>
  </si>
  <si>
    <t>R5s220926</t>
  </si>
  <si>
    <t>2664</t>
  </si>
  <si>
    <t>Addition of EPS Fallback test case 11.1.3a in FR1</t>
  </si>
  <si>
    <t>R5s220930</t>
  </si>
  <si>
    <t>2666</t>
  </si>
  <si>
    <t>R5s220931</t>
  </si>
  <si>
    <t>2667</t>
  </si>
  <si>
    <t>Correction to NR testcase 8.1.5.2.2</t>
  </si>
  <si>
    <t>R5s220932</t>
  </si>
  <si>
    <t>2668</t>
  </si>
  <si>
    <t>Addition of ENDC testcase 7.1.1.9.1 in FR2</t>
  </si>
  <si>
    <t>R5s220934</t>
  </si>
  <si>
    <t>2673</t>
  </si>
  <si>
    <t>Correction for NR5GC UAC test case 11.3.7</t>
  </si>
  <si>
    <t>R5s220936</t>
  </si>
  <si>
    <t>2675</t>
  </si>
  <si>
    <t>Correction for NR5GC  SOR test case 6.3.1.7</t>
  </si>
  <si>
    <t>R5s220938</t>
  </si>
  <si>
    <t>2676</t>
  </si>
  <si>
    <t>Correction for NR5GC SDAP test case 7.1.4.1</t>
  </si>
  <si>
    <t>R5s220943</t>
  </si>
  <si>
    <t>4680</t>
  </si>
  <si>
    <t>Correction to functions f_Encode_RRCConnectionReconfiguration_HOToEUTRA and f_Encode_RRCConnectionReconfiguration_HOToEUTRA_CA</t>
  </si>
  <si>
    <t>R5s220944</t>
  </si>
  <si>
    <t>2678</t>
  </si>
  <si>
    <t>Correction to NR testcase 8.1.5.7.1.1</t>
  </si>
  <si>
    <t>R5s220945</t>
  </si>
  <si>
    <t>2679</t>
  </si>
  <si>
    <t>Correction to NR testcase 7.1.1.2.1</t>
  </si>
  <si>
    <t>R5s220946</t>
  </si>
  <si>
    <t>2680</t>
  </si>
  <si>
    <t>EN-DC FR2 : Addition of EN-DC RRC test cases 8.2.2.2.1</t>
  </si>
  <si>
    <t>R5s220951</t>
  </si>
  <si>
    <t>0858</t>
  </si>
  <si>
    <t>Correction to f_IMS_CallWithSessionTimer_ReceiveUpdate function and associated tests</t>
  </si>
  <si>
    <t>R5s220952</t>
  </si>
  <si>
    <t>2682</t>
  </si>
  <si>
    <t>Correction to NR5GC function fl_NR_TestBody_Check</t>
  </si>
  <si>
    <t>R5s220953</t>
  </si>
  <si>
    <t>4682</t>
  </si>
  <si>
    <t>Correction to function f_SIP_BuildSipUri_RX</t>
  </si>
  <si>
    <t>R5s220954</t>
  </si>
  <si>
    <t>4683</t>
  </si>
  <si>
    <t>Correction for LTE RRC test case 8.5.4.1</t>
  </si>
  <si>
    <t>R5s220957</t>
  </si>
  <si>
    <t>2685</t>
  </si>
  <si>
    <t>Correction to the function f_NR_AddMod_1SCell_ENDC</t>
  </si>
  <si>
    <t>R5s220958</t>
  </si>
  <si>
    <t>2686</t>
  </si>
  <si>
    <t>Correction to NR testcase 11.1.8</t>
  </si>
  <si>
    <t>R5s220959</t>
  </si>
  <si>
    <t>0859</t>
  </si>
  <si>
    <t>Correction for IMS test cases</t>
  </si>
  <si>
    <t>R5s220961</t>
  </si>
  <si>
    <t>2687</t>
  </si>
  <si>
    <t>Addition of NR5GC MDT test case 8.1.6.1.1.2</t>
  </si>
  <si>
    <t>R5s220965</t>
  </si>
  <si>
    <t>2689</t>
  </si>
  <si>
    <t>NR5GC FR2 : Addition of test case 9.1.5.2.1</t>
  </si>
  <si>
    <t>R5s220967</t>
  </si>
  <si>
    <t>2690</t>
  </si>
  <si>
    <t>NR5GC FR2 : Addition of test case 11.1.3</t>
  </si>
  <si>
    <t>R5s220969</t>
  </si>
  <si>
    <t>2691</t>
  </si>
  <si>
    <t>NR5GC FR2 : Addition of test case 11.1.7</t>
  </si>
  <si>
    <t>R5s220971</t>
  </si>
  <si>
    <t>2692</t>
  </si>
  <si>
    <t>NR5GC FR2 : Addition of test case 11.3.1</t>
  </si>
  <si>
    <t>R5s220973</t>
  </si>
  <si>
    <t>2693</t>
  </si>
  <si>
    <t>NR5GC FR2 : Addition of test case 11.4.2</t>
  </si>
  <si>
    <t>R5s220975</t>
  </si>
  <si>
    <t>2694</t>
  </si>
  <si>
    <t>NR5GC FR2 : Addition of test case 11.4.4</t>
  </si>
  <si>
    <t>R5s220981</t>
  </si>
  <si>
    <t>2697</t>
  </si>
  <si>
    <t>Correction to the function f_NR_ServCellIndex</t>
  </si>
  <si>
    <t>R5s220982</t>
  </si>
  <si>
    <t>2698</t>
  </si>
  <si>
    <t>Correction to NR5GC test case 6.3.1.7</t>
  </si>
  <si>
    <t>R5s220983</t>
  </si>
  <si>
    <t>2699</t>
  </si>
  <si>
    <t>NR5GC FR1 : Addition of test case 9.1.9.3</t>
  </si>
  <si>
    <t>R5s220985</t>
  </si>
  <si>
    <t>4685</t>
  </si>
  <si>
    <t>Correction to LTE emergency call testcase 11.2.7</t>
  </si>
  <si>
    <t>R5s220987</t>
  </si>
  <si>
    <t>2702</t>
  </si>
  <si>
    <t>Correction to NR5GC CAG Testcase 6.5.2.2</t>
  </si>
  <si>
    <t>R5s220989</t>
  </si>
  <si>
    <t>2705</t>
  </si>
  <si>
    <t>Correction to NR5GC function f_Check_NG_PDUSessionReleaseReq</t>
  </si>
  <si>
    <t>R5s220991</t>
  </si>
  <si>
    <t>2707</t>
  </si>
  <si>
    <t>Correction to NR testcase 6.3.1.5</t>
  </si>
  <si>
    <t>R5s220992</t>
  </si>
  <si>
    <t>0077</t>
  </si>
  <si>
    <t>Addition of MCPTT test case 5.6 to the MCX ATS</t>
  </si>
  <si>
    <t>R5s220994</t>
  </si>
  <si>
    <t>Addition of MCPTT test case 6.1.1.17 to the MCX ATS</t>
  </si>
  <si>
    <t>R5s220996</t>
  </si>
  <si>
    <t>Addition of MCPTT test case 6.1.1.20 to the MCX ATS</t>
  </si>
  <si>
    <t>R5s221013</t>
  </si>
  <si>
    <t>2708</t>
  </si>
  <si>
    <t>Addition of NR5GC testcase 6.5.2.3 in FR1</t>
  </si>
  <si>
    <t>R5s221026</t>
  </si>
  <si>
    <t>0165</t>
  </si>
  <si>
    <t>Rel-16 Mar'22 partial baseline upgrade for POS Test Suite</t>
  </si>
  <si>
    <t>R5s221029</t>
  </si>
  <si>
    <t>2716</t>
  </si>
  <si>
    <t>Correction to NR5GC CAG Testcase 6.5.2.4</t>
  </si>
  <si>
    <t>R5s221032</t>
  </si>
  <si>
    <t>4686</t>
  </si>
  <si>
    <t>Correction to LTE testcase 8.6.7.4</t>
  </si>
  <si>
    <t>R5s221070</t>
  </si>
  <si>
    <t>0861</t>
  </si>
  <si>
    <t>Add new verified and e-mail agreed TTCN test cases in the TC lists in 34.229-3 (prose), Annex A</t>
  </si>
  <si>
    <t>R5s221071</t>
  </si>
  <si>
    <t>2734</t>
  </si>
  <si>
    <t>Add new verified and e-mail agreed TTCN test cases in the TC lists in 38.523-3 (prose), Annex A</t>
  </si>
  <si>
    <t>R5s221072</t>
  </si>
  <si>
    <t>0086</t>
  </si>
  <si>
    <t>Add new verified and e-mail agreed TTCN test cases in the TC lists in 36.579-5 (prose), Annex A</t>
  </si>
  <si>
    <t>R5s221073</t>
  </si>
  <si>
    <t>0173</t>
  </si>
  <si>
    <t>Add new verified and e-mail agreed TTCN test cases in the TC lists in 37.571-4 (prose), Annex A</t>
  </si>
  <si>
    <t>R5s221074</t>
  </si>
  <si>
    <t>4689</t>
  </si>
  <si>
    <t>Update of TTCN type definitions, Annex D and Annex F</t>
  </si>
  <si>
    <t>R5-223942</t>
  </si>
  <si>
    <t>36.579-1</t>
  </si>
  <si>
    <t>0263</t>
  </si>
  <si>
    <t>15.6.0</t>
  </si>
  <si>
    <t>Correction of clause 5.3A - Generic test procedures for UE MCPTT operation</t>
  </si>
  <si>
    <t>R5-223943</t>
  </si>
  <si>
    <t>0264</t>
  </si>
  <si>
    <t>Correction of clause 5.3B - Generic test procedures for UE MCVideo operation</t>
  </si>
  <si>
    <t>R5-223944</t>
  </si>
  <si>
    <t>0265</t>
  </si>
  <si>
    <t>Correction of clause 5.5.11 - Default MCVideo Transmission Control Messages and other Information Elements</t>
  </si>
  <si>
    <t>R5-223945</t>
  </si>
  <si>
    <t>0266</t>
  </si>
  <si>
    <t>Correction of clause 5.5.2 - Default SIP message and other information elements</t>
  </si>
  <si>
    <t>R5-223946</t>
  </si>
  <si>
    <t>0267</t>
  </si>
  <si>
    <t>Correction of clause 5.5.3.1 - SDP Message</t>
  </si>
  <si>
    <t>R5-223947</t>
  </si>
  <si>
    <t>0268</t>
  </si>
  <si>
    <t>Correction of clause 5.5.6 - Default MCPTT media plane control messages and other information elements</t>
  </si>
  <si>
    <t>R5-223948</t>
  </si>
  <si>
    <t>0269</t>
  </si>
  <si>
    <t>Correction of clause 5.5.8 - Default MCS configuration management messages and other information elements</t>
  </si>
  <si>
    <t>R5-223949</t>
  </si>
  <si>
    <t>0270</t>
  </si>
  <si>
    <t>Correction of clause 5.5.9 - Default miscellaneous messages and other information elements</t>
  </si>
  <si>
    <t>R5-223950</t>
  </si>
  <si>
    <t>36.579-2</t>
  </si>
  <si>
    <t>0302</t>
  </si>
  <si>
    <t>15.4.0</t>
  </si>
  <si>
    <t>Correction of test case 5.4</t>
  </si>
  <si>
    <t>R5-223952</t>
  </si>
  <si>
    <t>0304</t>
  </si>
  <si>
    <t>Correction of test case 6.3.2</t>
  </si>
  <si>
    <t>R5-223953</t>
  </si>
  <si>
    <t>0305</t>
  </si>
  <si>
    <t>Correction of test case 6.4.1</t>
  </si>
  <si>
    <t>R5-223954</t>
  </si>
  <si>
    <t>0306</t>
  </si>
  <si>
    <t>Correction of test cases in clause 6.1.1 - Pre-Arranged Group Call</t>
  </si>
  <si>
    <t>R5-223955</t>
  </si>
  <si>
    <t>0307</t>
  </si>
  <si>
    <t>Correction of test cases in clause 6.1.2 - Chat Group Calls</t>
  </si>
  <si>
    <t>R5-223959</t>
  </si>
  <si>
    <t>0311</t>
  </si>
  <si>
    <t>Correction of test cases in clause 6.2 - Private Calls</t>
  </si>
  <si>
    <t>R5-223960</t>
  </si>
  <si>
    <t>0076</t>
  </si>
  <si>
    <t>Routine maintenance for TS 36.579-5</t>
  </si>
  <si>
    <t>R5-223961</t>
  </si>
  <si>
    <t>36.579-6</t>
  </si>
  <si>
    <t>0069</t>
  </si>
  <si>
    <t>15.3.0</t>
  </si>
  <si>
    <t>R5-224136</t>
  </si>
  <si>
    <t>34.229-1</t>
  </si>
  <si>
    <t>1501</t>
  </si>
  <si>
    <t>16.2.0</t>
  </si>
  <si>
    <t>Correction to clause A.2.1 for EIEI test cases</t>
  </si>
  <si>
    <t>R5-224137</t>
  </si>
  <si>
    <t>5104</t>
  </si>
  <si>
    <t>Correction to EIEI test case 11.3.2</t>
  </si>
  <si>
    <t>R5-224162</t>
  </si>
  <si>
    <t>5105</t>
  </si>
  <si>
    <t>R5-224277</t>
  </si>
  <si>
    <t>1503</t>
  </si>
  <si>
    <t>Updates to IMS emergency over LTE test cases 19.4.5, 19.4.6 and 19.4.7</t>
  </si>
  <si>
    <t>R5-224478</t>
  </si>
  <si>
    <t>0386</t>
  </si>
  <si>
    <t>Core spec alignment 9.6.3</t>
  </si>
  <si>
    <t>R5-224624</t>
  </si>
  <si>
    <t>5417</t>
  </si>
  <si>
    <t>Correction to RB allocation for NS_03 NS_07 in UL CA test cases</t>
  </si>
  <si>
    <t>R5-224764</t>
  </si>
  <si>
    <t>36.509</t>
  </si>
  <si>
    <t>0215</t>
  </si>
  <si>
    <t>Encoding of ellipsoidPointWithAltitude in UPDATE UE LOCATION INFORMATION</t>
  </si>
  <si>
    <t>R5-224840</t>
  </si>
  <si>
    <t>Update to V2X test case 12.1.2</t>
  </si>
  <si>
    <t>R5-224841</t>
  </si>
  <si>
    <t>36.903</t>
  </si>
  <si>
    <t>0447</t>
  </si>
  <si>
    <t>16.0.0</t>
  </si>
  <si>
    <t>Update to TT analysis of V2X test case 12.1.2</t>
  </si>
  <si>
    <t>R5-225109</t>
  </si>
  <si>
    <t>Update of test frequencies for CA_46C</t>
  </si>
  <si>
    <t>R5-225116</t>
  </si>
  <si>
    <t>5419</t>
  </si>
  <si>
    <t>Correction of test case 6.6.3EB.3</t>
  </si>
  <si>
    <t>R5-225120</t>
  </si>
  <si>
    <t>5420</t>
  </si>
  <si>
    <t>Update of CA name release mapping</t>
  </si>
  <si>
    <t>R5-225210</t>
  </si>
  <si>
    <t>5421</t>
  </si>
  <si>
    <t>Corrections to Reference Sensitivity for CA</t>
  </si>
  <si>
    <t>R5-225258</t>
  </si>
  <si>
    <t>1506</t>
  </si>
  <si>
    <t>Corrections to IMS session timer test case 22.7</t>
  </si>
  <si>
    <t>R5-225265</t>
  </si>
  <si>
    <t>1508</t>
  </si>
  <si>
    <t>Corrections to USSI test case 15.30</t>
  </si>
  <si>
    <t>R5-225275</t>
  </si>
  <si>
    <t>0271</t>
  </si>
  <si>
    <t>Correction of KMS Request URIs in HTTP POST</t>
  </si>
  <si>
    <t>R5-225285</t>
  </si>
  <si>
    <t>1509</t>
  </si>
  <si>
    <t>Corrections to A.2.5 UPDATE</t>
  </si>
  <si>
    <t>R5-225419</t>
  </si>
  <si>
    <t>5106</t>
  </si>
  <si>
    <t>Correction to LTE testcase 8.3.1.13</t>
  </si>
  <si>
    <t>R5-225833</t>
  </si>
  <si>
    <t>1396</t>
  </si>
  <si>
    <t>New connection diagram for RF, 1x4 in static propagation conditions</t>
  </si>
  <si>
    <t>R5-225834</t>
  </si>
  <si>
    <t>5409</t>
  </si>
  <si>
    <t>Correction of 6.6.2.2 Additional Spectrum Emission Mask Test configuration Table</t>
  </si>
  <si>
    <t>R5-225835</t>
  </si>
  <si>
    <t>5418</t>
  </si>
  <si>
    <t>Making test case 9.8.1.1 applicable to any UE supporting ce-ModeA</t>
  </si>
  <si>
    <t>R5-225836</t>
  </si>
  <si>
    <t>0991</t>
  </si>
  <si>
    <t>Test case 9.8.1.1 to be applicable for any UE supporting ce-ModeA</t>
  </si>
  <si>
    <t>R5-225837</t>
  </si>
  <si>
    <t>2647</t>
  </si>
  <si>
    <t>Correction of Default Configuration Parameters for Test 1 in Test Case 7.1.11</t>
  </si>
  <si>
    <t>R5-225838</t>
  </si>
  <si>
    <t>0217</t>
  </si>
  <si>
    <t>Corrections to the GNSS scenarios</t>
  </si>
  <si>
    <t>R5-224194</t>
  </si>
  <si>
    <t>34.229-5</t>
  </si>
  <si>
    <t>0430</t>
  </si>
  <si>
    <t>16.3.0</t>
  </si>
  <si>
    <t>Correction to IMS test case 10.13</t>
  </si>
  <si>
    <t>R5-224670</t>
  </si>
  <si>
    <t>0443</t>
  </si>
  <si>
    <t>Correction to NR IMS TC 6.6-Re-Registration after capability update</t>
  </si>
  <si>
    <t>R5-224683</t>
  </si>
  <si>
    <t>0456</t>
  </si>
  <si>
    <t>Correction to NR IMS TC 10.10-Emergency call without emergency registration</t>
  </si>
  <si>
    <t>R5-225190</t>
  </si>
  <si>
    <t>34.229-2</t>
  </si>
  <si>
    <t>0315</t>
  </si>
  <si>
    <t>Correction to 5G IMS applicability C19</t>
  </si>
  <si>
    <t>R5-225259</t>
  </si>
  <si>
    <t>1507</t>
  </si>
  <si>
    <t>Correction to annexure A.2.3 and A.3.1</t>
  </si>
  <si>
    <t>R5-225266</t>
  </si>
  <si>
    <t>0461</t>
  </si>
  <si>
    <t>Corrections to USSI test case 8.40</t>
  </si>
  <si>
    <t>R5-225284</t>
  </si>
  <si>
    <t>Correction to NR IMS TC 8.18-Barring of All Incoming Calls except for a Specific User</t>
  </si>
  <si>
    <t>R5-225421</t>
  </si>
  <si>
    <t>1502</t>
  </si>
  <si>
    <t>Correction to A.2.4 PRACK</t>
  </si>
  <si>
    <t>R5-225422</t>
  </si>
  <si>
    <t>0313</t>
  </si>
  <si>
    <t>Update of applicability for 5GC test case 7.14 and 7.20</t>
  </si>
  <si>
    <t>R5-225423</t>
  </si>
  <si>
    <t>0429</t>
  </si>
  <si>
    <t>Correction for IMS 5GS Call Control test case 7.21</t>
  </si>
  <si>
    <t>R5-225424</t>
  </si>
  <si>
    <t>0431</t>
  </si>
  <si>
    <t>Updates to IMS emergency over 5G test cases 10.1 and 10.2</t>
  </si>
  <si>
    <t>R5-225425</t>
  </si>
  <si>
    <t>0432</t>
  </si>
  <si>
    <t>Corrections to IMS emergency over 5G test case 10.15</t>
  </si>
  <si>
    <t>R5-225426</t>
  </si>
  <si>
    <t>0433</t>
  </si>
  <si>
    <t>Correction to 5GS IMS test case 10.6</t>
  </si>
  <si>
    <t>R5-225427</t>
  </si>
  <si>
    <t>0434</t>
  </si>
  <si>
    <t>Correction to 5GS IMS test case 7.33</t>
  </si>
  <si>
    <t>R5-225428</t>
  </si>
  <si>
    <t>0437</t>
  </si>
  <si>
    <t>Correction to NR IMS TC 6.1-Initial Registration</t>
  </si>
  <si>
    <t>R5-225429</t>
  </si>
  <si>
    <t>0438</t>
  </si>
  <si>
    <t>Correction to NR IMS TC 6.2-Initial Registration Failures</t>
  </si>
  <si>
    <t>R5-225430</t>
  </si>
  <si>
    <t>0439</t>
  </si>
  <si>
    <t>Correction to NR IMS TC 6.3-Re-Registration Scenarios</t>
  </si>
  <si>
    <t>R5-225431</t>
  </si>
  <si>
    <t>0440</t>
  </si>
  <si>
    <t>Correction to NR IMS TC 6.4-De-Registration Scenarios</t>
  </si>
  <si>
    <t>R5-225432</t>
  </si>
  <si>
    <t>0444</t>
  </si>
  <si>
    <t>Correction to NR IMS TC 6.7-Authentication with MAC Parameter Invalid</t>
  </si>
  <si>
    <t>R5-225433</t>
  </si>
  <si>
    <t>0445</t>
  </si>
  <si>
    <t>Correction to NR IMS TC 6.8-Authentication with SQN out of range</t>
  </si>
  <si>
    <t>R5-225434</t>
  </si>
  <si>
    <t>0446</t>
  </si>
  <si>
    <t>Correction to NR IMS TC 6.9-Subscription with 503 Service Unavailable</t>
  </si>
  <si>
    <t>R5-225435</t>
  </si>
  <si>
    <t>0448</t>
  </si>
  <si>
    <t>Correction to NR IMS TC 7.4a-MTSI MO Voice Call with preconditions at both originating UE and terminating UE</t>
  </si>
  <si>
    <t>R5-225436</t>
  </si>
  <si>
    <t>0449</t>
  </si>
  <si>
    <t>Correction to NR IMS TC 7.4-MTSI MO Voice Call with preconditions at both originating and terminating UE</t>
  </si>
  <si>
    <t>R5-225437</t>
  </si>
  <si>
    <t>0450</t>
  </si>
  <si>
    <t>Correction to NR IMS TC 7.18-MTSI MO Voice Call</t>
  </si>
  <si>
    <t>R5-225438</t>
  </si>
  <si>
    <t>0451</t>
  </si>
  <si>
    <t>Correction to NR IMS TC 7.19-MTSI MT Voice Call</t>
  </si>
  <si>
    <t>R5-225439</t>
  </si>
  <si>
    <t>0452</t>
  </si>
  <si>
    <t>Correction to NR IMS TC 7.24a-MTSI MO Voice Call</t>
  </si>
  <si>
    <t>R5-225440</t>
  </si>
  <si>
    <t>0453</t>
  </si>
  <si>
    <t>Correction to NR IMS TC 7.24b-MTSI MO Voice Call</t>
  </si>
  <si>
    <t>R5-225441</t>
  </si>
  <si>
    <t>0455</t>
  </si>
  <si>
    <t>Correction to NR IMS TC 10.3-Emergency call with emergency registration</t>
  </si>
  <si>
    <t>R5-225442</t>
  </si>
  <si>
    <t>0457</t>
  </si>
  <si>
    <t>Correction to NR IMS TC 10.11-New initial emergency registration</t>
  </si>
  <si>
    <t>R5-225443</t>
  </si>
  <si>
    <t>0458</t>
  </si>
  <si>
    <t>Correction to 5GS IMS test case 7.2</t>
  </si>
  <si>
    <t>R5-225444</t>
  </si>
  <si>
    <t>0459</t>
  </si>
  <si>
    <t>Corrections to test case 10.4</t>
  </si>
  <si>
    <t>R5-223940</t>
  </si>
  <si>
    <t>5102</t>
  </si>
  <si>
    <t>Corrections to NB-IoT RRC TC 22.4.14a</t>
  </si>
  <si>
    <t>R5-223951</t>
  </si>
  <si>
    <t>0303</t>
  </si>
  <si>
    <t>Correction of test case 5.7</t>
  </si>
  <si>
    <t>R5-223956</t>
  </si>
  <si>
    <t>0308</t>
  </si>
  <si>
    <t>Correction of test cases in clause 6.1.3 - Conference Event Package</t>
  </si>
  <si>
    <t>R5-223957</t>
  </si>
  <si>
    <t>0309</t>
  </si>
  <si>
    <t>Correction of test cases in clause 6.1.4 - Remote Change of Selected Group</t>
  </si>
  <si>
    <t>R5-223958</t>
  </si>
  <si>
    <t>0310</t>
  </si>
  <si>
    <t>Correction of test cases in clause 6.1.5 - Remotely initiated group call</t>
  </si>
  <si>
    <t>R5-223962</t>
  </si>
  <si>
    <t>Correction of test cases in clause 6.1.4 - Remote change of selected group</t>
  </si>
  <si>
    <t>R5-223987</t>
  </si>
  <si>
    <t>2416</t>
  </si>
  <si>
    <t>Correction to test procedure 4.9.11 IMS Emergency call or eCall over IMS establishment in 5GC with IMS emergency registration</t>
  </si>
  <si>
    <t>R5-224166</t>
  </si>
  <si>
    <t>2437</t>
  </si>
  <si>
    <t>Correction to Table 4.7.2-2 PDU Session Establishment Accept</t>
  </si>
  <si>
    <t>R5-224198</t>
  </si>
  <si>
    <t>1393</t>
  </si>
  <si>
    <t>Corrections to SystemInformationBlockType23-NB</t>
  </si>
  <si>
    <t>R5-224235</t>
  </si>
  <si>
    <t>2443</t>
  </si>
  <si>
    <t>Correction of the styles of the subclauses in 4.3.1.1 and 4.3.1.2</t>
  </si>
  <si>
    <t>R5-224451</t>
  </si>
  <si>
    <t>5111</t>
  </si>
  <si>
    <t>Corrections to NB-IoT MAC test case 22.3.1.12</t>
  </si>
  <si>
    <t>R5-224458</t>
  </si>
  <si>
    <t>2465</t>
  </si>
  <si>
    <t>Alignment CSI-ResourcePeriodicityAndOffset to CSI-RS.3.2 TDD</t>
  </si>
  <si>
    <t>R5-224459</t>
  </si>
  <si>
    <t>2466</t>
  </si>
  <si>
    <t>Correction derivation path Table 7.3.1-35</t>
  </si>
  <si>
    <t>R5-224460</t>
  </si>
  <si>
    <t>2467</t>
  </si>
  <si>
    <t>Correction to 7.3.1-12G</t>
  </si>
  <si>
    <t>R5-224462</t>
  </si>
  <si>
    <t>2469</t>
  </si>
  <si>
    <t>Definition of ZP-CSI-RS-ResourceSetId</t>
  </si>
  <si>
    <t>R5-224464</t>
  </si>
  <si>
    <t>Correction 4.6.6-8B</t>
  </si>
  <si>
    <t>R5-224465</t>
  </si>
  <si>
    <t>Add event B1 for inter-RAT</t>
  </si>
  <si>
    <t>R5-224495</t>
  </si>
  <si>
    <t>37.901-5</t>
  </si>
  <si>
    <t>0031</t>
  </si>
  <si>
    <t>Editorial Changes to 37.901-5</t>
  </si>
  <si>
    <t>R5-224608</t>
  </si>
  <si>
    <t>5112</t>
  </si>
  <si>
    <t>Corrections to NB-IoT MAC test case 22.3.1.11</t>
  </si>
  <si>
    <t>R5-224638</t>
  </si>
  <si>
    <t>2478</t>
  </si>
  <si>
    <t>Clarification to Antenna ports of DCI format 1_1 for RF TCs</t>
  </si>
  <si>
    <t>R5-224639</t>
  </si>
  <si>
    <t>2479</t>
  </si>
  <si>
    <t>Correction to CSI-MeasConfig for RRM</t>
  </si>
  <si>
    <t>R5-224685</t>
  </si>
  <si>
    <t>2485</t>
  </si>
  <si>
    <t>Correction to IMS MO Video call establishment test procedure in 5GC</t>
  </si>
  <si>
    <t>R5-224686</t>
  </si>
  <si>
    <t>2486</t>
  </si>
  <si>
    <t>Correction to IMS MT Video call establishment test procedure in 5GC</t>
  </si>
  <si>
    <t>R5-224689</t>
  </si>
  <si>
    <t>2489</t>
  </si>
  <si>
    <t>Correction to IMS MT speech call establishment test procedure in 5GC</t>
  </si>
  <si>
    <t>R5-225188</t>
  </si>
  <si>
    <t>CR to Correct Permitted Methodologies and Applicability</t>
  </si>
  <si>
    <t>R5-225207</t>
  </si>
  <si>
    <t>0032</t>
  </si>
  <si>
    <t>Update on initial condition to avoid Activate Test Mode in TR 37.901-5</t>
  </si>
  <si>
    <t>R5-225212</t>
  </si>
  <si>
    <t>Update nrofRB for 200 MHz ChBw 120 kHz SCS</t>
  </si>
  <si>
    <t>R5-225215</t>
  </si>
  <si>
    <t>Update number of HARQ processes for RRM test cases</t>
  </si>
  <si>
    <t>R5-225362</t>
  </si>
  <si>
    <t>2483</t>
  </si>
  <si>
    <t>Updates to test procedures 4.9.12A and 4.9.12B</t>
  </si>
  <si>
    <t>R5-225364</t>
  </si>
  <si>
    <t>Editorial update IE RAT-Type</t>
  </si>
  <si>
    <t>R5-225365</t>
  </si>
  <si>
    <t>Updating the values for IE P-Max</t>
  </si>
  <si>
    <t>R5-225684</t>
  </si>
  <si>
    <t>Correction of test channel bandwidth for R15</t>
  </si>
  <si>
    <t>R5-225782</t>
  </si>
  <si>
    <t>2481</t>
  </si>
  <si>
    <t>Correction to RRC message for uplink CA</t>
  </si>
  <si>
    <t>R5-225839</t>
  </si>
  <si>
    <t>0030</t>
  </si>
  <si>
    <t>Updates to Radiated Static Channel Tests A.6.1.1 and A.8.1.1</t>
  </si>
  <si>
    <t>R5-223988</t>
  </si>
  <si>
    <t>Update of A.4.3.2B.2.0 for EN-DC capabilities</t>
  </si>
  <si>
    <t>R5-224243</t>
  </si>
  <si>
    <t>1778</t>
  </si>
  <si>
    <t>Correction of additional test points for asymmetric channel bandwidths in Rx test cases</t>
  </si>
  <si>
    <t>R5-224289</t>
  </si>
  <si>
    <t>1792</t>
  </si>
  <si>
    <t>Updates of clause 5 for R15 bands and CBW configurations</t>
  </si>
  <si>
    <t>R5-224293</t>
  </si>
  <si>
    <t>1795</t>
  </si>
  <si>
    <t>Requirement correction for ON power in test 6.3D.3</t>
  </si>
  <si>
    <t>R5-224300</t>
  </si>
  <si>
    <t>1802</t>
  </si>
  <si>
    <t>7.3.2 - Test requirements corrections</t>
  </si>
  <si>
    <t>R5-224301</t>
  </si>
  <si>
    <t>1803</t>
  </si>
  <si>
    <t>General clean up in 38.521-1 annex F</t>
  </si>
  <si>
    <t>R5-224628</t>
  </si>
  <si>
    <t>1811</t>
  </si>
  <si>
    <t>Correction to interference values in Rx test cases</t>
  </si>
  <si>
    <t>R5-224830</t>
  </si>
  <si>
    <t>1832</t>
  </si>
  <si>
    <t>Update configuration table of 6.5D.2.3 to refer to AMPR</t>
  </si>
  <si>
    <t>R5-224831</t>
  </si>
  <si>
    <t>1833</t>
  </si>
  <si>
    <t>Update to SEM for CA</t>
  </si>
  <si>
    <t>R5-224832</t>
  </si>
  <si>
    <t>1834</t>
  </si>
  <si>
    <t>Update to SEM for SUL</t>
  </si>
  <si>
    <t>R5-224935</t>
  </si>
  <si>
    <t>Corrections on requirements of A-MPR for NS_05 and NS_05U</t>
  </si>
  <si>
    <t>R5-224941</t>
  </si>
  <si>
    <t>Update of reference sensitivity power level for 3DL CA</t>
  </si>
  <si>
    <t>R5-225003</t>
  </si>
  <si>
    <t>1865</t>
  </si>
  <si>
    <t>Editorial correction to UTRA ACLR test cases</t>
  </si>
  <si>
    <t>R5-225041</t>
  </si>
  <si>
    <t>Update description for release column</t>
  </si>
  <si>
    <t>R5-225064</t>
  </si>
  <si>
    <t>1875</t>
  </si>
  <si>
    <t>Updating test configurations for SUL test cases</t>
  </si>
  <si>
    <t>R5-225068</t>
  </si>
  <si>
    <t>Correction to AMPR test requirement for NS_04</t>
  </si>
  <si>
    <t>R5-225069</t>
  </si>
  <si>
    <t>Updating structure of clause 6.3C.3 Transmit ON/OFF time mask for SUL</t>
  </si>
  <si>
    <t>R5-225070</t>
  </si>
  <si>
    <t>Updating TT in Annex F for R15 time mask test cases</t>
  </si>
  <si>
    <t>R5-225071</t>
  </si>
  <si>
    <t>Updating test case 6.3.3.2 General ON/OFF time mask</t>
  </si>
  <si>
    <t>R5-225270</t>
  </si>
  <si>
    <t>0358</t>
  </si>
  <si>
    <t>Editorial correction for Table A.4.3.7-1 and Table A.4.4-2</t>
  </si>
  <si>
    <t>R5-225369</t>
  </si>
  <si>
    <t>Addition of new PICs dl-SchedulingOffset-PDSCH-TypeA</t>
  </si>
  <si>
    <t>R5-225370</t>
  </si>
  <si>
    <t>0367</t>
  </si>
  <si>
    <t>Add PICS for Rel-15 Inter-system mobility between untrusted Non-3GPP and 3GPP system</t>
  </si>
  <si>
    <t>R5-225688</t>
  </si>
  <si>
    <t>Update RF Baseline Implementation Capabilities for PC2 duty cycle</t>
  </si>
  <si>
    <t>R5-225689</t>
  </si>
  <si>
    <t>1770</t>
  </si>
  <si>
    <t>Update test procedure of MOP</t>
  </si>
  <si>
    <t>R5-225783</t>
  </si>
  <si>
    <t>0375</t>
  </si>
  <si>
    <t>Corrections on 2 Rx antenna ports capabilities for band n29</t>
  </si>
  <si>
    <t>R5-225784</t>
  </si>
  <si>
    <t>1775</t>
  </si>
  <si>
    <t>Correction of additional tolerance to test requirement of R15 Transmitter power test cases</t>
  </si>
  <si>
    <t>R5-225785</t>
  </si>
  <si>
    <t>1782</t>
  </si>
  <si>
    <t>Editorial correction to TC 6.5.3.3</t>
  </si>
  <si>
    <t>R5-225786</t>
  </si>
  <si>
    <t>1787</t>
  </si>
  <si>
    <t>Corrections to A-MPR test requirements for NS_04</t>
  </si>
  <si>
    <t>R5-225787</t>
  </si>
  <si>
    <t>1796</t>
  </si>
  <si>
    <t>Test procedure and requirement correction in OBW test 6.5D.1</t>
  </si>
  <si>
    <t>R5-225788</t>
  </si>
  <si>
    <t>1831</t>
  </si>
  <si>
    <t>Update to 6.2D.3 to align NS_04 test configuration with 6.2.3</t>
  </si>
  <si>
    <t>R5-225789</t>
  </si>
  <si>
    <t>Updating Additional emission test cases for NS_xxU</t>
  </si>
  <si>
    <t>R5-225790</t>
  </si>
  <si>
    <t>Correction of UL MIMO A-MPR test case</t>
  </si>
  <si>
    <t>R5-225791</t>
  </si>
  <si>
    <t>1773</t>
  </si>
  <si>
    <t>Addition of Operating bands in Table 5.2-1</t>
  </si>
  <si>
    <t>R5-225840</t>
  </si>
  <si>
    <t>Introduction of new UE ICS for UPLF test mode</t>
  </si>
  <si>
    <t>R5-224303</t>
  </si>
  <si>
    <t>0775</t>
  </si>
  <si>
    <t>PUCCH format correction to test DFT-s-OFDM in FR2</t>
  </si>
  <si>
    <t>R5-224305</t>
  </si>
  <si>
    <t>0777</t>
  </si>
  <si>
    <t>FR2 SA EVM test case update based on TT analysis</t>
  </si>
  <si>
    <t>R5-225107</t>
  </si>
  <si>
    <t>0794</t>
  </si>
  <si>
    <t>Update of spurious emissions test cases</t>
  </si>
  <si>
    <t>R5-225205</t>
  </si>
  <si>
    <t>0797</t>
  </si>
  <si>
    <t>CR to update validation test frequencies and sub-ranges</t>
  </si>
  <si>
    <t>R5-225664</t>
  </si>
  <si>
    <t>0776</t>
  </si>
  <si>
    <t>PC1 - MU and TT definition for MOP in 38.521-2</t>
  </si>
  <si>
    <t>R5-225665</t>
  </si>
  <si>
    <t>0778</t>
  </si>
  <si>
    <t>PC1 - MU and TT definition for REFSENS in 38.521-2</t>
  </si>
  <si>
    <t>R5-225666</t>
  </si>
  <si>
    <t>0767</t>
  </si>
  <si>
    <t>Updates to Spherical Coverage annexes</t>
  </si>
  <si>
    <t>R5-225667</t>
  </si>
  <si>
    <t>Definition of PC1 MU and relaxation</t>
  </si>
  <si>
    <t>R5-225679</t>
  </si>
  <si>
    <t>0779</t>
  </si>
  <si>
    <t>Update of FR2 5 to 8UL CA Test Cases</t>
  </si>
  <si>
    <t>R5-225680</t>
  </si>
  <si>
    <t>0766</t>
  </si>
  <si>
    <t>Updates related to TPMI test methods</t>
  </si>
  <si>
    <t>R5-225792</t>
  </si>
  <si>
    <t>0768</t>
  </si>
  <si>
    <t>Tx Fast Spherical Coverage test cases integration</t>
  </si>
  <si>
    <t>R5-225793</t>
  </si>
  <si>
    <t>0771</t>
  </si>
  <si>
    <t>FR2 Tx Signal Quality UL MIMO Test Case Updates</t>
  </si>
  <si>
    <t>R5-225794</t>
  </si>
  <si>
    <t>0795</t>
  </si>
  <si>
    <t>Correction of spurious emissions test case</t>
  </si>
  <si>
    <t>R5-225795</t>
  </si>
  <si>
    <t>0800</t>
  </si>
  <si>
    <t>Updated Test points in FR2 CA MPR test case</t>
  </si>
  <si>
    <t>R5-225796</t>
  </si>
  <si>
    <t>0769</t>
  </si>
  <si>
    <t>Rx Fast Spherical Coverage test cases integration</t>
  </si>
  <si>
    <t>R5-225797</t>
  </si>
  <si>
    <t>0785</t>
  </si>
  <si>
    <t>Correction to interfere offset in 7.6.2</t>
  </si>
  <si>
    <t>R5-225798</t>
  </si>
  <si>
    <t>0770</t>
  </si>
  <si>
    <t>Annex updates related to RSRP-B Rx Beam peak search</t>
  </si>
  <si>
    <t>R5-225843</t>
  </si>
  <si>
    <t>0796</t>
  </si>
  <si>
    <t>Update to FR2 CA MPR test case 6.2A.2.1 to prevent SCell drop by using UE PHR</t>
  </si>
  <si>
    <t>R5-225844</t>
  </si>
  <si>
    <t>0799</t>
  </si>
  <si>
    <t>Extension of test function approach to limit Pcell Power in some FR2 UL CA tests</t>
  </si>
  <si>
    <t>R5-225845</t>
  </si>
  <si>
    <t>0784</t>
  </si>
  <si>
    <t>Correction to test procedure of minimum output power</t>
  </si>
  <si>
    <t>R5-223968</t>
  </si>
  <si>
    <t>0190</t>
  </si>
  <si>
    <t>Applicability for 5.7.1.3 and 7.7.1.3</t>
  </si>
  <si>
    <t>R5-224308</t>
  </si>
  <si>
    <t>1408</t>
  </si>
  <si>
    <t>FR2 NSA EVM test case editor notes update</t>
  </si>
  <si>
    <t>R5-224622</t>
  </si>
  <si>
    <t>1413</t>
  </si>
  <si>
    <t>Addition of test requirement for E-UTRA cell of PC2 UE in 6.2B.4.1</t>
  </si>
  <si>
    <t>R5-224629</t>
  </si>
  <si>
    <t>1415</t>
  </si>
  <si>
    <t>Correction to E-UTRA output power in intra-band contiguous EN-DC Rx test cases</t>
  </si>
  <si>
    <t>R5-224653</t>
  </si>
  <si>
    <t>1417</t>
  </si>
  <si>
    <t>Correction of reference to test configuration table for intra band contiguous EN-DC test case</t>
  </si>
  <si>
    <t>R5-224655</t>
  </si>
  <si>
    <t>0563</t>
  </si>
  <si>
    <t>Addition of missing message exceptions for CQI tests</t>
  </si>
  <si>
    <t>R5-224657</t>
  </si>
  <si>
    <t>0565</t>
  </si>
  <si>
    <t>Update of FR2 PDCCH TCs</t>
  </si>
  <si>
    <t>R5-224809</t>
  </si>
  <si>
    <t>1418</t>
  </si>
  <si>
    <t>Editorial correction for 6.2B.1.3 Maximum output power for Inter-band EN-DC within FR1</t>
  </si>
  <si>
    <t>R5-224936</t>
  </si>
  <si>
    <t>1423</t>
  </si>
  <si>
    <t>Corrections on test configuration table in spurious emission band UE co-existence for Rel-15 inter-band EN-DC configuration</t>
  </si>
  <si>
    <t>R5-224942</t>
  </si>
  <si>
    <t>1426</t>
  </si>
  <si>
    <t>Corrections on general spurious emission test requirements for DC_2A_n5A</t>
  </si>
  <si>
    <t>R5-224968</t>
  </si>
  <si>
    <t>0207</t>
  </si>
  <si>
    <t>Editorial, putting C003a and C003b in correct order</t>
  </si>
  <si>
    <t>R5-224998</t>
  </si>
  <si>
    <t>0208</t>
  </si>
  <si>
    <t>Correction to applicability of 5G test cases</t>
  </si>
  <si>
    <t>R5-225004</t>
  </si>
  <si>
    <t>0569</t>
  </si>
  <si>
    <t>Editorial correction to sub-clause ID for test requirement to TC5.2.3.2.1_x</t>
  </si>
  <si>
    <t>R5-225005</t>
  </si>
  <si>
    <t>1436</t>
  </si>
  <si>
    <t>Editorial correction to reference table ID to TC6.2B.1.3</t>
  </si>
  <si>
    <t>R5-225006</t>
  </si>
  <si>
    <t>1437</t>
  </si>
  <si>
    <t>Update to test case 6.5B.3.3.2</t>
  </si>
  <si>
    <t>R5-225110</t>
  </si>
  <si>
    <t>0573</t>
  </si>
  <si>
    <t>Correction of aperiodicTriggeringOffset</t>
  </si>
  <si>
    <t>R5-225118</t>
  </si>
  <si>
    <t>0575</t>
  </si>
  <si>
    <t>Correction of CQI reporting test cases</t>
  </si>
  <si>
    <t>R5-225208</t>
  </si>
  <si>
    <t>0578</t>
  </si>
  <si>
    <t>Update CQI report periodicity for TDD FR1 periodic wideband CQI reporting under fading conditions</t>
  </si>
  <si>
    <t>R5-225668</t>
  </si>
  <si>
    <t>1409</t>
  </si>
  <si>
    <t>PC1 MU - General Editor notes update in 38.521-3 FR2 Rx tests</t>
  </si>
  <si>
    <t>R5-225669</t>
  </si>
  <si>
    <t>Rel-15 Beam correspondence test tolerance definition</t>
  </si>
  <si>
    <t>R5-225670</t>
  </si>
  <si>
    <t>0566</t>
  </si>
  <si>
    <t>FR2 demod testability update</t>
  </si>
  <si>
    <t>R5-225799</t>
  </si>
  <si>
    <t>1406</t>
  </si>
  <si>
    <t>Correction of Power Class 2 test requirements in 6.2B.1.3.5 for Interband EN-DC FDD and TDD Duplex-mode</t>
  </si>
  <si>
    <t>R5-225800</t>
  </si>
  <si>
    <t>1411</t>
  </si>
  <si>
    <t>Replacing the word LTE by E-UTRA in description of exception requirement</t>
  </si>
  <si>
    <t>R5-225801</t>
  </si>
  <si>
    <t>1439</t>
  </si>
  <si>
    <t>Removal of brackets for DCI format for Tx test cases</t>
  </si>
  <si>
    <t>R5-225802</t>
  </si>
  <si>
    <t>1445</t>
  </si>
  <si>
    <t>Introduction of test section for UL MIMO EN-DC MPR with FR1 and FR2</t>
  </si>
  <si>
    <t>R5-225803</t>
  </si>
  <si>
    <t>1446</t>
  </si>
  <si>
    <t>Introduction of test section for UL MIMO EN-DC A-MPR with FR1 and FR2</t>
  </si>
  <si>
    <t>R5-225804</t>
  </si>
  <si>
    <t>1447</t>
  </si>
  <si>
    <t>Introduction of test tase for UL MIMO EN-DC MPR in FR2</t>
  </si>
  <si>
    <t>R5-225805</t>
  </si>
  <si>
    <t>1448</t>
  </si>
  <si>
    <t>Introduction of test tase for UL MIMO EN-DC A-MPR in FR2</t>
  </si>
  <si>
    <t>R5-225806</t>
  </si>
  <si>
    <t>1449</t>
  </si>
  <si>
    <t>P-MaxUE-FR1-r15 correction for PC2 ENDC test cases</t>
  </si>
  <si>
    <t>R5-225807</t>
  </si>
  <si>
    <t>1420</t>
  </si>
  <si>
    <t>Update for ref sensitivity for R15_combos</t>
  </si>
  <si>
    <t>R5-225808</t>
  </si>
  <si>
    <t>1441</t>
  </si>
  <si>
    <t>Correction of reference sensitivity test case</t>
  </si>
  <si>
    <t>R5-225810</t>
  </si>
  <si>
    <t>0572</t>
  </si>
  <si>
    <t>Removal of brackets for DCI format in clause 5</t>
  </si>
  <si>
    <t>R5-225811</t>
  </si>
  <si>
    <t>0574</t>
  </si>
  <si>
    <t>Correction of NR-LTE coexistence test cases</t>
  </si>
  <si>
    <t>R5-225812</t>
  </si>
  <si>
    <t>0576</t>
  </si>
  <si>
    <t>Clarification of UL RMC in FR1 aperiodic CQI reporting tests</t>
  </si>
  <si>
    <t>R5-225813</t>
  </si>
  <si>
    <t>0564</t>
  </si>
  <si>
    <t>Addition of missing RMC for PDCCH tests</t>
  </si>
  <si>
    <t>R5-225814</t>
  </si>
  <si>
    <t>0192</t>
  </si>
  <si>
    <t>Correction of Applicability of conformance test cases conditions and Tested Bands Selection Criteria for the R15 test cases in 38.521-1</t>
  </si>
  <si>
    <t>R5-225881</t>
  </si>
  <si>
    <t>1440</t>
  </si>
  <si>
    <t>Addition of new test case additional spurious for FR2</t>
  </si>
  <si>
    <t>R5-225882</t>
  </si>
  <si>
    <t>0211</t>
  </si>
  <si>
    <t>Addition of test case for additional spurious for FR2</t>
  </si>
  <si>
    <t>R5-223935</t>
  </si>
  <si>
    <t>3005</t>
  </si>
  <si>
    <t>Correction to NR MAC TC 7.1.1.1.3</t>
  </si>
  <si>
    <t>R5-223997</t>
  </si>
  <si>
    <t>3017</t>
  </si>
  <si>
    <t>Editorial update of UAC TC 11.3.2</t>
  </si>
  <si>
    <t>R5-224029</t>
  </si>
  <si>
    <t>3019</t>
  </si>
  <si>
    <t>Update to 5GC test case 9.1.6.1.3</t>
  </si>
  <si>
    <t>R5-224031</t>
  </si>
  <si>
    <t>3021</t>
  </si>
  <si>
    <t>Editorial update to UAC test case titles in 38.523-1</t>
  </si>
  <si>
    <t>R5-224048</t>
  </si>
  <si>
    <t>3023</t>
  </si>
  <si>
    <t>New NE-DC RRC Radio Bearer test case 8.2.2.2.3</t>
  </si>
  <si>
    <t>R5-224050</t>
  </si>
  <si>
    <t>3025</t>
  </si>
  <si>
    <t>New NE-DC RRC Radio Bearer test case 8.2.2.8.3</t>
  </si>
  <si>
    <t>R5-224051</t>
  </si>
  <si>
    <t>3026</t>
  </si>
  <si>
    <t>New NE-DC RRC Radio Bearer test case 8.2.2.9.3</t>
  </si>
  <si>
    <t>R5-224127</t>
  </si>
  <si>
    <t>3045</t>
  </si>
  <si>
    <t>Correction to NR MAC test case 7.1.1.1.1</t>
  </si>
  <si>
    <t>R5-224128</t>
  </si>
  <si>
    <t>3046</t>
  </si>
  <si>
    <t>Editorial correction to NR MAC test case 7.1.1.1.1a</t>
  </si>
  <si>
    <t>R5-224129</t>
  </si>
  <si>
    <t>3047</t>
  </si>
  <si>
    <t>Correction to NR MAC test case 7.1.1.3.9</t>
  </si>
  <si>
    <t>R5-224130</t>
  </si>
  <si>
    <t>3048</t>
  </si>
  <si>
    <t>Correction to NR RRC test cases 8.1.4.1.5 and 8.1.4.1.6</t>
  </si>
  <si>
    <t>R5-224195</t>
  </si>
  <si>
    <t>3056</t>
  </si>
  <si>
    <t>Correction to NR testcase 9.1.4.1</t>
  </si>
  <si>
    <t>R5-224200</t>
  </si>
  <si>
    <t>3058</t>
  </si>
  <si>
    <t>Correction to NR test case 8.1.5.2.2</t>
  </si>
  <si>
    <t>R5-224201</t>
  </si>
  <si>
    <t>3059</t>
  </si>
  <si>
    <t>Correction to NR test case 8.1.1.4.1</t>
  </si>
  <si>
    <t>R5-224202</t>
  </si>
  <si>
    <t>3060</t>
  </si>
  <si>
    <t>R5-224203</t>
  </si>
  <si>
    <t>3061</t>
  </si>
  <si>
    <t>Correction to NR testcase 7.1.1.1.1a</t>
  </si>
  <si>
    <t>R5-224352</t>
  </si>
  <si>
    <t>3074</t>
  </si>
  <si>
    <t>Editorial update to UAC test case 11.3.8</t>
  </si>
  <si>
    <t>R5-224383</t>
  </si>
  <si>
    <t>3080</t>
  </si>
  <si>
    <t>Correction to NR testcase 8.2.6.2.2</t>
  </si>
  <si>
    <t>R5-224448</t>
  </si>
  <si>
    <t>3095</t>
  </si>
  <si>
    <t>Update to SDAP test case 7.1.4.1</t>
  </si>
  <si>
    <t>R5-224449</t>
  </si>
  <si>
    <t>3096</t>
  </si>
  <si>
    <t>Editorial update to test case 9.1.5.2.7</t>
  </si>
  <si>
    <t>R5-224450</t>
  </si>
  <si>
    <t>3097</t>
  </si>
  <si>
    <t>Editorial update to UAC Test Case 11.3.1a</t>
  </si>
  <si>
    <t>R5-224452</t>
  </si>
  <si>
    <t>3098</t>
  </si>
  <si>
    <t>Correction to NR DC test case 8.2.3.14.2</t>
  </si>
  <si>
    <t>R5-224455</t>
  </si>
  <si>
    <t>3100</t>
  </si>
  <si>
    <t>Editorial update to test case 11.3.6</t>
  </si>
  <si>
    <t>R5-224456</t>
  </si>
  <si>
    <t>3101</t>
  </si>
  <si>
    <t>Updates to NR MAC TC 7.1.1.3.9</t>
  </si>
  <si>
    <t>R5-224482</t>
  </si>
  <si>
    <t>3104</t>
  </si>
  <si>
    <t>Correction to 5GS Test case 11.3.4</t>
  </si>
  <si>
    <t>R5-224571</t>
  </si>
  <si>
    <t>3121</t>
  </si>
  <si>
    <t>Correction to NR TC 6.4.1.1- Automatic PLMN Selection</t>
  </si>
  <si>
    <t>R5-224572</t>
  </si>
  <si>
    <t>3122</t>
  </si>
  <si>
    <t>Correction to NR TC 6.4.1.2- ePLMN manual selection</t>
  </si>
  <si>
    <t>R5-224573</t>
  </si>
  <si>
    <t>3123</t>
  </si>
  <si>
    <t>Correction to NR TC 6.4.2.1- Cell Reselection</t>
  </si>
  <si>
    <t>R5-224574</t>
  </si>
  <si>
    <t>3124</t>
  </si>
  <si>
    <t>Correction to NR TC 6.4.2.2- Cell Reselection SIB priority</t>
  </si>
  <si>
    <t>R5-224575</t>
  </si>
  <si>
    <t>3125</t>
  </si>
  <si>
    <t>Correction to NR TC 8.1.3.1.12 - SINR A5</t>
  </si>
  <si>
    <t>R5-224577</t>
  </si>
  <si>
    <t>3127</t>
  </si>
  <si>
    <t>Correction to NE-DC TC 8.2.2.5.3 - Split DRB</t>
  </si>
  <si>
    <t>R5-224597</t>
  </si>
  <si>
    <t>3141</t>
  </si>
  <si>
    <t>Addition of new NE-DC test case 8.2.3.12.2</t>
  </si>
  <si>
    <t>R5-224598</t>
  </si>
  <si>
    <t>3142</t>
  </si>
  <si>
    <t>Update of NE-DC test case 8.2.3.6.2</t>
  </si>
  <si>
    <t>R5-224599</t>
  </si>
  <si>
    <t>3143</t>
  </si>
  <si>
    <t>Update of test case 8.2.3.4.1</t>
  </si>
  <si>
    <t>R5-224713</t>
  </si>
  <si>
    <t>3154</t>
  </si>
  <si>
    <t>Correction to NR TC 7.1.1.4.2.4 - DCI format 0_1 256QAM</t>
  </si>
  <si>
    <t>R5-224716</t>
  </si>
  <si>
    <t>3157</t>
  </si>
  <si>
    <t>Correction to NR TC 11.3.7 - 0 accessibility for AC2</t>
  </si>
  <si>
    <t>R5-224717</t>
  </si>
  <si>
    <t>3158</t>
  </si>
  <si>
    <t>Correction to NR TC 11.3.9 - ODAC</t>
  </si>
  <si>
    <t>R5-224718</t>
  </si>
  <si>
    <t>3159</t>
  </si>
  <si>
    <t>Correction to NR TC 11.4.1 - Emergency call and AKA fail</t>
  </si>
  <si>
    <t>R5-224720</t>
  </si>
  <si>
    <t>3161</t>
  </si>
  <si>
    <t>Addition NR TC 11.4.10 back and rename it to 11.4.10a</t>
  </si>
  <si>
    <t>R5-225052</t>
  </si>
  <si>
    <t>3189</t>
  </si>
  <si>
    <t>38523-1 correction of Back-off timer value in the test procedure of 10.1.3.2</t>
  </si>
  <si>
    <t>R5-225245</t>
  </si>
  <si>
    <t>3204</t>
  </si>
  <si>
    <t>Update test case 11.1.3a</t>
  </si>
  <si>
    <t>R5-225281</t>
  </si>
  <si>
    <t>3057</t>
  </si>
  <si>
    <t>Correction to NR testcases 8.1.5.7.1.1, 8.1.5.7.1.2 and 8.1.5.7.1.3</t>
  </si>
  <si>
    <t>R5-225282</t>
  </si>
  <si>
    <t>3144</t>
  </si>
  <si>
    <t>Correction to NR5GC RRC test case 8.2.2.1.1</t>
  </si>
  <si>
    <t>R5-225283</t>
  </si>
  <si>
    <t>3073</t>
  </si>
  <si>
    <t>Editorial Corrections for TC 9.1.2.6</t>
  </si>
  <si>
    <t>R5-225372</t>
  </si>
  <si>
    <t>3103</t>
  </si>
  <si>
    <t>Correction to idle mode test cases (applicable only for FR1 bands)</t>
  </si>
  <si>
    <t>R5-225373</t>
  </si>
  <si>
    <t>3120</t>
  </si>
  <si>
    <t>Correction to NR TC 6.1.2.11 - Area Specific SIBs</t>
  </si>
  <si>
    <t>R5-225374</t>
  </si>
  <si>
    <t>3191</t>
  </si>
  <si>
    <t>38523-1 correction on pre-test conditions of test case 6.1.1.1</t>
  </si>
  <si>
    <t>R5-225375</t>
  </si>
  <si>
    <t>3196</t>
  </si>
  <si>
    <t>Correction to NR testcase 6.3.1.3</t>
  </si>
  <si>
    <t>R5-225376</t>
  </si>
  <si>
    <t>3200</t>
  </si>
  <si>
    <t>R5-225377</t>
  </si>
  <si>
    <t>3081</t>
  </si>
  <si>
    <t>Correction to NR testcase 7.1.1.6.3</t>
  </si>
  <si>
    <t>R5-225378</t>
  </si>
  <si>
    <t>3155</t>
  </si>
  <si>
    <t>Correction to NR TC 7.1.1.6.1 - SPS</t>
  </si>
  <si>
    <t>R5-225379</t>
  </si>
  <si>
    <t>3099</t>
  </si>
  <si>
    <t>Correction to PDCP test case 7.1.3.5.2</t>
  </si>
  <si>
    <t>R5-225380</t>
  </si>
  <si>
    <t>3105</t>
  </si>
  <si>
    <t>Correction to RRC Connection Management test cases (applicable only for FR1 bands)</t>
  </si>
  <si>
    <t>R5-225381</t>
  </si>
  <si>
    <t>3194</t>
  </si>
  <si>
    <t>Correction to NR5GC RRC test case 8.1.1.2.3</t>
  </si>
  <si>
    <t>R5-225382</t>
  </si>
  <si>
    <t>3190</t>
  </si>
  <si>
    <t>38523-1 correction to test case 8.1.2.1.1</t>
  </si>
  <si>
    <t>R5-225383</t>
  </si>
  <si>
    <t>3106</t>
  </si>
  <si>
    <t>Correction to RRC Measurement test cases (applicable only for FR1 bands)</t>
  </si>
  <si>
    <t>R5-225384</t>
  </si>
  <si>
    <t>3006</t>
  </si>
  <si>
    <t>Updates for NR RRC test case 8.1.5.1.1</t>
  </si>
  <si>
    <t>R5-225391</t>
  </si>
  <si>
    <t>3007</t>
  </si>
  <si>
    <t>Updates for EN-DC RRC test case 8.2.1.1.1</t>
  </si>
  <si>
    <t>R5-225392</t>
  </si>
  <si>
    <t>3008</t>
  </si>
  <si>
    <t>Updates for NE-DC RRC test case 8.2.1.1.2</t>
  </si>
  <si>
    <t>R5-225393</t>
  </si>
  <si>
    <t>3022</t>
  </si>
  <si>
    <t>New NR-DC RRC Radio Bearer test case 8.2.2.2.2</t>
  </si>
  <si>
    <t>R5-225394</t>
  </si>
  <si>
    <t>3024</t>
  </si>
  <si>
    <t>New NE-DC RRC Radio Bearer test case 8.2.2.7.3</t>
  </si>
  <si>
    <t>R5-225395</t>
  </si>
  <si>
    <t>3027</t>
  </si>
  <si>
    <t>New NE-DC measurements test case 8.2.3.1.2</t>
  </si>
  <si>
    <t>R5-225396</t>
  </si>
  <si>
    <t>3030</t>
  </si>
  <si>
    <t>New NE-DC measurements test case 8.2.3.2.2</t>
  </si>
  <si>
    <t>R5-225397</t>
  </si>
  <si>
    <t>3031</t>
  </si>
  <si>
    <t>New NE-DC measurements test case 8.2.3.7.2</t>
  </si>
  <si>
    <t>R5-225398</t>
  </si>
  <si>
    <t>3032</t>
  </si>
  <si>
    <t>New NE-DC measurements test case 8.2.3.7.2a</t>
  </si>
  <si>
    <t>R5-225399</t>
  </si>
  <si>
    <t>3033</t>
  </si>
  <si>
    <t>New NE-DC measurements test case 8.2.3.7.2b</t>
  </si>
  <si>
    <t>R5-225400</t>
  </si>
  <si>
    <t>3034</t>
  </si>
  <si>
    <t>New NE-DC measurements test case 8.2.3.8.2</t>
  </si>
  <si>
    <t>R5-225401</t>
  </si>
  <si>
    <t>3035</t>
  </si>
  <si>
    <t>New NE-DC measurements test case 8.2.3.8.2a</t>
  </si>
  <si>
    <t>R5-225402</t>
  </si>
  <si>
    <t>3036</t>
  </si>
  <si>
    <t>New NE-DC measurements test case 8.2.3.8.2b</t>
  </si>
  <si>
    <t>R5-225403</t>
  </si>
  <si>
    <t>3108</t>
  </si>
  <si>
    <t>Correction to ENDC Measurement test cases (applicable only for FR1 bands)</t>
  </si>
  <si>
    <t>R5-225404</t>
  </si>
  <si>
    <t>3139</t>
  </si>
  <si>
    <t>Addition of new NE-DC test case 8.2.3.4.2</t>
  </si>
  <si>
    <t>R5-225405</t>
  </si>
  <si>
    <t>3140</t>
  </si>
  <si>
    <t>Addition of new NE-DC test case 8.2.3.5.2</t>
  </si>
  <si>
    <t>R5-225406</t>
  </si>
  <si>
    <t>3050</t>
  </si>
  <si>
    <t>Correction to ENDC test cases 8.2.4.2.1.x</t>
  </si>
  <si>
    <t>R5-225407</t>
  </si>
  <si>
    <t>3078</t>
  </si>
  <si>
    <t>Editorial update to NR Test case 9.1.6.1.3</t>
  </si>
  <si>
    <t>R5-225409</t>
  </si>
  <si>
    <t>3051</t>
  </si>
  <si>
    <t>Correction to NR5GC IRAT test case  11.4.11</t>
  </si>
  <si>
    <t>R5-225410</t>
  </si>
  <si>
    <t>3160</t>
  </si>
  <si>
    <t>Correction to NR TC 11.4.5 - Emergency call and forbidden TA</t>
  </si>
  <si>
    <t>R5-225411</t>
  </si>
  <si>
    <t>3192</t>
  </si>
  <si>
    <t>Update of test case 11.4.5</t>
  </si>
  <si>
    <t>R5-225412</t>
  </si>
  <si>
    <t>3183</t>
  </si>
  <si>
    <t>Add new test case 11.8.5 Inter-system mobility between untrusted Non-3GPP and 3GPP system/Handover from 5GS to EPC/ePDG</t>
  </si>
  <si>
    <t>R5-225449</t>
  </si>
  <si>
    <t>3083</t>
  </si>
  <si>
    <t>Correction to EPS FB Test case 11.1.2</t>
  </si>
  <si>
    <t>R5-224000</t>
  </si>
  <si>
    <t>0232</t>
  </si>
  <si>
    <t>Update of applicability for EN-DC UL CA cases 8.2.6.1.1.x</t>
  </si>
  <si>
    <t>R5-224002</t>
  </si>
  <si>
    <t>0234</t>
  </si>
  <si>
    <t>Update of applicability for CA test case 8.1.5.7.1.2</t>
  </si>
  <si>
    <t>R5-224032</t>
  </si>
  <si>
    <t>0235</t>
  </si>
  <si>
    <t>Editorial update to 5GC and UAC test case titles in 38.523-2</t>
  </si>
  <si>
    <t>R5-224097</t>
  </si>
  <si>
    <t>0238</t>
  </si>
  <si>
    <t>Applicability of new NR-DC and NE-DC test cases</t>
  </si>
  <si>
    <t>R5-225413</t>
  </si>
  <si>
    <t>0233</t>
  </si>
  <si>
    <t>Update of applicability for CA test case 7.1.1.3.8.x</t>
  </si>
  <si>
    <t>R5-225414</t>
  </si>
  <si>
    <t>0236</t>
  </si>
  <si>
    <t>Update of 5G-NR test cases applicability</t>
  </si>
  <si>
    <t>R5-225415</t>
  </si>
  <si>
    <t>0252</t>
  </si>
  <si>
    <t>Addition of applicability of NE-DC RRC test cases</t>
  </si>
  <si>
    <t>R5-225418</t>
  </si>
  <si>
    <t>2672</t>
  </si>
  <si>
    <t>Routine maintenance for TS 38.523-3</t>
  </si>
  <si>
    <t>R5-225452</t>
  </si>
  <si>
    <t>0259</t>
  </si>
  <si>
    <t>Add applicability for Rel-15 Inter-system mobility between untrusted Non-3GPP and 3GPP system</t>
  </si>
  <si>
    <t>R5-223965</t>
  </si>
  <si>
    <t>1841</t>
  </si>
  <si>
    <t>Complete 5.7.1.3 including TT analysis results</t>
  </si>
  <si>
    <t>R5-223966</t>
  </si>
  <si>
    <t>1842</t>
  </si>
  <si>
    <t>Complete 7.7.1.3 including TT analysis results</t>
  </si>
  <si>
    <t>R5-224006</t>
  </si>
  <si>
    <t>Update of SA FR1 TC 6.3.2.1.1 and 6.3.2.1.2</t>
  </si>
  <si>
    <t>R5-224468</t>
  </si>
  <si>
    <t>Corrections to 5.6.1.3 and 5.6.1.4</t>
  </si>
  <si>
    <t>R5-224469</t>
  </si>
  <si>
    <t>Corrections to 5.5.5.1</t>
  </si>
  <si>
    <t>R5-224470</t>
  </si>
  <si>
    <t>Corrections to 5.5.5.2</t>
  </si>
  <si>
    <t>R5-224471</t>
  </si>
  <si>
    <t>Corrections to 5.5.5.3</t>
  </si>
  <si>
    <t>R5-224472</t>
  </si>
  <si>
    <t>1870</t>
  </si>
  <si>
    <t>Corrections for BFD LR test cases</t>
  </si>
  <si>
    <t>R5-224474</t>
  </si>
  <si>
    <t>1872</t>
  </si>
  <si>
    <t>Core spec alignment 6.7.x.1 test cases</t>
  </si>
  <si>
    <t>R5-224476</t>
  </si>
  <si>
    <t>Correction to CSI-RS.3.2 TDD</t>
  </si>
  <si>
    <t>R5-224635</t>
  </si>
  <si>
    <t>1912</t>
  </si>
  <si>
    <t>Correction to condition DRX.7 in H.3.7</t>
  </si>
  <si>
    <t>R5-224637</t>
  </si>
  <si>
    <t>1914</t>
  </si>
  <si>
    <t>Correction to test requirement for SFTD measurement accuracy</t>
  </si>
  <si>
    <t>R5-224646</t>
  </si>
  <si>
    <t>1916</t>
  </si>
  <si>
    <t>Correction to RMSI CORESET Reference Measurement Channels in A.1.2</t>
  </si>
  <si>
    <t>R5-224647</t>
  </si>
  <si>
    <t>1917</t>
  </si>
  <si>
    <t>Correction to SS-SINR condition in 5.7.3.x</t>
  </si>
  <si>
    <t>R5-224648</t>
  </si>
  <si>
    <t>1918</t>
  </si>
  <si>
    <t>Correction to Starting PRB index for ULBWP.1.3 in A.8.2</t>
  </si>
  <si>
    <t>R5-224801</t>
  </si>
  <si>
    <t>1926</t>
  </si>
  <si>
    <t>Update to FR2 L1-RSRP measurement test cases 5.6.3.x</t>
  </si>
  <si>
    <t>R5-224804</t>
  </si>
  <si>
    <t>1928</t>
  </si>
  <si>
    <t>Test Tolerances and test case introduction for FR2 RLM test cases 7.5.1.x</t>
  </si>
  <si>
    <t>R5-225145</t>
  </si>
  <si>
    <t>1935</t>
  </si>
  <si>
    <t>Correction of the measurement accuracy test cases in Annex F</t>
  </si>
  <si>
    <t>R5-225149</t>
  </si>
  <si>
    <t>1939</t>
  </si>
  <si>
    <t>Correction of SA FR2-FR2 SS-RSRP measurement accuracy test case 7.7.1.2 including Test Tolerance</t>
  </si>
  <si>
    <t>R5-225213</t>
  </si>
  <si>
    <t>1946</t>
  </si>
  <si>
    <t>Update on number of HARQ processes for FDD RRM test cases</t>
  </si>
  <si>
    <t>R5-225230</t>
  </si>
  <si>
    <t>1952</t>
  </si>
  <si>
    <t>Update 6.1.1.3 test procedure</t>
  </si>
  <si>
    <t>R5-225617</t>
  </si>
  <si>
    <t>1839</t>
  </si>
  <si>
    <t>Correction to EN-DC FR2 RLM tests for PSCell configured with CSI-RS-based RLM RS in DRX including TT</t>
  </si>
  <si>
    <t>R5-225630</t>
  </si>
  <si>
    <t>1927</t>
  </si>
  <si>
    <t>Test Tolerances for FR2 RLM test cases 5.5.1.x</t>
  </si>
  <si>
    <t>R5-225631</t>
  </si>
  <si>
    <t>1933</t>
  </si>
  <si>
    <t>Correction of ENDC FR2 SSB based L1-RSRP measurement accuracy test case 5.7.4.1 including Test Tolerance</t>
  </si>
  <si>
    <t>R5-225632</t>
  </si>
  <si>
    <t>1934</t>
  </si>
  <si>
    <t>Correction of ENDC FR2 CSI-RS based L1-RSRP measurement accuracy test case 5.7.4.2 including Test Tolerance</t>
  </si>
  <si>
    <t>R5-225633</t>
  </si>
  <si>
    <t>1940</t>
  </si>
  <si>
    <t>Correction of SA FR2 SSB based L1-RSRP measurement accuracy test case 7.7.4.1 including Test Tolerance</t>
  </si>
  <si>
    <t>R5-225634</t>
  </si>
  <si>
    <t>1941</t>
  </si>
  <si>
    <t>Correction of SA FR2 CSI-RS based L1-RSRP measurement accuracy test case 7.7.4.2 including Test Tolerance</t>
  </si>
  <si>
    <t>R5-225635</t>
  </si>
  <si>
    <t>Annex F for 5.7.1.3 and 7.7.1.3</t>
  </si>
  <si>
    <t>R5-225816</t>
  </si>
  <si>
    <t>Correction message contents 4.6.4.3 and 4.6.4.4</t>
  </si>
  <si>
    <t>R5-225817</t>
  </si>
  <si>
    <t>1947</t>
  </si>
  <si>
    <t>Clarification on SFTD delay in 4.7.5.1</t>
  </si>
  <si>
    <t>R5-225818</t>
  </si>
  <si>
    <t>1931</t>
  </si>
  <si>
    <t>Correction of ENDC FR2 SS-RSRP measurement accuracy test case 5.7.1.1</t>
  </si>
  <si>
    <t>R5-225819</t>
  </si>
  <si>
    <t>1949</t>
  </si>
  <si>
    <t>Updates on 5.7.4.1 test procedure and test requirements</t>
  </si>
  <si>
    <t>R5-225820</t>
  </si>
  <si>
    <t>1951</t>
  </si>
  <si>
    <t>Updates on 5.7.4.2 test procedure and test requirements</t>
  </si>
  <si>
    <t>R5-225821</t>
  </si>
  <si>
    <t>Correction message contents 6.6.4.3 and 6.6.4.4</t>
  </si>
  <si>
    <t>R5-225822</t>
  </si>
  <si>
    <t>1930</t>
  </si>
  <si>
    <t>Editorial correction to 5G RRM test case 7.6.1.x</t>
  </si>
  <si>
    <t>R5-225823</t>
  </si>
  <si>
    <t>1948</t>
  </si>
  <si>
    <t>Clarification on SFTD delay in 8.5.1.1</t>
  </si>
  <si>
    <t>R5-225824</t>
  </si>
  <si>
    <t>1950</t>
  </si>
  <si>
    <t>Corrections to Interruptions at SCell addition/release RRM tests</t>
  </si>
  <si>
    <t>R5-225850</t>
  </si>
  <si>
    <t>1932</t>
  </si>
  <si>
    <t>Correction of ENDC FR2-FR2 SS-RSRP measurement accuracy test case 5.7.1.2 including Test Tolerance</t>
  </si>
  <si>
    <t>R5-225864</t>
  </si>
  <si>
    <t>1908</t>
  </si>
  <si>
    <t>Correction to NR SA FR2 RRM TC 7.1.1.1 - intra-freq reselection with TT</t>
  </si>
  <si>
    <t>R5-225865</t>
  </si>
  <si>
    <t>1909</t>
  </si>
  <si>
    <t>Correction to NR SA FR2 RRM TC 7.1.1.2 - inter-freq reselection with TT</t>
  </si>
  <si>
    <t>R5-225866</t>
  </si>
  <si>
    <t>1911</t>
  </si>
  <si>
    <t>Correction to Annex F for NR RRM TCs</t>
  </si>
  <si>
    <t>R5-225871</t>
  </si>
  <si>
    <t>1919</t>
  </si>
  <si>
    <t>Correction to test parameters in 5.6.3.x</t>
  </si>
  <si>
    <t>R5-225884</t>
  </si>
  <si>
    <t>Correction to EN-DC FR1 RRM TC 4.5.2.X - interruption</t>
  </si>
  <si>
    <t>R5-225885</t>
  </si>
  <si>
    <t>Correction to EN-DC FR1 RRM TC 4.5.3.X - SCell activation</t>
  </si>
  <si>
    <t>R5-225886</t>
  </si>
  <si>
    <t>Correction to EN-DC FR1 RRM TC 4.5.6.1.2 - BWP switching</t>
  </si>
  <si>
    <t>R5-225887</t>
  </si>
  <si>
    <t>1904</t>
  </si>
  <si>
    <t>Correction to NR SA FR1 RRM TC 6.5.2.1 - interruption</t>
  </si>
  <si>
    <t>R5-225888</t>
  </si>
  <si>
    <t>1905</t>
  </si>
  <si>
    <t>Correction to NR SA FR1 RRM TC 6.5.3.X - SCell activation</t>
  </si>
  <si>
    <t>R5-225889</t>
  </si>
  <si>
    <t>1906</t>
  </si>
  <si>
    <t>Correction to NR SA FR1 RRM TC 6.5.6.1.1 - BWP switching</t>
  </si>
  <si>
    <t>R5-223964</t>
  </si>
  <si>
    <t>0322</t>
  </si>
  <si>
    <t>TT analysis for 5.7.1.3 and 7.7.1.3</t>
  </si>
  <si>
    <t>R5-224254</t>
  </si>
  <si>
    <t>0634</t>
  </si>
  <si>
    <t>Correction of test points analysis of some Rx test cases in 38.521-1 for the addition of test points for asymmetric channel bandwidths and UL-MIMO</t>
  </si>
  <si>
    <t>R5-224938</t>
  </si>
  <si>
    <t>0658</t>
  </si>
  <si>
    <t>Editorial corrections to the timeline for introduction of test points</t>
  </si>
  <si>
    <t>R5-224965</t>
  </si>
  <si>
    <t>0669</t>
  </si>
  <si>
    <t>Incorrect TP analysis revision for test case 6.2D.2</t>
  </si>
  <si>
    <t>R5-225065</t>
  </si>
  <si>
    <t>0670</t>
  </si>
  <si>
    <t>Updating test point selection criteria for FR1 SUL test cases</t>
  </si>
  <si>
    <t>R5-225137</t>
  </si>
  <si>
    <t>Test Tolerances for Intra-frequency SS-RSRP measurement accuracy tests in FR2</t>
  </si>
  <si>
    <t>R5-225618</t>
  </si>
  <si>
    <t>0321</t>
  </si>
  <si>
    <t>Add Test Tolerance analyses for EN-DC FR2 RLM tests for PSCell configured with CSI-RS-based RLM RS in DRX</t>
  </si>
  <si>
    <t>R5-225636</t>
  </si>
  <si>
    <t>TT analysis update for FR2 RLM test cases 5.5.1.x and 7.5.1.x</t>
  </si>
  <si>
    <t>R5-225637</t>
  </si>
  <si>
    <t>Test Tolerances for SSB based L1-RSRP measurement accuracy tests in FR2</t>
  </si>
  <si>
    <t>R5-225638</t>
  </si>
  <si>
    <t>0369</t>
  </si>
  <si>
    <t>Test Tolerances for FR2 CSI-RS based L1-RSRPSS-RSRP measurement accuracy tests in FR2</t>
  </si>
  <si>
    <t>R5-225671</t>
  </si>
  <si>
    <t>0335</t>
  </si>
  <si>
    <t>PC1 MU - definition for MOP in 38.903</t>
  </si>
  <si>
    <t>R5-225672</t>
  </si>
  <si>
    <t>0336</t>
  </si>
  <si>
    <t>PC1 MU - definition for REFSENS in 38.903</t>
  </si>
  <si>
    <t>R5-225673</t>
  </si>
  <si>
    <t>0337</t>
  </si>
  <si>
    <t>PC1 MU - General Update in 38.903 section B.2.2</t>
  </si>
  <si>
    <t>R5-225674</t>
  </si>
  <si>
    <t>Definition of PC1 MU</t>
  </si>
  <si>
    <t>R5-225675</t>
  </si>
  <si>
    <t>Update FR2 TRx MU in 38.903</t>
  </si>
  <si>
    <t>R5-225825</t>
  </si>
  <si>
    <t>0648</t>
  </si>
  <si>
    <t>Ref sensitivity TP selection for DC_2A_n41A</t>
  </si>
  <si>
    <t>R5-225826</t>
  </si>
  <si>
    <t>0651</t>
  </si>
  <si>
    <t>Ref sensitivity TP selection for DC_1A_n77A</t>
  </si>
  <si>
    <t>R5-225827</t>
  </si>
  <si>
    <t>0652</t>
  </si>
  <si>
    <t>Ref sensitivity TP selection for DC_3A_n77A</t>
  </si>
  <si>
    <t>R5-225828</t>
  </si>
  <si>
    <t>0653</t>
  </si>
  <si>
    <t>Ref sensitivity TP selection for DC_8A_n78A</t>
  </si>
  <si>
    <t>R5-225829</t>
  </si>
  <si>
    <t>0654</t>
  </si>
  <si>
    <t>Ref sensitivity TP selection for DC_5A_n78A</t>
  </si>
  <si>
    <t>R5-225830</t>
  </si>
  <si>
    <t>0655</t>
  </si>
  <si>
    <t>Ref sensitivity TP selection for DC_8A_n79A</t>
  </si>
  <si>
    <t>R5-225831</t>
  </si>
  <si>
    <t>0656</t>
  </si>
  <si>
    <t>Ref sensitivity TP selection for DC_21A_n79A</t>
  </si>
  <si>
    <t>R5-225832</t>
  </si>
  <si>
    <t>0674</t>
  </si>
  <si>
    <t>Updated TP analysis MPR for CA in FR2</t>
  </si>
  <si>
    <t>R5-225867</t>
  </si>
  <si>
    <t>TT analysis for NR SA FR2 RRM TC 7.1.1.1 - intra-freq reselection</t>
  </si>
  <si>
    <t>R5-225868</t>
  </si>
  <si>
    <t>TT analysis for NR SA FR2 RRM TC 7.1.1.2 - inter-freq reselection</t>
  </si>
  <si>
    <t>R5-224003</t>
  </si>
  <si>
    <t>5103</t>
  </si>
  <si>
    <t>Update of CHO TC 8.2.4.31.4</t>
  </si>
  <si>
    <t>R5-224094</t>
  </si>
  <si>
    <t>2429</t>
  </si>
  <si>
    <t>Update of MDT default RRC messages and IEs</t>
  </si>
  <si>
    <t>R5-224546</t>
  </si>
  <si>
    <t>1903</t>
  </si>
  <si>
    <t>Correction to NR HST RRM TC 6.1.1.7 - intra-freq reselection</t>
  </si>
  <si>
    <t>R5-224553</t>
  </si>
  <si>
    <t>1910</t>
  </si>
  <si>
    <t>Correction to NR HST RRM TC 8.2.1.2 - intra-RAT reselection</t>
  </si>
  <si>
    <t>R5-224633</t>
  </si>
  <si>
    <t>0559</t>
  </si>
  <si>
    <t>Core alignment and editorial corrections for FR1 Demodulation CA test cases</t>
  </si>
  <si>
    <t>R5-224634</t>
  </si>
  <si>
    <t>0202</t>
  </si>
  <si>
    <t>Correction to applicability of C097</t>
  </si>
  <si>
    <t>R5-224642</t>
  </si>
  <si>
    <t>0560</t>
  </si>
  <si>
    <t>Correction to CQI-RI-PMI delay in 6.2A.3.1</t>
  </si>
  <si>
    <t>R5-224643</t>
  </si>
  <si>
    <t>0561</t>
  </si>
  <si>
    <t>Correction to DCI bit size in 5.2.2.2.4_1</t>
  </si>
  <si>
    <t>R5-224644</t>
  </si>
  <si>
    <t>0562</t>
  </si>
  <si>
    <t>Correction to message exception in 5.2.3.2.10_1</t>
  </si>
  <si>
    <t>R5-224645</t>
  </si>
  <si>
    <t>1915</t>
  </si>
  <si>
    <t>Correction to measurement delay in 4.6.4.5</t>
  </si>
  <si>
    <t>R5-224721</t>
  </si>
  <si>
    <t>5113</t>
  </si>
  <si>
    <t>Correction to LTE RACS test case 9.2.5.1</t>
  </si>
  <si>
    <t>R5-224722</t>
  </si>
  <si>
    <t>5114</t>
  </si>
  <si>
    <t>Correction to LTE RACS test case 9.2.5.2</t>
  </si>
  <si>
    <t>R5-224723</t>
  </si>
  <si>
    <t>5115</t>
  </si>
  <si>
    <t>Correction to LTE RACS test case 9.2.5.3</t>
  </si>
  <si>
    <t>R5-225121</t>
  </si>
  <si>
    <t>0577</t>
  </si>
  <si>
    <t>Update of minimum test time</t>
  </si>
  <si>
    <t>R5-225366</t>
  </si>
  <si>
    <t>2428</t>
  </si>
  <si>
    <t>Updates on UE Power Limit Messages: Option 2</t>
  </si>
  <si>
    <t>R5-225367</t>
  </si>
  <si>
    <t>2548</t>
  </si>
  <si>
    <t>Introducing FR2 signal test frequencies for intra-band contiguous 3CA</t>
  </si>
  <si>
    <t>R5-225371</t>
  </si>
  <si>
    <t>Addition of PICS for RRC DL segmentation</t>
  </si>
  <si>
    <t>R5-225420</t>
  </si>
  <si>
    <t>4679</t>
  </si>
  <si>
    <t>Routine maintenance for TS 36.523-3</t>
  </si>
  <si>
    <t>R5-225610</t>
  </si>
  <si>
    <t>0065</t>
  </si>
  <si>
    <t>16.4.0</t>
  </si>
  <si>
    <t>Rel-16 Extension of test control command message type values reserved for 5GS</t>
  </si>
  <si>
    <t>R5-225611</t>
  </si>
  <si>
    <t>0066</t>
  </si>
  <si>
    <t>Rel-17 Extension of test control command message type values reserved for 5GS</t>
  </si>
  <si>
    <t>R5-225614</t>
  </si>
  <si>
    <t>0213</t>
  </si>
  <si>
    <t>Rel-16 Extension of test control command message type values reserved for E-UTRA and NB-IoT</t>
  </si>
  <si>
    <t>R5-225615</t>
  </si>
  <si>
    <t>0214</t>
  </si>
  <si>
    <t>Rel-17 Extension of test control command message type values reserved for E-UTRA and NB-IoT</t>
  </si>
  <si>
    <t>R5-225780</t>
  </si>
  <si>
    <t>2468</t>
  </si>
  <si>
    <t>Correction quantity config for inter-RAT to UTRA</t>
  </si>
  <si>
    <t>R5-225781</t>
  </si>
  <si>
    <t>2477</t>
  </si>
  <si>
    <t>Correction to connection diagram for DL CA Demodulation and CSI test cases</t>
  </si>
  <si>
    <t>R5-225809</t>
  </si>
  <si>
    <t>0558</t>
  </si>
  <si>
    <t>Core alignment and editorial corrections for FR1 CSI CA test cases</t>
  </si>
  <si>
    <t>R5-225815</t>
  </si>
  <si>
    <t>Correction on test applicability of HST TCs</t>
  </si>
  <si>
    <t>R5-225841</t>
  </si>
  <si>
    <t>0067</t>
  </si>
  <si>
    <t>Rel-16 Addition of new test function to limit Pcell power: Option 2</t>
  </si>
  <si>
    <t>R5-225842</t>
  </si>
  <si>
    <t>0068</t>
  </si>
  <si>
    <t>Rel-17 Addition of new test function to limit Pcell power: Option 2</t>
  </si>
  <si>
    <t>R5-223990</t>
  </si>
  <si>
    <t>3010</t>
  </si>
  <si>
    <t>Update of SRVCC TC 8.1.3.2.6</t>
  </si>
  <si>
    <t>R5-223991</t>
  </si>
  <si>
    <t>3011</t>
  </si>
  <si>
    <t>Update of SRVCC TC 8.1.3.2.7</t>
  </si>
  <si>
    <t>R5-223992</t>
  </si>
  <si>
    <t>3012</t>
  </si>
  <si>
    <t>Update of SRVCC TC 8.1.3.2.8</t>
  </si>
  <si>
    <t>R5-223993</t>
  </si>
  <si>
    <t>3013</t>
  </si>
  <si>
    <t>Update of NR MDT TC 8.1.6.1.2.7</t>
  </si>
  <si>
    <t>R5-223994</t>
  </si>
  <si>
    <t>3014</t>
  </si>
  <si>
    <t>Update of NR MDT TC 8.1.6.1.4.3</t>
  </si>
  <si>
    <t>R5-223995</t>
  </si>
  <si>
    <t>3015</t>
  </si>
  <si>
    <t>Update of NR MDT TC 8.1.6.1.4.4</t>
  </si>
  <si>
    <t>R5-223998</t>
  </si>
  <si>
    <t>0230</t>
  </si>
  <si>
    <t>Addition of Release other RAT for Inter-RAT MDT test cases</t>
  </si>
  <si>
    <t>R5-224007</t>
  </si>
  <si>
    <t>3018</t>
  </si>
  <si>
    <t>Update of NR MDT TC 8.1.6.3.1.3</t>
  </si>
  <si>
    <t>R5-224131</t>
  </si>
  <si>
    <t>3049</t>
  </si>
  <si>
    <t>Correction to Inter-RAT SON-MDT test case 8.1.6.2.1</t>
  </si>
  <si>
    <t>R5-224165</t>
  </si>
  <si>
    <t>3052</t>
  </si>
  <si>
    <t>Correction to NR5GC testcase 9.1.10.3</t>
  </si>
  <si>
    <t>R5-224180</t>
  </si>
  <si>
    <t>3053</t>
  </si>
  <si>
    <t>Correction to NR5GC MDT testcase 8.1.6.1.4.8</t>
  </si>
  <si>
    <t>R5-224191</t>
  </si>
  <si>
    <t>3054</t>
  </si>
  <si>
    <t>Correction to NR5GC MDT testcase 8.1.6.1.1.2</t>
  </si>
  <si>
    <t>R5-224192</t>
  </si>
  <si>
    <t>3055</t>
  </si>
  <si>
    <t>Correction to NR5GC MDT testcase 8.1.6.1.3.4</t>
  </si>
  <si>
    <t>R5-224485</t>
  </si>
  <si>
    <t>3107</t>
  </si>
  <si>
    <t>Update of test case 8.1.6.4.1</t>
  </si>
  <si>
    <t>R5-224928</t>
  </si>
  <si>
    <t>3179</t>
  </si>
  <si>
    <t>Correction of UL Grant Prioritization MAC test case</t>
  </si>
  <si>
    <t>R5-225246</t>
  </si>
  <si>
    <t>3205</t>
  </si>
  <si>
    <t>Correction to the test case 8.1.4.2.1.2</t>
  </si>
  <si>
    <t>R5-225260</t>
  </si>
  <si>
    <t>3206</t>
  </si>
  <si>
    <t>Addition of new test case 11.3.10 for access category 9 on Access identitiy 0</t>
  </si>
  <si>
    <t>R5-225261</t>
  </si>
  <si>
    <t>0262</t>
  </si>
  <si>
    <t>Addition of applicability for new testcase 11.3.10</t>
  </si>
  <si>
    <t>R5-225385</t>
  </si>
  <si>
    <t>3193</t>
  </si>
  <si>
    <t>Addition of test case for RRC downlink segmentation</t>
  </si>
  <si>
    <t>R5-225386</t>
  </si>
  <si>
    <t>3016</t>
  </si>
  <si>
    <t>Update of NR MDT TC 8.1.6.2.3</t>
  </si>
  <si>
    <t>R5-225387</t>
  </si>
  <si>
    <t>3041</t>
  </si>
  <si>
    <t>Update of Inter-RAT MDT test cases 8.1.6.2.x</t>
  </si>
  <si>
    <t>R5-225388</t>
  </si>
  <si>
    <t>3042</t>
  </si>
  <si>
    <t>Update of Inter-System MDT test cases 8.1.6.3.x</t>
  </si>
  <si>
    <t>R5-225389</t>
  </si>
  <si>
    <t>3079</t>
  </si>
  <si>
    <t>Correction to Intra NR MDT test cases 8.1.6.1.x</t>
  </si>
  <si>
    <t>R5-225390</t>
  </si>
  <si>
    <t>3186</t>
  </si>
  <si>
    <t>Update of NR MDT test case 8.1.6.1.3.6</t>
  </si>
  <si>
    <t>R5-225408</t>
  </si>
  <si>
    <t>3188</t>
  </si>
  <si>
    <t>Update of test case 9.1.10.6</t>
  </si>
  <si>
    <t>R5-225417</t>
  </si>
  <si>
    <t>0261</t>
  </si>
  <si>
    <t>Addition of new test case for RRC DL segmentation</t>
  </si>
  <si>
    <t>R4-2213166</t>
  </si>
  <si>
    <t>1162</t>
  </si>
  <si>
    <t>Mirror CR for 38.101-1 to clarify the applicability of requirements for NS_xxU</t>
  </si>
  <si>
    <t>R4-2213225</t>
  </si>
  <si>
    <t>1164</t>
  </si>
  <si>
    <t>CR to 38.101-1 Corrections to tables with wrong unit declarations</t>
  </si>
  <si>
    <t>R4-2213227</t>
  </si>
  <si>
    <t>0489</t>
  </si>
  <si>
    <t>CR to 38.101-2 Corrections to tables with wrong unit declarations</t>
  </si>
  <si>
    <t>R4-2215165</t>
  </si>
  <si>
    <t>37.104</t>
  </si>
  <si>
    <t>0969</t>
  </si>
  <si>
    <t>15.17.0</t>
  </si>
  <si>
    <t>Big CR for TS 37.104 Maintenance (Rel-15, CAT F)</t>
  </si>
  <si>
    <t>R4-2215166</t>
  </si>
  <si>
    <t>0970</t>
  </si>
  <si>
    <t>16.14.0</t>
  </si>
  <si>
    <t>Big CR for TS 37.104 Maintenance (Rel-16, CAT A)</t>
  </si>
  <si>
    <t>R4-2215167</t>
  </si>
  <si>
    <t>0971</t>
  </si>
  <si>
    <t>Big CR for TS 37.104 Maintenance (Rel-17, CAT A)</t>
  </si>
  <si>
    <t>R4-2215179</t>
  </si>
  <si>
    <t>38.113</t>
  </si>
  <si>
    <t>0051</t>
  </si>
  <si>
    <t>15.16.0</t>
  </si>
  <si>
    <t>Big CR for TS 38.113 Maintenance (Rel-15, CAT F)</t>
  </si>
  <si>
    <t>R4-2215180</t>
  </si>
  <si>
    <t>0052</t>
  </si>
  <si>
    <t>Big CR for TS 38.113 Maintenance (Rel-16, CAT A)</t>
  </si>
  <si>
    <t>R4-2215181</t>
  </si>
  <si>
    <t>0053</t>
  </si>
  <si>
    <t>Big CR for TS 38.113 Maintenance (Rel-17, CAT F)</t>
  </si>
  <si>
    <t>R4-2215197</t>
  </si>
  <si>
    <t>38.817-02</t>
  </si>
  <si>
    <t>15.9.0</t>
  </si>
  <si>
    <t>Big CR for TR 38.817-02 Maintenance (Rel-15, CAT F)</t>
  </si>
  <si>
    <t>R4-2215212</t>
  </si>
  <si>
    <t>2568</t>
  </si>
  <si>
    <t>15.18.0</t>
  </si>
  <si>
    <t>Big CR for 38.133 maintenance part1 (Rel-15)</t>
  </si>
  <si>
    <t>R4-2215213</t>
  </si>
  <si>
    <t>2569</t>
  </si>
  <si>
    <t>Big CR for 38.133 maintenance part1 (Rel-16)</t>
  </si>
  <si>
    <t>R4-2215214</t>
  </si>
  <si>
    <t>Big CR for 38.133 maintenance part1 (Rel-17)</t>
  </si>
  <si>
    <t>R4-2215231</t>
  </si>
  <si>
    <t>36.101</t>
  </si>
  <si>
    <t>5881</t>
  </si>
  <si>
    <t>10.32.0</t>
  </si>
  <si>
    <t>Big CR for 36.101 maintenance (Rel-10)</t>
  </si>
  <si>
    <t>R4-2215232</t>
  </si>
  <si>
    <t>5882</t>
  </si>
  <si>
    <t>Rel-11</t>
  </si>
  <si>
    <t>11.29.0</t>
  </si>
  <si>
    <t>Big CR for 36.101 maintenance (Rel-11)</t>
  </si>
  <si>
    <t>R4-2215233</t>
  </si>
  <si>
    <t>5883</t>
  </si>
  <si>
    <t>Rel-12</t>
  </si>
  <si>
    <t>12.29.0</t>
  </si>
  <si>
    <t>Big CR for 36.101 maintenance (Rel-12)</t>
  </si>
  <si>
    <t>R4-2215234</t>
  </si>
  <si>
    <t>5884</t>
  </si>
  <si>
    <t>Rel-13</t>
  </si>
  <si>
    <t>13.23.0</t>
  </si>
  <si>
    <t>Big CR for 36.101 maintenance (Rel-13)</t>
  </si>
  <si>
    <t>R4-2215235</t>
  </si>
  <si>
    <t>5885</t>
  </si>
  <si>
    <t>14.23.0</t>
  </si>
  <si>
    <t>Big CR for 36.101 maintenance (Rel-14)</t>
  </si>
  <si>
    <t>R4-2215240</t>
  </si>
  <si>
    <t>1191</t>
  </si>
  <si>
    <t>Big CR for 38.101-1 maintenance part1 (Rel-16)</t>
  </si>
  <si>
    <t>R4-2215241</t>
  </si>
  <si>
    <t>1192</t>
  </si>
  <si>
    <t>Big CR for 38.101-1 maintenance part1 (Rel-17)</t>
  </si>
  <si>
    <t>R4-2215242</t>
  </si>
  <si>
    <t>1193</t>
  </si>
  <si>
    <t>Big CR for 38.101-1 maintenance part2 (Rel-16)</t>
  </si>
  <si>
    <t>R4-2215243</t>
  </si>
  <si>
    <t>1194</t>
  </si>
  <si>
    <t>Big CR for 38.101-1 maintenance part2 (Rel-17)</t>
  </si>
  <si>
    <t>R4-2215247</t>
  </si>
  <si>
    <t>0750</t>
  </si>
  <si>
    <t>Big CR for 38.101-3 maintenance (Rel-15)</t>
  </si>
  <si>
    <t>R4-2215248</t>
  </si>
  <si>
    <t>0751</t>
  </si>
  <si>
    <t>Big CR for 38.101-3 maintenance (Rel-16)</t>
  </si>
  <si>
    <t>R4-2215249</t>
  </si>
  <si>
    <t>0752</t>
  </si>
  <si>
    <t>Big CR for 38.101-3 maintenance (Rel-17)</t>
  </si>
  <si>
    <t>R4-2215250</t>
  </si>
  <si>
    <t>38.817-01</t>
  </si>
  <si>
    <t>0024</t>
  </si>
  <si>
    <t>15.7.0</t>
  </si>
  <si>
    <t>Big CR for 38.817-01 maintenance (Rel-15)</t>
  </si>
  <si>
    <t>R4-2215251</t>
  </si>
  <si>
    <t>0025</t>
  </si>
  <si>
    <t>Big CR for 38.817-01 maintenance (Rel-16)</t>
  </si>
  <si>
    <t>R4-2215198</t>
  </si>
  <si>
    <t>38.175</t>
  </si>
  <si>
    <t>0021</t>
  </si>
  <si>
    <t>Big CR for TS 38.175 Maintenance (Rel-16, CAT F)</t>
  </si>
  <si>
    <t>R4-2215201</t>
  </si>
  <si>
    <t>38.827</t>
  </si>
  <si>
    <t>0022</t>
  </si>
  <si>
    <t>16.7.0</t>
  </si>
  <si>
    <t>Big CR for TR 38.827 maintenance (Rel-16, CAT F)</t>
  </si>
  <si>
    <t>R4-2215208</t>
  </si>
  <si>
    <t>36.133</t>
  </si>
  <si>
    <t>7177</t>
  </si>
  <si>
    <t>14.22.0</t>
  </si>
  <si>
    <t>Big CR for 36.133 maintenance (Rel-14)</t>
  </si>
  <si>
    <t>R4-2215236</t>
  </si>
  <si>
    <t>5886</t>
  </si>
  <si>
    <t>15.19.0</t>
  </si>
  <si>
    <t>Big CR for 36.101 maintenance (Rel-15)</t>
  </si>
  <si>
    <t>R4-2215237</t>
  </si>
  <si>
    <t>5887</t>
  </si>
  <si>
    <t>Big CR for 36.101 maintenance (Rel-16)</t>
  </si>
  <si>
    <t>R4-2215238</t>
  </si>
  <si>
    <t>5888</t>
  </si>
  <si>
    <t>Big CR for 36.101 maintenance (Rel-17)</t>
  </si>
  <si>
    <t>R4-2214032</t>
  </si>
  <si>
    <t>36.307</t>
  </si>
  <si>
    <t>4472</t>
  </si>
  <si>
    <t>CR to TS 36.307: correction of the release version, Rel-17</t>
  </si>
  <si>
    <t>R4-2214551</t>
  </si>
  <si>
    <t>38.141-2</t>
  </si>
  <si>
    <t>0413</t>
  </si>
  <si>
    <t>15.14.0</t>
  </si>
  <si>
    <t>CR:Modification of test parameters of PF2 performance requirements in TS 38.141-2 (Rel-15)</t>
  </si>
  <si>
    <t>R4-2215168</t>
  </si>
  <si>
    <t>37.141</t>
  </si>
  <si>
    <t>1018</t>
  </si>
  <si>
    <t>Big CR for TS 37.141 Maintenance (Rel-15, CAT F)</t>
  </si>
  <si>
    <t>R4-2215169</t>
  </si>
  <si>
    <t>1019</t>
  </si>
  <si>
    <t>Big CR for TS 37.141 Maintenance (Rel-16, CAT A)</t>
  </si>
  <si>
    <t>R4-2215170</t>
  </si>
  <si>
    <t>1020</t>
  </si>
  <si>
    <t>Big CR for TS 37.141 Maintenance (Rel-17, CAT A)</t>
  </si>
  <si>
    <t>R4-2215171</t>
  </si>
  <si>
    <t>38.101-4</t>
  </si>
  <si>
    <t>Big CR for TS 38.101-4 Maintenance (Rel-15, CAT F)</t>
  </si>
  <si>
    <t>R4-2215172</t>
  </si>
  <si>
    <t>16.9.0</t>
  </si>
  <si>
    <t>Big CR for TS 38.101-4 Maintenance (Rel-16, CAT F)</t>
  </si>
  <si>
    <t>R4-2215173</t>
  </si>
  <si>
    <t>Big CR for TS 38.101-4 Maintenance (Rel-17, CAT F)</t>
  </si>
  <si>
    <t>R4-2215174</t>
  </si>
  <si>
    <t>38.104</t>
  </si>
  <si>
    <t>0403</t>
  </si>
  <si>
    <t>Big CR for TS 38.104 Maintenance RF part (Rel-16, CAT F)</t>
  </si>
  <si>
    <t>R4-2215175</t>
  </si>
  <si>
    <t>0404</t>
  </si>
  <si>
    <t>Big CR for TS 38.104 Maintenance RF part (Rel-17, CAT F)</t>
  </si>
  <si>
    <t>R4-2215176</t>
  </si>
  <si>
    <t>0405</t>
  </si>
  <si>
    <t>Big CR for TS 38.104 Maintenance Demod part (Rel-15, CAT F)</t>
  </si>
  <si>
    <t>R4-2215177</t>
  </si>
  <si>
    <t>0406</t>
  </si>
  <si>
    <t>Big CR for TS 38.104 Maintenance Demod part (Rel-16, CAT F)</t>
  </si>
  <si>
    <t>R4-2215178</t>
  </si>
  <si>
    <t>0407</t>
  </si>
  <si>
    <t>Big CR for TS 38.104 Maintenance Demod part (Rel-17, CAT F)</t>
  </si>
  <si>
    <t>R4-2215184</t>
  </si>
  <si>
    <t>38.124</t>
  </si>
  <si>
    <t>0045</t>
  </si>
  <si>
    <t>Big CR for TS 38.124 Maintenance (Rel-17, CAT F)</t>
  </si>
  <si>
    <t>R4-2215185</t>
  </si>
  <si>
    <t>38.141-1</t>
  </si>
  <si>
    <t>0285</t>
  </si>
  <si>
    <t>15.12.0</t>
  </si>
  <si>
    <t>Big CR for TS 38.141-1 Maintenance RF part (Rel-15, CAT F)</t>
  </si>
  <si>
    <t>R4-2215186</t>
  </si>
  <si>
    <t>0286</t>
  </si>
  <si>
    <t>Big CR for TS 38.141-1 Maintenance RF part (Rel-16, CAT F)</t>
  </si>
  <si>
    <t>R4-2215187</t>
  </si>
  <si>
    <t>0287</t>
  </si>
  <si>
    <t>Big CR for TS 38.141-1 Maintenance RF part (Rel-17, CAT F)</t>
  </si>
  <si>
    <t>R4-2215188</t>
  </si>
  <si>
    <t>0288</t>
  </si>
  <si>
    <t>Big CR for TS 38.141-1 Maintenance Demod part (Rel-15, CAT F)</t>
  </si>
  <si>
    <t>R4-2215189</t>
  </si>
  <si>
    <t>0289</t>
  </si>
  <si>
    <t>Big CR for TS 38.141-1 Maintenance Demod part (Rel-16, CAT F)</t>
  </si>
  <si>
    <t>R4-2215190</t>
  </si>
  <si>
    <t>0290</t>
  </si>
  <si>
    <t>Big CR for TS 38.141-1 Maintenance Demod part (Rel-17, CAT F)</t>
  </si>
  <si>
    <t>R4-2215191</t>
  </si>
  <si>
    <t>0420</t>
  </si>
  <si>
    <t>Big CR for TS 38.141-2 Maintenance RF part (Rel-15, CAT F)</t>
  </si>
  <si>
    <t>R4-2215192</t>
  </si>
  <si>
    <t>0421</t>
  </si>
  <si>
    <t>Big CR for TS 38.141-2 Maintenance RF part (Rel-16, CAT F)</t>
  </si>
  <si>
    <t>R4-2215193</t>
  </si>
  <si>
    <t>0422</t>
  </si>
  <si>
    <t>Big CR for TS 38.141-2 Maintenance RF part (Rel-17, CAT F)</t>
  </si>
  <si>
    <t>R4-2215194</t>
  </si>
  <si>
    <t>0423</t>
  </si>
  <si>
    <t>Big CR for TS 38.141-2 Maintenance Demod part (Rel-15, CAT F)</t>
  </si>
  <si>
    <t>R4-2215195</t>
  </si>
  <si>
    <t>0424</t>
  </si>
  <si>
    <t>Big CR for TS 38.141-2 Maintenance Demod part (Rel-16, CAT F)</t>
  </si>
  <si>
    <t>R4-2215196</t>
  </si>
  <si>
    <t>0425</t>
  </si>
  <si>
    <t>Big CR for TS 38.141-2 Maintenance Demod part (Rel-17, CAT F)</t>
  </si>
  <si>
    <t>R4-2215209</t>
  </si>
  <si>
    <t>7178</t>
  </si>
  <si>
    <t>Big CR for 36.133 maintenance (Rel-15)</t>
  </si>
  <si>
    <t>R4-2215210</t>
  </si>
  <si>
    <t>7179</t>
  </si>
  <si>
    <t>Big CR for 36.133 maintenance (Rel-16)</t>
  </si>
  <si>
    <t>R4-2215211</t>
  </si>
  <si>
    <t>7180</t>
  </si>
  <si>
    <t>Big CR for 36.133 maintenance (Rel-17)</t>
  </si>
  <si>
    <t>R4-2215239</t>
  </si>
  <si>
    <t>1190</t>
  </si>
  <si>
    <t>Big CR for 38.101-1 maintenance part1 (Rel-15)</t>
  </si>
  <si>
    <t>R4-2215244</t>
  </si>
  <si>
    <t>0494</t>
  </si>
  <si>
    <t>Big CR for 38.101-2 maintenance (Rel-15)</t>
  </si>
  <si>
    <t>R4-2215245</t>
  </si>
  <si>
    <t>0495</t>
  </si>
  <si>
    <t>Big CR for 38.101-2 maintenance (Rel-16)</t>
  </si>
  <si>
    <t>R4-2215246</t>
  </si>
  <si>
    <t>0496</t>
  </si>
  <si>
    <t>Big CR for 38.101-2 maintenance (Rel-17)</t>
  </si>
  <si>
    <t>R4-2215215</t>
  </si>
  <si>
    <t>R4-2215216</t>
  </si>
  <si>
    <t>R4-2212344</t>
  </si>
  <si>
    <t>5876</t>
  </si>
  <si>
    <t>CR 36.101: Rel-17 Adding missing fallback combinations and bug fixes</t>
  </si>
  <si>
    <t>R4-2212346</t>
  </si>
  <si>
    <t>0484</t>
  </si>
  <si>
    <t>CR 38.101-2: Rel-17 Adding missing fallback combinations</t>
  </si>
  <si>
    <t>R4-2212857</t>
  </si>
  <si>
    <t>CR on Number of serving carriers in SA</t>
  </si>
  <si>
    <t>R4-2213597</t>
  </si>
  <si>
    <t>1174</t>
  </si>
  <si>
    <t>CR for TS 38.101-1 on corrections to MOP band edge relaxation for intra-band contiguous and non-contiguous CA band combinations</t>
  </si>
  <si>
    <t>R4-2214072</t>
  </si>
  <si>
    <t>1187</t>
  </si>
  <si>
    <t>D</t>
  </si>
  <si>
    <t>Editorial clean-up</t>
  </si>
  <si>
    <t>R4-2214581</t>
  </si>
  <si>
    <t>1143</t>
  </si>
  <si>
    <t>CR 38.101-1: Rel-17 Adding missing fallback combinations and bug fixes</t>
  </si>
  <si>
    <t>R4-2214582</t>
  </si>
  <si>
    <t>0737</t>
  </si>
  <si>
    <t>CR 38.101-3: Rel-17 Adding missing fallback combinations and bug fixes</t>
  </si>
  <si>
    <t>R4-2215121</t>
  </si>
  <si>
    <t>0747</t>
  </si>
  <si>
    <t>CR for TS 38.101-3 on corrections to MOP band edge relaxation for intra-band contiguous and non-contiguous EN-DC band combinations</t>
  </si>
  <si>
    <t>R4-2215199</t>
  </si>
  <si>
    <t>Big CR for TS 38.175 Maintenance (Rel-17, CAT F)</t>
  </si>
  <si>
    <t>R4-2212965</t>
  </si>
  <si>
    <t>7173</t>
  </si>
  <si>
    <t>CR on maintenance of neighbour cell measurement for NB-IoT</t>
  </si>
  <si>
    <t>R4-2213565</t>
  </si>
  <si>
    <t>7175</t>
  </si>
  <si>
    <t>Big CR for NB_IOTenh4_LTE_eMTC6_RRM (Rel-17)</t>
  </si>
  <si>
    <t>R4-2214656</t>
  </si>
  <si>
    <t>5880</t>
  </si>
  <si>
    <t>Big CR for TS 36.101 for Rel-17 NB-IoT and eMTC UE performance requirements</t>
  </si>
  <si>
    <t>R4-2214657</t>
  </si>
  <si>
    <t>36.104</t>
  </si>
  <si>
    <t>4960</t>
  </si>
  <si>
    <t>Big CR for TS 36.104 for Rel-17 NB-IoT BS performance requirements</t>
  </si>
  <si>
    <t>R4-2214658</t>
  </si>
  <si>
    <t>36.141</t>
  </si>
  <si>
    <t>1338</t>
  </si>
  <si>
    <t>Big CR for TS 36.141 for Rel-17 NB-IoT BS conformance testing</t>
  </si>
  <si>
    <t>R4-2214539</t>
  </si>
  <si>
    <t>38.884</t>
  </si>
  <si>
    <t>0002</t>
  </si>
  <si>
    <t>18.1.0</t>
  </si>
  <si>
    <t>CR on TR 38.884 for FR2-2 maximum DL testable SNR</t>
  </si>
  <si>
    <t>R4-2215155</t>
  </si>
  <si>
    <t>2419</t>
  </si>
  <si>
    <t>CR: FR2 HST Scheduling restriction on SSB</t>
  </si>
  <si>
    <t>R4-2215156</t>
  </si>
  <si>
    <t>2423</t>
  </si>
  <si>
    <t>CR on RRM core requirements for measurement procedure requirements for HST FR2</t>
  </si>
  <si>
    <t>R4-2211624</t>
  </si>
  <si>
    <t>0473</t>
  </si>
  <si>
    <t>CR: Maintenance of phase continuity requirements for DMRS bundling in FR2</t>
  </si>
  <si>
    <t>R4-2212756</t>
  </si>
  <si>
    <t>7171</t>
  </si>
  <si>
    <t>draftCR on inter-RAT NR measurement for RedCap</t>
  </si>
  <si>
    <t>R4-2212992</t>
  </si>
  <si>
    <t>Clarification on SSB in RLM and BFD for RedCap UE</t>
  </si>
  <si>
    <t>R4-2213150</t>
  </si>
  <si>
    <t>1158</t>
  </si>
  <si>
    <t>CR for 38.101-1 to correct the errors for FR1 RedCap UE</t>
  </si>
  <si>
    <t>R4-2214210</t>
  </si>
  <si>
    <t>1188</t>
  </si>
  <si>
    <t>CR: Correction of DMRS bundling requirements for FR1 CA</t>
  </si>
  <si>
    <t>R4-2214495</t>
  </si>
  <si>
    <t>CR for RRM relaxation on R16 not at cell edge and R17 stationary for idle and inactive state mobility for Redcap</t>
  </si>
  <si>
    <t>R4-2214561</t>
  </si>
  <si>
    <t>2420</t>
  </si>
  <si>
    <t>CR: Power Saving Multiple RS Handling Clarification</t>
  </si>
  <si>
    <t>R4-2214562</t>
  </si>
  <si>
    <t>1135</t>
  </si>
  <si>
    <t>CR: Maintenance of phase continuity requirements for DMRS bundling in FR1</t>
  </si>
  <si>
    <t>R4-2214564</t>
  </si>
  <si>
    <t>CR on PRS measurement period requirements</t>
  </si>
  <si>
    <t>R4-2214565</t>
  </si>
  <si>
    <t>2426</t>
  </si>
  <si>
    <t>CR on PRS measurement period requirements in RRC_INACTIVE state</t>
  </si>
  <si>
    <t>R4-2214568</t>
  </si>
  <si>
    <t>1136</t>
  </si>
  <si>
    <t>V2X corrections</t>
  </si>
  <si>
    <t>R4-2214575</t>
  </si>
  <si>
    <t>1139</t>
  </si>
  <si>
    <t>CR for TS 38.101-1, Correction of configured transmitted power for V2X</t>
  </si>
  <si>
    <t>R4-2214580</t>
  </si>
  <si>
    <t>CR on carrier-specific scaling factor for RedCap (9.1A.5)</t>
  </si>
  <si>
    <t>R4-2214587</t>
  </si>
  <si>
    <t>CR on applicability of requirements for RedCap Ues</t>
  </si>
  <si>
    <t>R4-2214589</t>
  </si>
  <si>
    <t>2470</t>
  </si>
  <si>
    <t>Maintenance CR for Rel-17 SL on 38.133</t>
  </si>
  <si>
    <t>R4-2214597</t>
  </si>
  <si>
    <t>draftCR on RedCap RLM</t>
  </si>
  <si>
    <t>R4-2214598</t>
  </si>
  <si>
    <t>2480</t>
  </si>
  <si>
    <t>CR on RedCap measurement</t>
  </si>
  <si>
    <t>R4-2214599</t>
  </si>
  <si>
    <t>7172</t>
  </si>
  <si>
    <t>Big CR for RedCap for TS 36.133</t>
  </si>
  <si>
    <t>R4-2214606</t>
  </si>
  <si>
    <t>2501</t>
  </si>
  <si>
    <t>Correction on Ranking for 1RX RedCap UE</t>
  </si>
  <si>
    <t>R4-2214607</t>
  </si>
  <si>
    <t>Correction on Trs definition for RedCap UE</t>
  </si>
  <si>
    <t>R4-2214608</t>
  </si>
  <si>
    <t>Correction on measurement with eDRX for RedCap UE</t>
  </si>
  <si>
    <t>R4-2214609</t>
  </si>
  <si>
    <t>CR on  higher priority inter-frequency measurement relaxation for RedCap</t>
  </si>
  <si>
    <t>R4-2214610</t>
  </si>
  <si>
    <t>2507</t>
  </si>
  <si>
    <t>Corrections on measurement relaxations mixed with eDRX for Redcap UE</t>
  </si>
  <si>
    <t>R4-2214620</t>
  </si>
  <si>
    <t>1167</t>
  </si>
  <si>
    <t>CR on RedCap RF to add section 6.1I</t>
  </si>
  <si>
    <t>R4-2214621</t>
  </si>
  <si>
    <t>CR to 38.133 scheduling restriction when PRS has lower priority than other DL signals/CCs</t>
  </si>
  <si>
    <t>R4-2214622</t>
  </si>
  <si>
    <t>2518</t>
  </si>
  <si>
    <t>CR to 38.133 clarification on measurement period requirement in RRC_INACTIVE state</t>
  </si>
  <si>
    <t>R4-2214626</t>
  </si>
  <si>
    <t>Changes to SDT requirements for NR RedCap</t>
  </si>
  <si>
    <t>R4-2214627</t>
  </si>
  <si>
    <t>Changes to RRC_IDLE mode requirements for RedCap for TS 38.133</t>
  </si>
  <si>
    <t>R4-2214629</t>
  </si>
  <si>
    <t>CR on maintaining RLM/BFD relaxation requirements</t>
  </si>
  <si>
    <t>R4-2214630</t>
  </si>
  <si>
    <t>CR on maintaining RRM core requirements for R17 NR SL</t>
  </si>
  <si>
    <t>R4-2214636</t>
  </si>
  <si>
    <t>CR on measurement period requirements with multiple Rx TEGs</t>
  </si>
  <si>
    <t>R4-2214637</t>
  </si>
  <si>
    <t>CR on applicability of measurement requirements with POS MG</t>
  </si>
  <si>
    <t>R4-2214638</t>
  </si>
  <si>
    <t>CR on PRS measurement requirements in INACTIVE</t>
  </si>
  <si>
    <t>R4-2214640</t>
  </si>
  <si>
    <t>CR on TS38.133 for applicability of RLM measurement relaxation</t>
  </si>
  <si>
    <t>R4-2214641</t>
  </si>
  <si>
    <t>1173</t>
  </si>
  <si>
    <t>CR TS 38.101-1: Correction on NR V2X requirements in TS 38.101-1</t>
  </si>
  <si>
    <t>R4-2214642</t>
  </si>
  <si>
    <t>CR on RedCap maintenance in TS 38.133</t>
  </si>
  <si>
    <t>R4-2214644</t>
  </si>
  <si>
    <t>CR to 38.133 clarification on measurement period requirements in RRC_CONNECTED state</t>
  </si>
  <si>
    <t>R4-2214653</t>
  </si>
  <si>
    <t>1184</t>
  </si>
  <si>
    <t>CR 38.101-1 DMRS DL CA</t>
  </si>
  <si>
    <t>R4-2215115</t>
  </si>
  <si>
    <t>1140</t>
  </si>
  <si>
    <t>NR Band n14 PC1 MPR for NR Sidelink Operation</t>
  </si>
  <si>
    <t>R4-2213209</t>
  </si>
  <si>
    <t>0744</t>
  </si>
  <si>
    <t>Addition of missing fallback DC_40-42_n257</t>
  </si>
  <si>
    <t>R4-2213617</t>
  </si>
  <si>
    <t>0748</t>
  </si>
  <si>
    <t>CR for TS 38.101-3 on corrections to MSD test points for DC_1A-20A_n8A, DC_1A-20A_n38A and DC_1A-20A_n78A</t>
  </si>
  <si>
    <t>R4-2214596</t>
  </si>
  <si>
    <t>1150</t>
  </si>
  <si>
    <t>CR to 38.101-1 Maintenance for HPUE CA with 2 bands downlink and x bands uplink (x =1,2)</t>
  </si>
  <si>
    <t>R4-2214614</t>
  </si>
  <si>
    <t>0742</t>
  </si>
  <si>
    <t>CR for 38.101-3 to remove the band combinations in which band n7/7 and n38/38 are not Scell (R17)</t>
  </si>
  <si>
    <t>R4-2212261</t>
  </si>
  <si>
    <t>38.106</t>
  </si>
  <si>
    <t>0013</t>
  </si>
  <si>
    <t>CR to 38.106: NR repeater ACLR requirements</t>
  </si>
  <si>
    <t>R4-2212264</t>
  </si>
  <si>
    <t>0016</t>
  </si>
  <si>
    <t>CR to 38.106: Removal of unlicensed bands for NR repeaters</t>
  </si>
  <si>
    <t>R4-2212602</t>
  </si>
  <si>
    <t>1148</t>
  </si>
  <si>
    <t>CR to 38.101-1: Corrections on Pcmax for TxD</t>
  </si>
  <si>
    <t>R4-2212632</t>
  </si>
  <si>
    <t>0018</t>
  </si>
  <si>
    <t>CR to 38.106: Correction of LA ACLR requirements</t>
  </si>
  <si>
    <t>R4-2212809</t>
  </si>
  <si>
    <t>1155</t>
  </si>
  <si>
    <t>Maintanence of NR TxD Tx requirements</t>
  </si>
  <si>
    <t>R4-2212948</t>
  </si>
  <si>
    <t>CR on SRS antenna port switching requirements 36.133</t>
  </si>
  <si>
    <t>R4-2213981</t>
  </si>
  <si>
    <t>0020</t>
  </si>
  <si>
    <t>CR to TS 38.106 with updates and corrections for radiated part</t>
  </si>
  <si>
    <t>R4-2214506</t>
  </si>
  <si>
    <t>2421</t>
  </si>
  <si>
    <t>Completing PUCCH SCell activation requirement</t>
  </si>
  <si>
    <t>R4-2214516</t>
  </si>
  <si>
    <t>2460</t>
  </si>
  <si>
    <t>38133CR on SRS antenna switching in MR-DC</t>
  </si>
  <si>
    <t>R4-2214517</t>
  </si>
  <si>
    <t>2461</t>
  </si>
  <si>
    <t>38133CR on PUCCH SCell activation delay</t>
  </si>
  <si>
    <t>R4-2214526</t>
  </si>
  <si>
    <t>7176</t>
  </si>
  <si>
    <t>CR on correction of fine timing for HO with PSCell when PSCell is on CCA in EN-DC to EN-DC scenario</t>
  </si>
  <si>
    <t>R4-2214527</t>
  </si>
  <si>
    <t>2560</t>
  </si>
  <si>
    <t>CR on correction of fine timing for HO with PSCell when PSCell is on CCA in NR SA to EN-DC scenario</t>
  </si>
  <si>
    <t>R4-2214529</t>
  </si>
  <si>
    <t>0015</t>
  </si>
  <si>
    <t>CR to 38.106: NR repeater receiver spurious emissions requirements</t>
  </si>
  <si>
    <t>R4-2214532</t>
  </si>
  <si>
    <t>0017</t>
  </si>
  <si>
    <t>R4-2214538</t>
  </si>
  <si>
    <t>0408</t>
  </si>
  <si>
    <t>CR to TS 38.141-2: Introduction of 1024 QAM in FR1</t>
  </si>
  <si>
    <t>R4-2214552</t>
  </si>
  <si>
    <t>0298</t>
  </si>
  <si>
    <t>Correction CR for 1024QAM UE Demod Requirements</t>
  </si>
  <si>
    <t>R4-2214555</t>
  </si>
  <si>
    <t>0019</t>
  </si>
  <si>
    <t>CR to TS 38.106 with updates and corrections for conductive part</t>
  </si>
  <si>
    <t>R4-2214649</t>
  </si>
  <si>
    <t>1180</t>
  </si>
  <si>
    <t>CR for 38.101-1: Corrections for PC2 MPR and PC1.5 fallback to PC2 MPR</t>
  </si>
  <si>
    <t>R4-2215200</t>
  </si>
  <si>
    <t>Big CR for TS 38.106 Maintenance (Rel-17, CAT F)</t>
  </si>
  <si>
    <t>R4-2211958</t>
  </si>
  <si>
    <t>CR on active TCI state switching delay</t>
  </si>
  <si>
    <t>R4-2212212</t>
  </si>
  <si>
    <t>CR on Abbreviations for NTN</t>
  </si>
  <si>
    <t>R4-2212398</t>
  </si>
  <si>
    <t>CR on TS38.133 NR NTN RRM requirements</t>
  </si>
  <si>
    <t>R4-2212415</t>
  </si>
  <si>
    <t>Maintenance CR for Rel-17 HST in FR1 on 38.133</t>
  </si>
  <si>
    <t>R4-2212645</t>
  </si>
  <si>
    <t>38.101-5</t>
  </si>
  <si>
    <t>CR to TS 38.101-5 - Tx requirements issues fixes</t>
  </si>
  <si>
    <t>R4-2212874</t>
  </si>
  <si>
    <t>2490</t>
  </si>
  <si>
    <t>CR for remaining aspects of NCSG measurement gaps (section 8 and 9)</t>
  </si>
  <si>
    <t>R4-2213015</t>
  </si>
  <si>
    <t>CR on the enhancement for inter-frequency measurement in idle mode for HST</t>
  </si>
  <si>
    <t>R4-2213063</t>
  </si>
  <si>
    <t>Corrections to deriveSSB-IndexFromCellInter parameter naming</t>
  </si>
  <si>
    <t>R4-2213155</t>
  </si>
  <si>
    <t>38.863</t>
  </si>
  <si>
    <t>CR for 38.863 to maintain UE RF parts</t>
  </si>
  <si>
    <t>R4-2214036</t>
  </si>
  <si>
    <t>38.108</t>
  </si>
  <si>
    <t>0011</t>
  </si>
  <si>
    <t>CR to TS 38.108: removal of NTN SAN output power accuracy requirements for the extreme test conditions, Rel-17</t>
  </si>
  <si>
    <t>R4-2214059</t>
  </si>
  <si>
    <t>Satellite access band grouping for RRM requirements in TS 38.133</t>
  </si>
  <si>
    <t>R4-2214412</t>
  </si>
  <si>
    <t>1189</t>
  </si>
  <si>
    <t>R4-2214507</t>
  </si>
  <si>
    <t>2424</t>
  </si>
  <si>
    <t>CR on NCSG core requirements maintenance</t>
  </si>
  <si>
    <t>R4-2214508</t>
  </si>
  <si>
    <t>2431</t>
  </si>
  <si>
    <t>CR on measurement requirements for FR1 HST</t>
  </si>
  <si>
    <t>R4-2214512</t>
  </si>
  <si>
    <t>Maintenance CR on TS38.133 for Pre-MG core part</t>
  </si>
  <si>
    <t>R4-2214513</t>
  </si>
  <si>
    <t>Maintenance CR on TS38.133 for concurrent gaps core part</t>
  </si>
  <si>
    <t>R4-2214514</t>
  </si>
  <si>
    <t>Maintenance CR on TS38.133 for NCSG core part</t>
  </si>
  <si>
    <t>R4-2214518</t>
  </si>
  <si>
    <t>CR for concurrent measurement gaps</t>
  </si>
  <si>
    <t>R4-2214520</t>
  </si>
  <si>
    <t>Corrections to Pre-configured MG</t>
  </si>
  <si>
    <t>R4-2214521</t>
  </si>
  <si>
    <t>CR on pre-MG related requirements</t>
  </si>
  <si>
    <t>R4-2214522</t>
  </si>
  <si>
    <t>CR on concurrent MG related requirements</t>
  </si>
  <si>
    <t>R4-2214523</t>
  </si>
  <si>
    <t>CR on maintenance of NCSG requirements</t>
  </si>
  <si>
    <t>R4-2214528</t>
  </si>
  <si>
    <t>Correction to NCSG core requirements</t>
  </si>
  <si>
    <t>R4-2214531</t>
  </si>
  <si>
    <t>CR to 38.101-5: Corrections on Rx requirements for NTN UE</t>
  </si>
  <si>
    <t>R4-2214533</t>
  </si>
  <si>
    <t>0003</t>
  </si>
  <si>
    <t>CR to TS 38.101-5 - Rx requirements issues fixes</t>
  </si>
  <si>
    <t>R4-2214534</t>
  </si>
  <si>
    <t>CR to TS 38.108 - conducted Tx requirements issues fixes</t>
  </si>
  <si>
    <t>R4-2214535</t>
  </si>
  <si>
    <t>CR to TS 38.108 - conducted Rx requirements issues fixes</t>
  </si>
  <si>
    <t>R4-2214536</t>
  </si>
  <si>
    <t>CR to TS 38.108 - OTA Tx requirements issues fixes</t>
  </si>
  <si>
    <t>R4-2214537</t>
  </si>
  <si>
    <t>0004</t>
  </si>
  <si>
    <t>CR to TS 38.108 - OTA Rx requirements issues fixes</t>
  </si>
  <si>
    <t>R4-2214540</t>
  </si>
  <si>
    <t>Correction to TR 38.863 on Regulatory aspects for HAPS</t>
  </si>
  <si>
    <t>R4-2214541</t>
  </si>
  <si>
    <t>0006</t>
  </si>
  <si>
    <t>Correction of OTA ACLR absolute basic limit</t>
  </si>
  <si>
    <t>R4-2214543</t>
  </si>
  <si>
    <t>0008</t>
  </si>
  <si>
    <t>Correction of OTA receiver spurious emission requirement</t>
  </si>
  <si>
    <t>R4-2214544</t>
  </si>
  <si>
    <t>0010</t>
  </si>
  <si>
    <t>Correction of conducted receiver spurious emission requirement</t>
  </si>
  <si>
    <t>R4-2214600</t>
  </si>
  <si>
    <t>CR to TS 38.133: Corrections to cell re-selection for NR UE for satellite access</t>
  </si>
  <si>
    <t>R4-2214602</t>
  </si>
  <si>
    <t>2488</t>
  </si>
  <si>
    <t>CR to TS 38.133: Corrections to UE transmit timing and timing advance for satellite access</t>
  </si>
  <si>
    <t>R4-2214628</t>
  </si>
  <si>
    <t>CR on UE transmit timing requirements for NTN</t>
  </si>
  <si>
    <t>R4-2214633</t>
  </si>
  <si>
    <t>CR on on other RRM requirements for NTN</t>
  </si>
  <si>
    <t>R4-2214634</t>
  </si>
  <si>
    <t>CR on intra-frequency measurement requirements for NTN</t>
  </si>
  <si>
    <t>R4-2214635</t>
  </si>
  <si>
    <t>CR on cell reselection requirements for NTN</t>
  </si>
  <si>
    <t>R4-2211605</t>
  </si>
  <si>
    <t>38.307</t>
  </si>
  <si>
    <t>0107</t>
  </si>
  <si>
    <t>CR to R17 38307 to add UL configurations for inter-band combinations and overlapping bands</t>
  </si>
  <si>
    <t>R4-2212188</t>
  </si>
  <si>
    <t>0481</t>
  </si>
  <si>
    <t>CR on PC2 UE RF requirements for FR2-1 inter-band UL CA</t>
  </si>
  <si>
    <t>R4-2212189</t>
  </si>
  <si>
    <t>0482</t>
  </si>
  <si>
    <t>CR on PC2 UE RF requirements for FR2-1 inter-band DL CA</t>
  </si>
  <si>
    <t>R4-2212367</t>
  </si>
  <si>
    <t>1145</t>
  </si>
  <si>
    <t>CR for TS 38.101-1 Rel-17: Introducing missing UE coex requirements for CA_n7-n79</t>
  </si>
  <si>
    <t>R4-2212521</t>
  </si>
  <si>
    <t>CR on scheduling availability for inter cell beam management</t>
  </si>
  <si>
    <t>R4-2212726</t>
  </si>
  <si>
    <t>1151</t>
  </si>
  <si>
    <t>Removal of [] for Reference Sensitivity Degradation of PC2 FDD band</t>
  </si>
  <si>
    <t>R4-2212727</t>
  </si>
  <si>
    <t>1152</t>
  </si>
  <si>
    <t>Corrections on the MSD tables for inter-band NR CA</t>
  </si>
  <si>
    <t>R4-2213115</t>
  </si>
  <si>
    <t>0741</t>
  </si>
  <si>
    <t>CR 38.101-3 for editorial corrections to band combination tables</t>
  </si>
  <si>
    <t>R4-2213172</t>
  </si>
  <si>
    <t>CR to TS38.133 Corrections on R17 unified TCI state switching requirement</t>
  </si>
  <si>
    <t>R4-2213657</t>
  </si>
  <si>
    <t>2547</t>
  </si>
  <si>
    <t>CR on reporting mapping for URLLC in TS 38.133</t>
  </si>
  <si>
    <t>R4-2213749</t>
  </si>
  <si>
    <t>Formal CR to 38.133: Corrections on MUSIM gaps</t>
  </si>
  <si>
    <t>R4-2213945</t>
  </si>
  <si>
    <t>CR on corrections for TRP specific BFR</t>
  </si>
  <si>
    <t>R4-2214047</t>
  </si>
  <si>
    <t>0493</t>
  </si>
  <si>
    <t>Correction CR on UL Gap</t>
  </si>
  <si>
    <t>R4-2214524</t>
  </si>
  <si>
    <t>CR on requirements for UE Rx-Tx measurement for PDC</t>
  </si>
  <si>
    <t>R4-2214592</t>
  </si>
  <si>
    <t>1149</t>
  </si>
  <si>
    <t>CR to 38.101-1: Corrections on Pcmax for intra-band contiguous CA with UL MIMO</t>
  </si>
  <si>
    <t>R4-2214594</t>
  </si>
  <si>
    <t>CR on unified TCI in R17 feMIMO</t>
  </si>
  <si>
    <t>R4-2214595</t>
  </si>
  <si>
    <t>CR on inter-cell beam managements in R17 feMIMO</t>
  </si>
  <si>
    <t>R4-2214613</t>
  </si>
  <si>
    <t>1157</t>
  </si>
  <si>
    <t>CR 38.101-1 for editorial corrections to band combination tables</t>
  </si>
  <si>
    <t>R4-2214616</t>
  </si>
  <si>
    <t>1161</t>
  </si>
  <si>
    <t>CR for 38.101-1 to clarify the ambiguity of BCS4 and BCS5</t>
  </si>
  <si>
    <t>R4-2214617</t>
  </si>
  <si>
    <t>0743</t>
  </si>
  <si>
    <t>CR for 38.101-3 to clarify the ambiguity of BCS4 and BCS5</t>
  </si>
  <si>
    <t>R4-2214618</t>
  </si>
  <si>
    <t>1165</t>
  </si>
  <si>
    <t>Corrections to CA_n18A-n28A and CA_n28A-n78A</t>
  </si>
  <si>
    <t>R4-2214631</t>
  </si>
  <si>
    <t>CR on maintaining TCI state switching requirements for R17 unified TCI</t>
  </si>
  <si>
    <t>R4-2214632</t>
  </si>
  <si>
    <t>CR on maintaining R17 TRP specific BFR requirements</t>
  </si>
  <si>
    <t>R4-2214647</t>
  </si>
  <si>
    <t>CR on unified TCI state switching requirements</t>
  </si>
  <si>
    <t>R4-2214648</t>
  </si>
  <si>
    <t>Maintenance CR on inter-cell beam management</t>
  </si>
  <si>
    <t>R4-2214650</t>
  </si>
  <si>
    <t>1181</t>
  </si>
  <si>
    <t>CR for 38.101-1: Missing combinations for NR-CA</t>
  </si>
  <si>
    <t>R4-2214651</t>
  </si>
  <si>
    <t>0749</t>
  </si>
  <si>
    <t>CR for 38.101-3: Corrections for DC_n41A-n66A-n260X</t>
  </si>
  <si>
    <t>R4-2215116</t>
  </si>
  <si>
    <t>1169</t>
  </si>
  <si>
    <t>Correction to RF requirements of NR_RF_FR1_enh</t>
  </si>
  <si>
    <t>R4-2215122</t>
  </si>
  <si>
    <t>0486</t>
  </si>
  <si>
    <t>Amendment of the requirement on TX power management</t>
  </si>
  <si>
    <t>R4-2215134</t>
  </si>
  <si>
    <t>1160</t>
  </si>
  <si>
    <t>CR for 38.101-1 to introduce the missing MSD due to cross band isolation</t>
  </si>
  <si>
    <t>R4-2215253</t>
  </si>
  <si>
    <t>0497</t>
  </si>
  <si>
    <t>R17 FR2 CR on separate REFSENS tables for different power classes</t>
  </si>
  <si>
    <t>R4-2214566</t>
  </si>
  <si>
    <t>0275</t>
  </si>
  <si>
    <t>Introducing 6GHz licensed operation into TS 38.141-1 (Rel-17)</t>
  </si>
  <si>
    <t>R4-2214593</t>
  </si>
  <si>
    <t>CR to TS 38.141-2 - Introduction of licensed 6GHz band n104</t>
  </si>
  <si>
    <t>R4-2214545</t>
  </si>
  <si>
    <t>0394</t>
  </si>
  <si>
    <t>CR to 38.104 on n100 corrections</t>
  </si>
  <si>
    <t>R4-2214546</t>
  </si>
  <si>
    <t>0278</t>
  </si>
  <si>
    <t>CR to 38.141-1 on n100 corrections</t>
  </si>
  <si>
    <t>R4-2215204</t>
  </si>
  <si>
    <t>38.151</t>
  </si>
  <si>
    <t>Big CR to 38.151: Introduction MIMO OTA performance requirements (Rel-17, CAT B)</t>
  </si>
  <si>
    <t>R4-2214542</t>
  </si>
  <si>
    <t>38.834</t>
  </si>
  <si>
    <t>CR to TR 38.834 on TAA configuration</t>
  </si>
  <si>
    <t>R4-2213660</t>
  </si>
  <si>
    <t>0294</t>
  </si>
  <si>
    <t>Big CR on FR2 HST UE demodulation requirement for TS 38.101-4</t>
  </si>
  <si>
    <t>R4-2213661</t>
  </si>
  <si>
    <t>0395</t>
  </si>
  <si>
    <t>Big CR on FR2 HST BS demodulation requirement for TS 38.104</t>
  </si>
  <si>
    <t>R4-2214405</t>
  </si>
  <si>
    <t>0419</t>
  </si>
  <si>
    <t>Big CR on FR2 HST BS demodulation requirement for TS 38.141-2</t>
  </si>
  <si>
    <t>R4-2215203</t>
  </si>
  <si>
    <t>Big CR to 38.101-4 for Rel-17  FR1 HST maintenance (Rel-17, CAT F)</t>
  </si>
  <si>
    <t>R4-2215217</t>
  </si>
  <si>
    <t>2573</t>
  </si>
  <si>
    <t>Big CR for NR HST FR1 (Rel-17)</t>
  </si>
  <si>
    <t>R4-2215218</t>
  </si>
  <si>
    <t>Big CR for NR HST FR2 (Rel-17)</t>
  </si>
  <si>
    <t>R4-2212859</t>
  </si>
  <si>
    <t>2487</t>
  </si>
  <si>
    <t>CR for testcase of UE UL carrier RRC reconfiguration in FR2</t>
  </si>
  <si>
    <t>R4-2214519</t>
  </si>
  <si>
    <t>2498</t>
  </si>
  <si>
    <t>Test case for R17 Tx switching enhancement</t>
  </si>
  <si>
    <t>R4-2211637</t>
  </si>
  <si>
    <t>2422</t>
  </si>
  <si>
    <t>Big CR for test cases of Rel-17 FeRRM - PUCCH SCell activation (Rel-17)</t>
  </si>
  <si>
    <t>R4-2214509</t>
  </si>
  <si>
    <t>2433</t>
  </si>
  <si>
    <t>CR on test case for Handover with PSCell from NR SA to EN-DC  with sequential processing</t>
  </si>
  <si>
    <t>R4-2215219</t>
  </si>
  <si>
    <t>Big CR for test cases of Rel-17 FeRRM - SRS antenna port switching (Rel-17)</t>
  </si>
  <si>
    <t>R4-2215221</t>
  </si>
  <si>
    <t>2577</t>
  </si>
  <si>
    <t>Big CR for NR MG enh (Rel-17)</t>
  </si>
  <si>
    <t>R4-2215260</t>
  </si>
  <si>
    <t>Big CR for test cases of Rel-17 FeRRM - HO with PSCell (Rel-17)</t>
  </si>
  <si>
    <t>R4-2215205</t>
  </si>
  <si>
    <t>38.114</t>
  </si>
  <si>
    <t>17.0.1</t>
  </si>
  <si>
    <t>Big CR for TS 38.114 (Rel-17, CAT B)</t>
  </si>
  <si>
    <t>R4-2215228</t>
  </si>
  <si>
    <t>2584</t>
  </si>
  <si>
    <t>Big CR for NR IIoT and URLLC enh (Rel-17)</t>
  </si>
  <si>
    <t>R4-2215222</t>
  </si>
  <si>
    <t>2578</t>
  </si>
  <si>
    <t>Big CR for NR NTN solutions RRM (Rel-17)</t>
  </si>
  <si>
    <t>R4-2215223</t>
  </si>
  <si>
    <t>Big CR for NR UE power saving enh (Rel-17)</t>
  </si>
  <si>
    <t>R4-2214604</t>
  </si>
  <si>
    <t>DraftCR TC#13 PSCell activation and deactivation delay</t>
  </si>
  <si>
    <t>R4-2215227</t>
  </si>
  <si>
    <t>2583</t>
  </si>
  <si>
    <t>Big CR for MR-DC enh RRM (Rel-17)</t>
  </si>
  <si>
    <t>R4-2213787</t>
  </si>
  <si>
    <t>0295</t>
  </si>
  <si>
    <t>BigCR for IRC for intra cell inter user MMSE receiver requirements</t>
  </si>
  <si>
    <t>R4-2214340</t>
  </si>
  <si>
    <t>2566</t>
  </si>
  <si>
    <t>BigCR for R17 NR_SL_relay tests</t>
  </si>
  <si>
    <t>R4-2214363</t>
  </si>
  <si>
    <t>0299</t>
  </si>
  <si>
    <t>Big CR for inter-cell MMSE-IRC</t>
  </si>
  <si>
    <t>R4-2214364</t>
  </si>
  <si>
    <t>0300</t>
  </si>
  <si>
    <t>Big CR for CRS-IM</t>
  </si>
  <si>
    <t>R4-2214365</t>
  </si>
  <si>
    <t>0109</t>
  </si>
  <si>
    <t>CR  for introduction of release independence for MMSE-IRC receiver requirements</t>
  </si>
  <si>
    <t>R4-2214511</t>
  </si>
  <si>
    <t>CR on TC for Selection_Reselection of sidelink relay UE</t>
  </si>
  <si>
    <t>R4-2215207</t>
  </si>
  <si>
    <t>38.176-2</t>
  </si>
  <si>
    <t>Big CR for TS 38.176-2 (Rel-17, CAT B)</t>
  </si>
  <si>
    <t>R4-2215259</t>
  </si>
  <si>
    <t>38.176-1</t>
  </si>
  <si>
    <t>Big CR for TS 38.176-1 (Rel-17, CAT B)</t>
  </si>
  <si>
    <t>R4-2211818</t>
  </si>
  <si>
    <t>1137</t>
  </si>
  <si>
    <t>CR to R17 38.101-1 to correct NR-U 100MHz UL configuration</t>
  </si>
  <si>
    <t>R4-2211819</t>
  </si>
  <si>
    <t>1138</t>
  </si>
  <si>
    <t>CR to R17 38.101-1 to correct table number for UL MIMO NR-U section</t>
  </si>
  <si>
    <t>R4-2211902</t>
  </si>
  <si>
    <t>2430</t>
  </si>
  <si>
    <t>TS38.133 CR on SCG activation/deactivation</t>
  </si>
  <si>
    <t>R4-2211903</t>
  </si>
  <si>
    <t>7169</t>
  </si>
  <si>
    <t>TS36.133 CR on SCG activation/deactivation</t>
  </si>
  <si>
    <t>R4-2212153</t>
  </si>
  <si>
    <t>Interruptions due to RRM measurements on deactivated SCG</t>
  </si>
  <si>
    <t>R4-2212154</t>
  </si>
  <si>
    <t>7170</t>
  </si>
  <si>
    <t>R4-2213151</t>
  </si>
  <si>
    <t>1159</t>
  </si>
  <si>
    <t>CR for 38.101-1 to update the requirements for V2X con-current band combinations</t>
  </si>
  <si>
    <t>R4-2213992</t>
  </si>
  <si>
    <t>1177</t>
  </si>
  <si>
    <t>CR to R17 TS38.101-1 on corrections to NRU 100MHz MPR</t>
  </si>
  <si>
    <t>R4-2214515</t>
  </si>
  <si>
    <t>2454</t>
  </si>
  <si>
    <t>CR on T1 definition of TA validation for Rel-17 NR SDT in INACTIVE sate</t>
  </si>
  <si>
    <t>R4-2214525</t>
  </si>
  <si>
    <t>CR on SDT RRM requirements</t>
  </si>
  <si>
    <t>R4-2214590</t>
  </si>
  <si>
    <t>Maintenance CR for fast scell activation on 38.133 R17</t>
  </si>
  <si>
    <t>R4-2214591</t>
  </si>
  <si>
    <t>Maintenance CR for SCG activation on 38.133 R17</t>
  </si>
  <si>
    <t>R4-2214603</t>
  </si>
  <si>
    <t>CR on Efficient activation/de-activation mechanism for one SCG</t>
  </si>
  <si>
    <t>R4-2214605</t>
  </si>
  <si>
    <t>2500</t>
  </si>
  <si>
    <t>Correction on efficient activation for one SCG</t>
  </si>
  <si>
    <t>R4-2214611</t>
  </si>
  <si>
    <t>CR on SCG activation delay and intra-frequency measurement</t>
  </si>
  <si>
    <t>R4-2214646</t>
  </si>
  <si>
    <t>Formal CR on Rel-17  SCG activation requirements</t>
  </si>
  <si>
    <t>R4-2214652</t>
  </si>
  <si>
    <t>1182</t>
  </si>
  <si>
    <t>CR for 38.101-1: Addition of 5 MHz channel BW for n41</t>
  </si>
  <si>
    <t>R4-2214654</t>
  </si>
  <si>
    <t>0401</t>
  </si>
  <si>
    <t>CR for 38.104: Add 5 MHz channel BW for n41</t>
  </si>
  <si>
    <t>R4-2214577</t>
  </si>
  <si>
    <t>2457</t>
  </si>
  <si>
    <t>CR on QCL-ed assumption for RSSI measurement in FR2-2</t>
  </si>
  <si>
    <t>R4-2214584</t>
  </si>
  <si>
    <t>CR on Intra-frequency measurement requirements with CCA in FR2-2</t>
  </si>
  <si>
    <t>R4-2214588</t>
  </si>
  <si>
    <t>CR on TS38.133 RRM requirements in FR2-2</t>
  </si>
  <si>
    <t>R4-2214612</t>
  </si>
  <si>
    <t>2510</t>
  </si>
  <si>
    <t>CR on introduction of cell Re-selection, inter-frequency and intra-frequency measurments requirements for FR2-2</t>
  </si>
  <si>
    <t>R4-2215202</t>
  </si>
  <si>
    <t>Big CR to 38.104 for Rel-17  NR extension up to 71 GHz maintenance (Rel-17, CAT F)</t>
  </si>
  <si>
    <t>R4-2215224</t>
  </si>
  <si>
    <t>Big CR for NR extending to 71GHz RRM (Rel-17)</t>
  </si>
  <si>
    <t>R4-2215255</t>
  </si>
  <si>
    <t>R4-2215256</t>
  </si>
  <si>
    <t>R4-2215257</t>
  </si>
  <si>
    <t>0410</t>
  </si>
  <si>
    <t>Big CR of TS38.104 on system parameter updates for FR2-2</t>
  </si>
  <si>
    <t>R4-2215225</t>
  </si>
  <si>
    <t>2581</t>
  </si>
  <si>
    <t>Big CR for NR feMIMO RRM (Rel-17)</t>
  </si>
  <si>
    <t>R4-2212193</t>
  </si>
  <si>
    <t>2455</t>
  </si>
  <si>
    <t>Big CR for SL enhancement RRM test cases</t>
  </si>
  <si>
    <t>R4-2211588</t>
  </si>
  <si>
    <t>7166</t>
  </si>
  <si>
    <t>Correction of Configuration Parameters for Test 1 in Test Case A.7.1.11</t>
  </si>
  <si>
    <t>R4-2211589</t>
  </si>
  <si>
    <t>7167</t>
  </si>
  <si>
    <t>R4-2211590</t>
  </si>
  <si>
    <t>7168</t>
  </si>
  <si>
    <t>R4-2214505</t>
  </si>
  <si>
    <t>7165</t>
  </si>
  <si>
    <t>13.22.0</t>
  </si>
  <si>
    <t>R4-2214064</t>
  </si>
  <si>
    <t>2565</t>
  </si>
  <si>
    <t>Big CR for NR positioning enh RRM (Rel-17)</t>
  </si>
  <si>
    <t>R4-2215229</t>
  </si>
  <si>
    <t>36.171</t>
  </si>
  <si>
    <t>0028</t>
  </si>
  <si>
    <t>Big CR for 36.171 (Rel-17)</t>
  </si>
  <si>
    <t>R4-2215230</t>
  </si>
  <si>
    <t>38.171</t>
  </si>
  <si>
    <t>Big CR for 38.171 (Rel-17)</t>
  </si>
  <si>
    <t>R4-2214395</t>
  </si>
  <si>
    <t>0301</t>
  </si>
  <si>
    <t>Big CR to 38.101-4: Introduction of RedCap UE demodulation and CSI reporting requirements</t>
  </si>
  <si>
    <t>R4-2215226</t>
  </si>
  <si>
    <t>2582</t>
  </si>
  <si>
    <t>Big CR for NR RedCap RRM (Rel-17)</t>
  </si>
  <si>
    <t>R3-225091</t>
  </si>
  <si>
    <t>0866</t>
  </si>
  <si>
    <t>Correction of Paging eDRX Information</t>
  </si>
  <si>
    <t>R3-225108</t>
  </si>
  <si>
    <t>Correction of the maximum PTW length of IDLE eDRX</t>
  </si>
  <si>
    <t>R3-225109</t>
  </si>
  <si>
    <t>0874</t>
  </si>
  <si>
    <t>Correction to RedCap PTW</t>
  </si>
  <si>
    <t>R3-225276</t>
  </si>
  <si>
    <t>1013</t>
  </si>
  <si>
    <t>Correction on RedCap paging capability to TS38.473</t>
  </si>
  <si>
    <t>R3-225107</t>
  </si>
  <si>
    <t>Introduction of uplink GapFR2</t>
  </si>
  <si>
    <t>R3-224351</t>
  </si>
  <si>
    <t>0860</t>
  </si>
  <si>
    <t>Miscellaneous Correction on IAB</t>
  </si>
  <si>
    <t>R3-224352</t>
  </si>
  <si>
    <t>38.401</t>
  </si>
  <si>
    <t>Correction on protocol stack for IAB</t>
  </si>
  <si>
    <t>R3-225136</t>
  </si>
  <si>
    <t>0981</t>
  </si>
  <si>
    <t>R3-225198</t>
  </si>
  <si>
    <t>38.420</t>
  </si>
  <si>
    <t>Correction to 38.420 for IAB</t>
  </si>
  <si>
    <t>R3-225209</t>
  </si>
  <si>
    <t>CR for 38.473 on Rel-17 IAB enhancements to topology adapatation</t>
  </si>
  <si>
    <t>R3-225263</t>
  </si>
  <si>
    <t>0250</t>
  </si>
  <si>
    <t>Corrections on IAB inter-CU topology adaptation</t>
  </si>
  <si>
    <t>R3-225112</t>
  </si>
  <si>
    <t>38.470</t>
  </si>
  <si>
    <t>0105</t>
  </si>
  <si>
    <t>Supporting network slice AS group</t>
  </si>
  <si>
    <t>R3-225225</t>
  </si>
  <si>
    <t>Correction of Slice Group Configuration</t>
  </si>
  <si>
    <t>R3-225073</t>
  </si>
  <si>
    <t>36.423</t>
  </si>
  <si>
    <t>1713</t>
  </si>
  <si>
    <t>R17 CR for TS36.423 on Extending NR Operation to 71GHz</t>
  </si>
  <si>
    <t>R3-225074</t>
  </si>
  <si>
    <t>0868</t>
  </si>
  <si>
    <t>R17 CR for TS38.423 on Extending NR Operation to 71GHz</t>
  </si>
  <si>
    <t>R3-225272</t>
  </si>
  <si>
    <t>0986</t>
  </si>
  <si>
    <t>R17 CR for TS38.473 on Extending NR Operation to 71GHz</t>
  </si>
  <si>
    <t>R3-224338</t>
  </si>
  <si>
    <t>Introduction of SRS port index</t>
  </si>
  <si>
    <t>R3-224525</t>
  </si>
  <si>
    <t>Addition of SRS port index</t>
  </si>
  <si>
    <t>R3-225126</t>
  </si>
  <si>
    <t>0080</t>
  </si>
  <si>
    <t>CR to 38.455 on miscellaneous corrections</t>
  </si>
  <si>
    <t>R3-225131</t>
  </si>
  <si>
    <t>1034</t>
  </si>
  <si>
    <t>Correction on Measurement Time Occasion</t>
  </si>
  <si>
    <t>R3-225152</t>
  </si>
  <si>
    <t>Correction for UE Tx TEG Association</t>
  </si>
  <si>
    <t>R3-225208</t>
  </si>
  <si>
    <t>1027</t>
  </si>
  <si>
    <t>Correction to positioning gap configuration</t>
  </si>
  <si>
    <t>R3-225213</t>
  </si>
  <si>
    <t>1016</t>
  </si>
  <si>
    <t>Rel-17 ePos correction for the missing support of SRS-PosRRC-InactiveConfig-r17 configuration</t>
  </si>
  <si>
    <t>R3-225223</t>
  </si>
  <si>
    <t>Support of timing error margins for TEG in NRPPa</t>
  </si>
  <si>
    <t>R3-225224</t>
  </si>
  <si>
    <t>0998</t>
  </si>
  <si>
    <t>Support of timing error margins for TEG in F1AP</t>
  </si>
  <si>
    <t>R3-225264</t>
  </si>
  <si>
    <t>CR to 38.455 on E-CID measurement periodicity</t>
  </si>
  <si>
    <t>R3-225265</t>
  </si>
  <si>
    <t>R3-225266</t>
  </si>
  <si>
    <t>R3-225267</t>
  </si>
  <si>
    <t>R3-225101</t>
  </si>
  <si>
    <t>0102</t>
  </si>
  <si>
    <t>Clarification on F1 Paging function</t>
  </si>
  <si>
    <t>R3-225102</t>
  </si>
  <si>
    <t>0994</t>
  </si>
  <si>
    <t>Correction of UE Paging Capability</t>
  </si>
  <si>
    <t>R3-224333</t>
  </si>
  <si>
    <t>0978</t>
  </si>
  <si>
    <t>Correction on Broadcast and Unicast co-existence</t>
  </si>
  <si>
    <t>R3-224468</t>
  </si>
  <si>
    <t>0244</t>
  </si>
  <si>
    <t>Further Corrections for NR MBS</t>
  </si>
  <si>
    <t>R3-224470</t>
  </si>
  <si>
    <t>0867</t>
  </si>
  <si>
    <t>R3-224473</t>
  </si>
  <si>
    <t>38.472</t>
  </si>
  <si>
    <t>Corrections for MBS-associated signalling</t>
  </si>
  <si>
    <t>R3-224474</t>
  </si>
  <si>
    <t>37.482</t>
  </si>
  <si>
    <t>R3-224644</t>
  </si>
  <si>
    <t>E1AP ASN.1 correction on MCBearerContextToModify</t>
  </si>
  <si>
    <t>R3-225155</t>
  </si>
  <si>
    <t>Correction of shared CU UP codepoints</t>
  </si>
  <si>
    <t>R3-225164</t>
  </si>
  <si>
    <t>0864</t>
  </si>
  <si>
    <t>R3-225167</t>
  </si>
  <si>
    <t>0984</t>
  </si>
  <si>
    <t>R3-225168</t>
  </si>
  <si>
    <t>R3-225171</t>
  </si>
  <si>
    <t>1000</t>
  </si>
  <si>
    <t>Introduction of MBS specific cause values</t>
  </si>
  <si>
    <t>R3-225172</t>
  </si>
  <si>
    <t>0034</t>
  </si>
  <si>
    <t>R3-225173</t>
  </si>
  <si>
    <t>1002</t>
  </si>
  <si>
    <t>Correction on MRB ID Change</t>
  </si>
  <si>
    <t>R3-225174</t>
  </si>
  <si>
    <t>0035</t>
  </si>
  <si>
    <t>Correction on Maximum number or MRB IDs</t>
  </si>
  <si>
    <t>R3-225176</t>
  </si>
  <si>
    <t>0872</t>
  </si>
  <si>
    <t>Correction on Multicast Group Paging</t>
  </si>
  <si>
    <t>R3-225177</t>
  </si>
  <si>
    <t>1001</t>
  </si>
  <si>
    <t>R3-225178</t>
  </si>
  <si>
    <t>0870</t>
  </si>
  <si>
    <t>Correction on Multicast session deactivation procedure</t>
  </si>
  <si>
    <t>R3-225179</t>
  </si>
  <si>
    <t>0871</t>
  </si>
  <si>
    <t>R3-225180</t>
  </si>
  <si>
    <t>0857</t>
  </si>
  <si>
    <t>Correction on other leftover issues on NGAP for MBS</t>
  </si>
  <si>
    <t>R3-225230</t>
  </si>
  <si>
    <t>0038</t>
  </si>
  <si>
    <t>Corrections for the establishment of F1-U ptp retransmission tunnels</t>
  </si>
  <si>
    <t>R3-225245</t>
  </si>
  <si>
    <t>0985</t>
  </si>
  <si>
    <t>R3-225246</t>
  </si>
  <si>
    <t>R3-225103</t>
  </si>
  <si>
    <t>Stage 2 Clarification on SDT to TS 38.401</t>
  </si>
  <si>
    <t>R3-225104</t>
  </si>
  <si>
    <t>Clarification to CG based SDT</t>
  </si>
  <si>
    <t>R3-225105</t>
  </si>
  <si>
    <t>1021</t>
  </si>
  <si>
    <t>Correction on Rel-17 SDT</t>
  </si>
  <si>
    <t>R3-225114</t>
  </si>
  <si>
    <t>0890</t>
  </si>
  <si>
    <t>Correction to SDT for supporting delta signaling</t>
  </si>
  <si>
    <t>R3-225115</t>
  </si>
  <si>
    <t>1017</t>
  </si>
  <si>
    <t>Transferring CG-SDT configuration and SRS positioning Inactive configuration from DU to CU (option 1)</t>
  </si>
  <si>
    <t>R3-225161</t>
  </si>
  <si>
    <t>Correction to 38.401 for SL relay (R17)</t>
  </si>
  <si>
    <t>R3-225162</t>
  </si>
  <si>
    <t>0989</t>
  </si>
  <si>
    <t>SL relay corrections</t>
  </si>
  <si>
    <t>R3-225181</t>
  </si>
  <si>
    <t>0104</t>
  </si>
  <si>
    <t>Corrections on NR SL Relay for TS 38.470</t>
  </si>
  <si>
    <t>R3-224273</t>
  </si>
  <si>
    <t>0856</t>
  </si>
  <si>
    <t>ASN.1 correction for Inter-system Resource Status Report</t>
  </si>
  <si>
    <t>R3-224950</t>
  </si>
  <si>
    <t>1031</t>
  </si>
  <si>
    <t>Correction to Report Caracteristics</t>
  </si>
  <si>
    <t>R3-225139</t>
  </si>
  <si>
    <t>0898</t>
  </si>
  <si>
    <t>Correction for TS 38.423 on UHI in MR-DC</t>
  </si>
  <si>
    <t>R3-225144</t>
  </si>
  <si>
    <t>0881</t>
  </si>
  <si>
    <t>Correction to early measurement collection</t>
  </si>
  <si>
    <t>R3-225151</t>
  </si>
  <si>
    <t>0855</t>
  </si>
  <si>
    <t>Correction of Inter-system Resource Status Reporting</t>
  </si>
  <si>
    <t>R3-225244</t>
  </si>
  <si>
    <t>0905</t>
  </si>
  <si>
    <t>Clarification of PSCell ID handling for SCG MRO handling</t>
  </si>
  <si>
    <t>R3-225258</t>
  </si>
  <si>
    <t>R3-225259</t>
  </si>
  <si>
    <t>R3-225260</t>
  </si>
  <si>
    <t>1035</t>
  </si>
  <si>
    <t>Correction on NR-U MLB</t>
  </si>
  <si>
    <t>R3-225261</t>
  </si>
  <si>
    <t>0900</t>
  </si>
  <si>
    <t>R3-225262</t>
  </si>
  <si>
    <t>0901</t>
  </si>
  <si>
    <t>R3-225275</t>
  </si>
  <si>
    <t>0895</t>
  </si>
  <si>
    <t>R3-225056</t>
  </si>
  <si>
    <t>Correction to R17 QoE</t>
  </si>
  <si>
    <t>R3-225185</t>
  </si>
  <si>
    <t>0903</t>
  </si>
  <si>
    <t>R3-225278</t>
  </si>
  <si>
    <t>Coordination of CHO and intra-SN SCG reconfiguration</t>
  </si>
  <si>
    <t>R3-225279</t>
  </si>
  <si>
    <t>1710</t>
  </si>
  <si>
    <t>R3-224340</t>
  </si>
  <si>
    <t>Timer handling for CHO with SCG configuration [CHOwithDCkept]</t>
  </si>
  <si>
    <t>Correction of LTE MDT on event trigger logging and Sensor information_S1AP</t>
  </si>
  <si>
    <t>R3-225140</t>
  </si>
  <si>
    <t>1718</t>
  </si>
  <si>
    <t>Correction for TS 36.423 on UHI in MR-DC</t>
  </si>
  <si>
    <t>R3-225191</t>
  </si>
  <si>
    <t>1712</t>
  </si>
  <si>
    <t>Correction of the wrong constant definition in ASN.1</t>
  </si>
  <si>
    <t>R3-224339</t>
  </si>
  <si>
    <t>1711</t>
  </si>
  <si>
    <t>R3-225280</t>
  </si>
  <si>
    <t>1717</t>
  </si>
  <si>
    <t>Correction of LTE MDT on Sensor information[LTE-Height-MDT]</t>
  </si>
  <si>
    <t>R3-225049</t>
  </si>
  <si>
    <t>Addition of Masked IMEISV for UEs using CP CIoT EPS optimisation</t>
  </si>
  <si>
    <t>R3-225050</t>
  </si>
  <si>
    <t>R3-225051</t>
  </si>
  <si>
    <t>R3-225052</t>
  </si>
  <si>
    <t>0875</t>
  </si>
  <si>
    <t>R3-225092</t>
  </si>
  <si>
    <t>CAG Access Control without mobility restriction</t>
  </si>
  <si>
    <t>R3-225093</t>
  </si>
  <si>
    <t>CAG Access Control without mobility restricition</t>
  </si>
  <si>
    <t>R3-225099</t>
  </si>
  <si>
    <t>CAG access control without mobility restrictions</t>
  </si>
  <si>
    <t>R3-225100</t>
  </si>
  <si>
    <t>R3-224349</t>
  </si>
  <si>
    <t>0980</t>
  </si>
  <si>
    <t>Correction on IAB Multiplexing info</t>
  </si>
  <si>
    <t>R3-224317</t>
  </si>
  <si>
    <t>38.463</t>
  </si>
  <si>
    <t>0704</t>
  </si>
  <si>
    <t>15.10.0</t>
  </si>
  <si>
    <t>Correction on Missing Criticality Diagnostics over E1AP</t>
  </si>
  <si>
    <t>R3-224318</t>
  </si>
  <si>
    <t>0705</t>
  </si>
  <si>
    <t>R3-224868</t>
  </si>
  <si>
    <t>38.425</t>
  </si>
  <si>
    <t>0143</t>
  </si>
  <si>
    <t>Correction of F1-U Delay Measurement for QoS Monitoring</t>
  </si>
  <si>
    <t>R3-225055</t>
  </si>
  <si>
    <t>0027</t>
  </si>
  <si>
    <t>R3-225065</t>
  </si>
  <si>
    <t>0893</t>
  </si>
  <si>
    <t>15.15.0</t>
  </si>
  <si>
    <t>Correction on QoS Flow Mapping Indication</t>
  </si>
  <si>
    <t>R3-225066</t>
  </si>
  <si>
    <t>R3-225067</t>
  </si>
  <si>
    <t>0891</t>
  </si>
  <si>
    <t>R3-225068</t>
  </si>
  <si>
    <t>29.413</t>
  </si>
  <si>
    <t>0014</t>
  </si>
  <si>
    <t>Update for Rel-17 NGAP IEs not applicable to non-3GPP access</t>
  </si>
  <si>
    <t>R3-225069</t>
  </si>
  <si>
    <t>Correction on gNB-DU ID</t>
  </si>
  <si>
    <t>R3-225183</t>
  </si>
  <si>
    <t>0996</t>
  </si>
  <si>
    <t>Correction on measurement gap configuration over F1 in Rel-16</t>
  </si>
  <si>
    <t>R3-225184</t>
  </si>
  <si>
    <t>0997</t>
  </si>
  <si>
    <t>Correction on measurement gap configuration over F1 in Rel-17</t>
  </si>
  <si>
    <t>R3-225269</t>
  </si>
  <si>
    <t>0888</t>
  </si>
  <si>
    <t>Correction on interFrequencyConfig-NoGap</t>
  </si>
  <si>
    <t>R3-225270</t>
  </si>
  <si>
    <t>0889</t>
  </si>
  <si>
    <t>R3-225072</t>
  </si>
  <si>
    <t>Correction of PRACH optimization</t>
  </si>
  <si>
    <t>R3-225095</t>
  </si>
  <si>
    <t>Correction of Xn data forwarding</t>
  </si>
  <si>
    <t>R3-225096</t>
  </si>
  <si>
    <t>0865</t>
  </si>
  <si>
    <t>R1-2208128</t>
  </si>
  <si>
    <t>38.213</t>
  </si>
  <si>
    <t>Correction on DCI format 3_0 reception</t>
  </si>
  <si>
    <t>R1-2208129</t>
  </si>
  <si>
    <t>R1-2207996</t>
  </si>
  <si>
    <t>0296</t>
  </si>
  <si>
    <t>Correction for PUSCH TDRA Tables</t>
  </si>
  <si>
    <t>R1-2207997</t>
  </si>
  <si>
    <t>0297</t>
  </si>
  <si>
    <t>R1-2208174</t>
  </si>
  <si>
    <t>Correction on  UL prioritization cases related to CG PUSCHs</t>
  </si>
  <si>
    <t>R1-2208227</t>
  </si>
  <si>
    <t>Correction for Intra-UE multiplexing/prioritization of the same priority</t>
  </si>
  <si>
    <t>R1-2208228</t>
  </si>
  <si>
    <t>R1-2208259</t>
  </si>
  <si>
    <t>Corrections on presence of redundancy version field and HARQ process number field of DCI formats 0_2/1_2 for validation of activation and release DCI format</t>
  </si>
  <si>
    <t>R1-2208260</t>
  </si>
  <si>
    <t>R1-2208261</t>
  </si>
  <si>
    <t>Corrections on presence of redundancy version field and HARQ process number field of DCI format 0_2 for semi-persistent CSI activation or deactivation PDCCH validation</t>
  </si>
  <si>
    <t>R1-2208262</t>
  </si>
  <si>
    <t>R1-2208305</t>
  </si>
  <si>
    <t>37.213</t>
  </si>
  <si>
    <t>Rel-16 editorial corrections for TS 37.213 (mirrored to Rel-17)</t>
  </si>
  <si>
    <t>R1-2208306</t>
  </si>
  <si>
    <t>Rel-16 editorial corrections for TS 37.213</t>
  </si>
  <si>
    <t>R1-2208307</t>
  </si>
  <si>
    <t>Rel-16 editorial corrections for TS 38.214</t>
  </si>
  <si>
    <t>R1-2208308</t>
  </si>
  <si>
    <t>Rel-16 editorial corrections for TS 38.214 (mirrored to Rel-17)</t>
  </si>
  <si>
    <t>R1-2207945</t>
  </si>
  <si>
    <t>CR on PDCCH repetition with SSSG switching</t>
  </si>
  <si>
    <t>R1-2208067</t>
  </si>
  <si>
    <t>CR on default PUSCH power control parameters for mTRP PUSCH</t>
  </si>
  <si>
    <t>R1-2208068</t>
  </si>
  <si>
    <t>CR for power control of mTRP PUSCH repetition</t>
  </si>
  <si>
    <t>R1-2208069</t>
  </si>
  <si>
    <t>38.212</t>
  </si>
  <si>
    <t>0117</t>
  </si>
  <si>
    <t>CR on the description of the SRS resource set indication for PUSCH repetition</t>
  </si>
  <si>
    <t>R1-2208081</t>
  </si>
  <si>
    <t>CR for CSI-RS power for inter-cell mTRP</t>
  </si>
  <si>
    <t>R1-2208082</t>
  </si>
  <si>
    <t>CR on inter-cell multi-TRP operation</t>
  </si>
  <si>
    <t>R1-2208083</t>
  </si>
  <si>
    <t>CR on inter-cell mTRP with PUSCH repetition TypeB</t>
  </si>
  <si>
    <t>R1-2208084</t>
  </si>
  <si>
    <t>CR on inter-cell mTRP when SSBs of additional PCI overlap with UL</t>
  </si>
  <si>
    <t>R1-2208098</t>
  </si>
  <si>
    <t>0314</t>
  </si>
  <si>
    <t>CR on default QCL for unified TCI state for PDSCH and A-CSI-RS</t>
  </si>
  <si>
    <t>R1-2208099</t>
  </si>
  <si>
    <t>CR on unified TCI in TS38.214</t>
  </si>
  <si>
    <t>R1-2208100</t>
  </si>
  <si>
    <t>0316</t>
  </si>
  <si>
    <t>CR on BAT for CA case</t>
  </si>
  <si>
    <t>R1-2208181</t>
  </si>
  <si>
    <t>0318</t>
  </si>
  <si>
    <t>Correction on the number of CPUs for Multi-TRP CSI</t>
  </si>
  <si>
    <t>R1-2208182</t>
  </si>
  <si>
    <t>0319</t>
  </si>
  <si>
    <t>Correction on CSI-RS port restriction for mTRP CSI</t>
  </si>
  <si>
    <t>R1-2208183</t>
  </si>
  <si>
    <t>0320</t>
  </si>
  <si>
    <t>Correction on slot offsets of CSI-RS resource pairs for MTRP</t>
  </si>
  <si>
    <t>R1-2208184</t>
  </si>
  <si>
    <t>Correction of CSI assumptions over multiplexing NCJT CSI reports in PUCCH</t>
  </si>
  <si>
    <t>R1-2208236</t>
  </si>
  <si>
    <t>CR on the application of the configuration of group-based beam reporting</t>
  </si>
  <si>
    <t>R1-2208252</t>
  </si>
  <si>
    <t>Correction on Rel-17 aperiodic SRS configuration for 1T4R</t>
  </si>
  <si>
    <t>R1-2208007</t>
  </si>
  <si>
    <t>Corrections on timeline of CSI request for 480kHz and 960kHz SCS in TS38.214</t>
  </si>
  <si>
    <t>R1-2208008</t>
  </si>
  <si>
    <t>Correction on UE PDSCH processing procedure time for operation with shared spectrum channel access in FR2-2 in TS 38.214</t>
  </si>
  <si>
    <t>R1-2208009</t>
  </si>
  <si>
    <t>Corrections on the value of slot configuration period in TS 38.213 for the features extending NR operation to 71 GHz</t>
  </si>
  <si>
    <t>R1-2208010</t>
  </si>
  <si>
    <t>Correction for aperiodic CSI triggering offset for FR2-2 in TS 38.214</t>
  </si>
  <si>
    <t>R1-2208033</t>
  </si>
  <si>
    <t>Correction on the tables for determining Type0 PDCCH monitoring occasions</t>
  </si>
  <si>
    <t>R1-2208034</t>
  </si>
  <si>
    <t>38.211</t>
  </si>
  <si>
    <t>0100</t>
  </si>
  <si>
    <t>Correction on the subcarrier offset, kssb</t>
  </si>
  <si>
    <t>R1-2208055</t>
  </si>
  <si>
    <t>Correction on multi-slot PDCCH monitoring in NR-DC and CA scenarios with mixed capability types</t>
  </si>
  <si>
    <t>R1-2208089</t>
  </si>
  <si>
    <t>Corrections on PDCCH monitoring enhancement for 52-71GHz spectrum</t>
  </si>
  <si>
    <t>R1-2208112</t>
  </si>
  <si>
    <t>Correction on a reference SCS configuration for co-DurationList in TS 38.213</t>
  </si>
  <si>
    <t>R1-2208154</t>
  </si>
  <si>
    <t>Correction on Type-2 HARQ CB generation when both of spatial bundling and time bundling are configured</t>
  </si>
  <si>
    <t>R1-2208155</t>
  </si>
  <si>
    <t>Correction on Type-2 HARQ CB generation when time bundling is configured but spatial bundling is not configured</t>
  </si>
  <si>
    <t>R1-2208241</t>
  </si>
  <si>
    <t>Correction on CD-SSB frequency indication using NCD-SSB in TS 38.213</t>
  </si>
  <si>
    <t>R1-2208244</t>
  </si>
  <si>
    <t>0118</t>
  </si>
  <si>
    <t>CR on ChannelAccess-Cpext in Fallback DCI</t>
  </si>
  <si>
    <t>R1-2208309</t>
  </si>
  <si>
    <t>Corrections to the conditions for channel sensing in FR2-2 in TS37.213</t>
  </si>
  <si>
    <t>R1-2208101</t>
  </si>
  <si>
    <t>Correction for HARQ-ACK codebook generation for PUCCH cell switching and UL BWP switching</t>
  </si>
  <si>
    <t>R1-2208225</t>
  </si>
  <si>
    <t>CR on UE procedure for overlapping CG PUSCH and DG PUSCH</t>
  </si>
  <si>
    <t>R1-2208226</t>
  </si>
  <si>
    <t>CR on HP DG PUSCH and LP CG PUSCH collision resolution</t>
  </si>
  <si>
    <t>R1-2208124</t>
  </si>
  <si>
    <t>0339</t>
  </si>
  <si>
    <t>CR on the clarification of PUCCH resource determination in 38.213</t>
  </si>
  <si>
    <t>R1-2208125</t>
  </si>
  <si>
    <t>0340</t>
  </si>
  <si>
    <t>CR on the description about HARQ-feedbackEnablingforSPSactive in 38.213</t>
  </si>
  <si>
    <t>R1-2208126</t>
  </si>
  <si>
    <t>CR on the description about HARQ-feedbackEnablingforSPSactive in 38.214</t>
  </si>
  <si>
    <t>R1-2208127</t>
  </si>
  <si>
    <t>0116</t>
  </si>
  <si>
    <t>CR on DCI size for Rel-17 NTN HARQ in 38.212</t>
  </si>
  <si>
    <t>R1-2207988</t>
  </si>
  <si>
    <t>CR on DL-AOD positioning measurement for 38.214</t>
  </si>
  <si>
    <t>R1-2207989</t>
  </si>
  <si>
    <t>CR on PRS RSRPP reporting for 38.214</t>
  </si>
  <si>
    <t>R1-2207990</t>
  </si>
  <si>
    <t>38.215</t>
  </si>
  <si>
    <t>CR on PRS RSRPP for 38.215</t>
  </si>
  <si>
    <t>R1-2208017</t>
  </si>
  <si>
    <t>CR on priority states within the PRS processing window</t>
  </si>
  <si>
    <t>R1-2208018</t>
  </si>
  <si>
    <t>CR on PRS processing sample for 38.214</t>
  </si>
  <si>
    <t>R1-2208019</t>
  </si>
  <si>
    <t>Corrections on M-sample measurement</t>
  </si>
  <si>
    <t>R1-2208020</t>
  </si>
  <si>
    <t>CR on the positioning frequency layer within a PPW and UE capability for the PPW</t>
  </si>
  <si>
    <t>R1-2208021</t>
  </si>
  <si>
    <t>CR on PRS reception and SRS transmission outside initial BWP</t>
  </si>
  <si>
    <t>R1-2208022</t>
  </si>
  <si>
    <t>Correction of BWP for SRS</t>
  </si>
  <si>
    <t>R1-2208170</t>
  </si>
  <si>
    <t>0292</t>
  </si>
  <si>
    <t>Correction on PRS reception procedure</t>
  </si>
  <si>
    <t>R1-2208171</t>
  </si>
  <si>
    <t>0293</t>
  </si>
  <si>
    <t>Correction on UE sounding procedure for positioning purposes</t>
  </si>
  <si>
    <t>R1-2208239</t>
  </si>
  <si>
    <t>CR on completing the PPW processing timeline</t>
  </si>
  <si>
    <t>R1-2208243</t>
  </si>
  <si>
    <t>R1-2208247</t>
  </si>
  <si>
    <t>Corrections and clarifications of RedCap UE procedures</t>
  </si>
  <si>
    <t>R1-2208276</t>
  </si>
  <si>
    <t>0101</t>
  </si>
  <si>
    <t>Corrections on UE power saving enhancements for NR in TS 38.211</t>
  </si>
  <si>
    <t>R1-2208277</t>
  </si>
  <si>
    <t>0120</t>
  </si>
  <si>
    <t>Corrections on UE power saving enhancements for NR in TS 38.212</t>
  </si>
  <si>
    <t>R1-2208278</t>
  </si>
  <si>
    <t>Corrections on UE power saving enhancements for NR in TS 38.213</t>
  </si>
  <si>
    <t>R1-2208313</t>
  </si>
  <si>
    <t>Change request on A-CSI multiplexing on TBoMS</t>
  </si>
  <si>
    <t>R1-2208251</t>
  </si>
  <si>
    <t>36.213</t>
  </si>
  <si>
    <t>Clarification on TBS range of QPSK for NUPSCH</t>
  </si>
  <si>
    <t>R1-2208237</t>
  </si>
  <si>
    <t>CR on FDD HARQ-ACK reporting procedure</t>
  </si>
  <si>
    <t>R1-2208238</t>
  </si>
  <si>
    <t>CR on UE pre-compensation in segment</t>
  </si>
  <si>
    <t>R1-2208053</t>
  </si>
  <si>
    <t>Correction on CQI derivation accounting for provided DL Tx power adjustment for IAB-MT</t>
  </si>
  <si>
    <t>R1-2208054</t>
  </si>
  <si>
    <t>CR on eIAB CSI</t>
  </si>
  <si>
    <t>R1-2208297</t>
  </si>
  <si>
    <t>Corrections on NR Sidelink enhancements</t>
  </si>
  <si>
    <t>R1-2208300</t>
  </si>
  <si>
    <t>0122</t>
  </si>
  <si>
    <t>Correction on NR sidelink enhancement</t>
  </si>
  <si>
    <t>R1-2208289</t>
  </si>
  <si>
    <t>Corrections on the introduction of multicast-broadcast services in NR</t>
  </si>
  <si>
    <t>R1-2208294</t>
  </si>
  <si>
    <t>Corrections on NR  Multicast and Broadcast Services</t>
  </si>
  <si>
    <t>R1-2208299</t>
  </si>
  <si>
    <t>0121</t>
  </si>
  <si>
    <t>Corrections on NR Multicast and Broadcast Services in 38.212</t>
  </si>
  <si>
    <t>R1-2208301</t>
  </si>
  <si>
    <t>Corrections to NR support of multicast and broadcast services</t>
  </si>
  <si>
    <t>R1-2208246</t>
  </si>
  <si>
    <t>0119</t>
  </si>
  <si>
    <t>CR on DCI size alignment for Cross-carrier scheduling from SCell to Pcell</t>
  </si>
  <si>
    <t>R1-2208190</t>
  </si>
  <si>
    <t>CR on Aperiodic CSI-RS for tracking for fast SCell activation</t>
  </si>
  <si>
    <t>R1-2208070</t>
  </si>
  <si>
    <t>0312</t>
  </si>
  <si>
    <t>Correction on uplink suspension for CA-based SRS carrier switching</t>
  </si>
  <si>
    <t>R1-2208249</t>
  </si>
  <si>
    <t>CR on SRS carrier switching</t>
  </si>
  <si>
    <t>R1-2208087</t>
  </si>
  <si>
    <t>Missing DCI formats when mapping ACKNACK resource offset field</t>
  </si>
  <si>
    <t>R1-2208177</t>
  </si>
  <si>
    <t>Correction on determination of TBS for NPDSCH</t>
  </si>
  <si>
    <t>R1-2208263</t>
  </si>
  <si>
    <t>Clarification of LI reporting for Enhanced Type II CSI feedback</t>
  </si>
  <si>
    <t>R1-2208264</t>
  </si>
  <si>
    <t>R1-2208265</t>
  </si>
  <si>
    <t>Correction on PL RS determination for PUSCH scheduled by DCI format 0_0</t>
  </si>
  <si>
    <t>R1-2208266</t>
  </si>
  <si>
    <t>0364</t>
  </si>
  <si>
    <t>R1-2208038</t>
  </si>
  <si>
    <t>Corrections of redundancy version for SDT</t>
  </si>
  <si>
    <t>R1-2208234</t>
  </si>
  <si>
    <t>Corrections of random-access based small data transmission</t>
  </si>
  <si>
    <t>R1-2208037</t>
  </si>
  <si>
    <t>Correction on parallel transmission of MsgA and other channels in TS 38.214</t>
  </si>
  <si>
    <t>R1-2208103</t>
  </si>
  <si>
    <t>0317</t>
  </si>
  <si>
    <t>R1-2208255</t>
  </si>
  <si>
    <t>CR on the CSI periodic reporting for dormant SCell state in Rel15</t>
  </si>
  <si>
    <t>R1-2208256</t>
  </si>
  <si>
    <t>CR on the CSI periodic reporting for dormant SCell state in Rel16</t>
  </si>
  <si>
    <t>R1-2208166</t>
  </si>
  <si>
    <t>CR on Rel-16 Type-1 HARQ-ACK codebook in PUCCH for SCell dormancy</t>
  </si>
  <si>
    <t>R1-2208167</t>
  </si>
  <si>
    <t>R1-2208298</t>
  </si>
  <si>
    <t>Rel-17 editorial corrections for TS 38.214</t>
  </si>
  <si>
    <t>R1-2208302</t>
  </si>
  <si>
    <t>Rel-17 editorial corrections for TS 38.213</t>
  </si>
  <si>
    <t>R1-2208303</t>
  </si>
  <si>
    <t>0123</t>
  </si>
  <si>
    <t>Rel-17 editorial corrections for TS 38.212</t>
  </si>
  <si>
    <t>R1-2208304</t>
  </si>
  <si>
    <t>0036</t>
  </si>
  <si>
    <t>RRC parameter corrections for TS 37.213</t>
  </si>
  <si>
    <t>R2-2207575</t>
  </si>
  <si>
    <t>36.331</t>
  </si>
  <si>
    <t>4848</t>
  </si>
  <si>
    <t>Correction on NR serving frequency results reporting for event-triggered measurement (R15)</t>
  </si>
  <si>
    <t>R2-2207576</t>
  </si>
  <si>
    <t>4849</t>
  </si>
  <si>
    <t>Correction on NR serving frequency results reporting for event-triggered measurement (R16)</t>
  </si>
  <si>
    <t>R2-2207577</t>
  </si>
  <si>
    <t>4850</t>
  </si>
  <si>
    <t>Correction on NR serving frequency results reporting for event-triggered measurement (R17)</t>
  </si>
  <si>
    <t>R2-2208977</t>
  </si>
  <si>
    <t>0515</t>
  </si>
  <si>
    <t>NR Correction related to RNA</t>
  </si>
  <si>
    <t>R2-2208978</t>
  </si>
  <si>
    <t>0551</t>
  </si>
  <si>
    <t>R2-2208991</t>
  </si>
  <si>
    <t>CR to TS 38.306 on UE capability of MMSE-IRC receiver</t>
  </si>
  <si>
    <t>R2-2208992</t>
  </si>
  <si>
    <t>R2-2209062</t>
  </si>
  <si>
    <t>3282</t>
  </si>
  <si>
    <t>Corrections on s-MeasureConfig in NR</t>
  </si>
  <si>
    <t>R2-2209063</t>
  </si>
  <si>
    <t>3284</t>
  </si>
  <si>
    <t>R2-2209064</t>
  </si>
  <si>
    <t>3285</t>
  </si>
  <si>
    <t>R2-2209131</t>
  </si>
  <si>
    <t>3452</t>
  </si>
  <si>
    <t>Clarification on codebookParametersPerBC parameter for extension of CSI-RS capabilities reporting</t>
  </si>
  <si>
    <t>R2-2209132</t>
  </si>
  <si>
    <t>3453</t>
  </si>
  <si>
    <t>R2-2209259</t>
  </si>
  <si>
    <t>3405</t>
  </si>
  <si>
    <t>Corrections on measurement report triggering</t>
  </si>
  <si>
    <t>R2-2209260</t>
  </si>
  <si>
    <t>3406</t>
  </si>
  <si>
    <t>R2-2209261</t>
  </si>
  <si>
    <t>3407</t>
  </si>
  <si>
    <t>R2-2208942</t>
  </si>
  <si>
    <t>4839</t>
  </si>
  <si>
    <t>Clarification on schedulingInfoList in NB-IoT</t>
  </si>
  <si>
    <t>R2-2208943</t>
  </si>
  <si>
    <t>4838</t>
  </si>
  <si>
    <t>R2-2208944</t>
  </si>
  <si>
    <t>4837</t>
  </si>
  <si>
    <t>R2-2209085</t>
  </si>
  <si>
    <t>3436</t>
  </si>
  <si>
    <t>CR on 38.331 for sn-FieldLength change for the case of bearer type change</t>
  </si>
  <si>
    <t>R2-2209086</t>
  </si>
  <si>
    <t>3437</t>
  </si>
  <si>
    <t>R2-2209087</t>
  </si>
  <si>
    <t>3438</t>
  </si>
  <si>
    <t>R2-2208831</t>
  </si>
  <si>
    <t>3398</t>
  </si>
  <si>
    <t>Clarification of NULL security algorithm</t>
  </si>
  <si>
    <t>R2-2208834</t>
  </si>
  <si>
    <t>3346</t>
  </si>
  <si>
    <t>Miscellaneous CR on 38.331</t>
  </si>
  <si>
    <t>R2-2208835</t>
  </si>
  <si>
    <t>3347</t>
  </si>
  <si>
    <t>R2-2208840</t>
  </si>
  <si>
    <t>38.321</t>
  </si>
  <si>
    <t>1334</t>
  </si>
  <si>
    <t>Clarification on the Buffer Size field in the Sidelink BSR formats</t>
  </si>
  <si>
    <t>R2-2208841</t>
  </si>
  <si>
    <t>1335</t>
  </si>
  <si>
    <t>R2-2208842</t>
  </si>
  <si>
    <t>1330</t>
  </si>
  <si>
    <t>Correction on the SL LCP restriction for sl-HARQ-FeedbackEnabled</t>
  </si>
  <si>
    <t>R2-2208843</t>
  </si>
  <si>
    <t>1331</t>
  </si>
  <si>
    <t>R2-2208860</t>
  </si>
  <si>
    <t>3397</t>
  </si>
  <si>
    <t>R2-2208863</t>
  </si>
  <si>
    <t>Correction on sidelink capability</t>
  </si>
  <si>
    <t>R2-2208864</t>
  </si>
  <si>
    <t>3450</t>
  </si>
  <si>
    <t>Correction on Missing UE behavior on sidelink reset</t>
  </si>
  <si>
    <t>R2-2208870</t>
  </si>
  <si>
    <t>3451</t>
  </si>
  <si>
    <t>R2-2208997</t>
  </si>
  <si>
    <t>4845</t>
  </si>
  <si>
    <t>Corrections on CHO recovery</t>
  </si>
  <si>
    <t>R2-2208998</t>
  </si>
  <si>
    <t>4846</t>
  </si>
  <si>
    <t>R2-2209266</t>
  </si>
  <si>
    <t>R2-2207503</t>
  </si>
  <si>
    <t>3271</t>
  </si>
  <si>
    <t>Correction to 38.331 on NPN-only cell</t>
  </si>
  <si>
    <t>R2-2207504</t>
  </si>
  <si>
    <t>3272</t>
  </si>
  <si>
    <t>R2-2208979</t>
  </si>
  <si>
    <t>0760</t>
  </si>
  <si>
    <t>Clarification on powe sharing UE capability</t>
  </si>
  <si>
    <t>R2-2208980</t>
  </si>
  <si>
    <t>0761</t>
  </si>
  <si>
    <t>R2-2209010</t>
  </si>
  <si>
    <t>3280</t>
  </si>
  <si>
    <t>NR-DC Power Control</t>
  </si>
  <si>
    <t>R2-2209011</t>
  </si>
  <si>
    <t>3281</t>
  </si>
  <si>
    <t>R2-2209026</t>
  </si>
  <si>
    <t>4860</t>
  </si>
  <si>
    <t>Miscellaneous changes collected by Rapporteur</t>
  </si>
  <si>
    <t>R2-2209027</t>
  </si>
  <si>
    <t>4861</t>
  </si>
  <si>
    <t>R2-2209028</t>
  </si>
  <si>
    <t>4862</t>
  </si>
  <si>
    <t>R2-2209069</t>
  </si>
  <si>
    <t>Correction on crossCarrierA-CSI-trigDiffSCS-r16 (38.306)</t>
  </si>
  <si>
    <t>R2-2209070</t>
  </si>
  <si>
    <t>R2-2209075</t>
  </si>
  <si>
    <t>3423</t>
  </si>
  <si>
    <t>Correction for PUSCH-PowerControl field descriptions for 2-step RACH</t>
  </si>
  <si>
    <t>R2-2209076</t>
  </si>
  <si>
    <t>3424</t>
  </si>
  <si>
    <t>R2-2209133</t>
  </si>
  <si>
    <t>3454</t>
  </si>
  <si>
    <t>Make PC1.5 an early implementation candidate</t>
  </si>
  <si>
    <t>R2-2209134</t>
  </si>
  <si>
    <t>3455</t>
  </si>
  <si>
    <t>R2-2209178</t>
  </si>
  <si>
    <t>R2-2209179</t>
  </si>
  <si>
    <t>R2-2209221</t>
  </si>
  <si>
    <t>4864</t>
  </si>
  <si>
    <t>SPS deactivation upon carrier reconfiguration</t>
  </si>
  <si>
    <t>R2-2209222</t>
  </si>
  <si>
    <t>4865</t>
  </si>
  <si>
    <t>R2-2208058</t>
  </si>
  <si>
    <t>3349</t>
  </si>
  <si>
    <t>Correction to add EHC context in UE Inactive AS context</t>
  </si>
  <si>
    <t>R2-2208059</t>
  </si>
  <si>
    <t>3350</t>
  </si>
  <si>
    <t>R2-2208986</t>
  </si>
  <si>
    <t>3329</t>
  </si>
  <si>
    <t>Correction on the field description for highSpeedDemodFlag</t>
  </si>
  <si>
    <t>R2-2209055</t>
  </si>
  <si>
    <t>Correction on PDCCH blind detection capability in CA</t>
  </si>
  <si>
    <t>R2-2209056</t>
  </si>
  <si>
    <t>R2-2209057</t>
  </si>
  <si>
    <t>3429</t>
  </si>
  <si>
    <t>R2-2209058</t>
  </si>
  <si>
    <t>3430</t>
  </si>
  <si>
    <t>R2-2209059</t>
  </si>
  <si>
    <t>Clarification on pusch-RepetitionTypeA-r16 capability</t>
  </si>
  <si>
    <t>R2-2209060</t>
  </si>
  <si>
    <t>R2-2209067</t>
  </si>
  <si>
    <t>3416</t>
  </si>
  <si>
    <t>Clarification on headerCompression for DAPS bearer</t>
  </si>
  <si>
    <t>R2-2209068</t>
  </si>
  <si>
    <t>3417</t>
  </si>
  <si>
    <t>R2-2209099</t>
  </si>
  <si>
    <t>3394</t>
  </si>
  <si>
    <t>Correction of PUSCH repetition configuration</t>
  </si>
  <si>
    <t>R2-2209100</t>
  </si>
  <si>
    <t>3395</t>
  </si>
  <si>
    <t>R2-2207108</t>
  </si>
  <si>
    <t>38.305</t>
  </si>
  <si>
    <t>Correction on the description of deferred MT-LR</t>
  </si>
  <si>
    <t>R2-2207109</t>
  </si>
  <si>
    <t>R2-2208140</t>
  </si>
  <si>
    <t>3361</t>
  </si>
  <si>
    <t>Miscellaneous non-controversial corrections Set XV</t>
  </si>
  <si>
    <t>R2-2208821</t>
  </si>
  <si>
    <t>3320</t>
  </si>
  <si>
    <t>Correction for SRS-PeriodicityAndOffset</t>
  </si>
  <si>
    <t>R2-2208822</t>
  </si>
  <si>
    <t>3321</t>
  </si>
  <si>
    <t>R2-2208823</t>
  </si>
  <si>
    <t>Correction for the capability of SRS-PeriodicityAndOffset</t>
  </si>
  <si>
    <t>R2-2208824</t>
  </si>
  <si>
    <t>0781</t>
  </si>
  <si>
    <t>R2-2209033</t>
  </si>
  <si>
    <t>4870</t>
  </si>
  <si>
    <t>Correction on mpsPriorityIndication</t>
  </si>
  <si>
    <t>R2-2209034</t>
  </si>
  <si>
    <t>4871</t>
  </si>
  <si>
    <t>R2-2209035</t>
  </si>
  <si>
    <t>3472</t>
  </si>
  <si>
    <t>R2-2209065</t>
  </si>
  <si>
    <t>37.340</t>
  </si>
  <si>
    <t>Rapporteur Clean-up</t>
  </si>
  <si>
    <t>R2-2209066</t>
  </si>
  <si>
    <t>R2-2209251</t>
  </si>
  <si>
    <t>4854</t>
  </si>
  <si>
    <t>Correction of overheating for NR SCG</t>
  </si>
  <si>
    <t>R2-2209252</t>
  </si>
  <si>
    <t>4855</t>
  </si>
  <si>
    <t>R2-2209272</t>
  </si>
  <si>
    <t>3473</t>
  </si>
  <si>
    <t>R2-2208724</t>
  </si>
  <si>
    <t>0548</t>
  </si>
  <si>
    <t>Stage-2 corrections on MUSIM</t>
  </si>
  <si>
    <t>R2-2208725</t>
  </si>
  <si>
    <t>MAC corrections on MUSIM</t>
  </si>
  <si>
    <t>R2-2208768</t>
  </si>
  <si>
    <t>3323</t>
  </si>
  <si>
    <t>Miscellaneous corrections to NR coverage enhancements</t>
  </si>
  <si>
    <t>R2-2208784</t>
  </si>
  <si>
    <t>4832</t>
  </si>
  <si>
    <t>Miscellaneous corrections to TS 36.331 for IoT NTN</t>
  </si>
  <si>
    <t>R2-2208941</t>
  </si>
  <si>
    <t>Corrections for DCCA enhancement</t>
  </si>
  <si>
    <t>R2-2208983</t>
  </si>
  <si>
    <t>3467</t>
  </si>
  <si>
    <t>MsgA PUSCH resource release upon T304 expiry for SCG</t>
  </si>
  <si>
    <t>R2-2209041</t>
  </si>
  <si>
    <t>36.321</t>
  </si>
  <si>
    <t>1547</t>
  </si>
  <si>
    <t>Corrections for Supporting Non-Terrestrial Network in NB-IoT and eMTC</t>
  </si>
  <si>
    <t>R2-2209098</t>
  </si>
  <si>
    <t>4866</t>
  </si>
  <si>
    <t>Correction on npusch-MCS field description</t>
  </si>
  <si>
    <t>R2-2209181</t>
  </si>
  <si>
    <t>Clarification on direct data forwarding for MN initiated CPC to TS37340</t>
  </si>
  <si>
    <t>R2-2209214</t>
  </si>
  <si>
    <t>3422</t>
  </si>
  <si>
    <t>Miscellaneous correction of NR RRC support for MUSIM</t>
  </si>
  <si>
    <t>R2-2209223</t>
  </si>
  <si>
    <t>R2-2209229</t>
  </si>
  <si>
    <t>3481</t>
  </si>
  <si>
    <t>Corrections on CRS-IM network assistance information</t>
  </si>
  <si>
    <t>R2-2209230</t>
  </si>
  <si>
    <t>0803</t>
  </si>
  <si>
    <t>R2-2209244</t>
  </si>
  <si>
    <t>3459</t>
  </si>
  <si>
    <t>Corrections for further MR-DC enhancements</t>
  </si>
  <si>
    <t>R2-2209245</t>
  </si>
  <si>
    <t>4867</t>
  </si>
  <si>
    <t>R2-2209253</t>
  </si>
  <si>
    <t>1322</t>
  </si>
  <si>
    <t>Corrections to MAC regarding deactivated SCG</t>
  </si>
  <si>
    <t>R2-2209262</t>
  </si>
  <si>
    <t>36.300</t>
  </si>
  <si>
    <t>1369</t>
  </si>
  <si>
    <t>Correction to IoT-NTN stage 2 correction description</t>
  </si>
  <si>
    <t>R2-2209263</t>
  </si>
  <si>
    <t>36.304</t>
  </si>
  <si>
    <t>Introduce "PLMNs not allowed to operate at the present UE location" in table AS/NAS functional division</t>
  </si>
  <si>
    <t>R2-2209264</t>
  </si>
  <si>
    <t>36.306</t>
  </si>
  <si>
    <t>UE capabilities correction for IoT-NTN</t>
  </si>
  <si>
    <t>R2-2209270</t>
  </si>
  <si>
    <t>0546</t>
  </si>
  <si>
    <t>Miscellaneous Corrections</t>
  </si>
  <si>
    <t>R2-2208012</t>
  </si>
  <si>
    <t>0524</t>
  </si>
  <si>
    <t>Clarification on PUCCH cell switching for TDD cells</t>
  </si>
  <si>
    <t>R2-2208060</t>
  </si>
  <si>
    <t>3351</t>
  </si>
  <si>
    <t>Correction to the field description of usage-pdc</t>
  </si>
  <si>
    <t>R2-2208556</t>
  </si>
  <si>
    <t>3440</t>
  </si>
  <si>
    <t>CR on 38.331 of field description in PUCCH-Config for PUCCH Carrier Switch</t>
  </si>
  <si>
    <t>R2-2208875</t>
  </si>
  <si>
    <t>38.323</t>
  </si>
  <si>
    <t>0098</t>
  </si>
  <si>
    <t>Corrections for MBS 38.323</t>
  </si>
  <si>
    <t>R2-2208958</t>
  </si>
  <si>
    <t>38.340</t>
  </si>
  <si>
    <t>0029</t>
  </si>
  <si>
    <t>Miscellaneous corrections in TS 38.340 for eIAB</t>
  </si>
  <si>
    <t>R2-2208966</t>
  </si>
  <si>
    <t>1327</t>
  </si>
  <si>
    <t>Miscellaneous corrections to 38.321 on Integrated Access and Backhaul for NR Rel-17</t>
  </si>
  <si>
    <t>R2-2208975</t>
  </si>
  <si>
    <t>3315</t>
  </si>
  <si>
    <t>Correction for Simultaneous Transmission of SR and PUSCH</t>
  </si>
  <si>
    <t>R2-2209006</t>
  </si>
  <si>
    <t>Correction for Simultaneous Transmission of SR and UL-SCH</t>
  </si>
  <si>
    <t>R2-2209022</t>
  </si>
  <si>
    <t>3470</t>
  </si>
  <si>
    <t>RRC Correction for SON MDT</t>
  </si>
  <si>
    <t>R2-2209052</t>
  </si>
  <si>
    <t>0553</t>
  </si>
  <si>
    <t>Correction to Rel-17 SON features</t>
  </si>
  <si>
    <t>R2-2209078</t>
  </si>
  <si>
    <t>3355</t>
  </si>
  <si>
    <t>Rapporteur Miscellaneous RRC Corrections for eIAB</t>
  </si>
  <si>
    <t>R2-2209089</t>
  </si>
  <si>
    <t>Miscellaneous Corrections to 37.340</t>
  </si>
  <si>
    <t>R2-2209094</t>
  </si>
  <si>
    <t>3289</t>
  </si>
  <si>
    <t>MBS corrections for RRC</t>
  </si>
  <si>
    <t>R2-2209145</t>
  </si>
  <si>
    <t>Corrections on MBS</t>
  </si>
  <si>
    <t>R2-2209177</t>
  </si>
  <si>
    <t>0555</t>
  </si>
  <si>
    <t>Correction of MBS stage 2</t>
  </si>
  <si>
    <t>R2-2209180</t>
  </si>
  <si>
    <t>Completion of the missing descripition of SCG MRO handling</t>
  </si>
  <si>
    <t>R2-2209248</t>
  </si>
  <si>
    <t>1389</t>
  </si>
  <si>
    <t>Miscellaneous MAC Corrections on feMIMO</t>
  </si>
  <si>
    <t>R2-2209258</t>
  </si>
  <si>
    <t>3325</t>
  </si>
  <si>
    <t>Corrections for Release-17 feMIMO</t>
  </si>
  <si>
    <t>R2-2209268</t>
  </si>
  <si>
    <t>38.304</t>
  </si>
  <si>
    <t>0256</t>
  </si>
  <si>
    <t>38.304 Corrections for MBS</t>
  </si>
  <si>
    <t>R2-2209269</t>
  </si>
  <si>
    <t>38.321 corrections for MBS</t>
  </si>
  <si>
    <t>R2-2208419</t>
  </si>
  <si>
    <t>36.305</t>
  </si>
  <si>
    <t>0110</t>
  </si>
  <si>
    <t>Correction on the mean orbit error projection in TS 36.305</t>
  </si>
  <si>
    <t>R2-2208783</t>
  </si>
  <si>
    <t>0277</t>
  </si>
  <si>
    <t>Miscellaneous corrections on 38.304</t>
  </si>
  <si>
    <t>R2-2208826</t>
  </si>
  <si>
    <t>0097</t>
  </si>
  <si>
    <t>Correction on PDCP for L2 U2N Relay</t>
  </si>
  <si>
    <t>R2-2208827</t>
  </si>
  <si>
    <t>37.355</t>
  </si>
  <si>
    <t>Correction on the GNSS Orbit and Clock Integrity Bounds in TS 37.355</t>
  </si>
  <si>
    <t>R2-2208854</t>
  </si>
  <si>
    <t>Correction on active time</t>
  </si>
  <si>
    <t>R2-2208858</t>
  </si>
  <si>
    <t>Correction on user plane aspects</t>
  </si>
  <si>
    <t>R2-2208865</t>
  </si>
  <si>
    <t>0547</t>
  </si>
  <si>
    <t>38.300 corrections for sidelink enhancements</t>
  </si>
  <si>
    <t>R2-2208868</t>
  </si>
  <si>
    <t>38.321 corrections for SL enhancement</t>
  </si>
  <si>
    <t>R2-2208869</t>
  </si>
  <si>
    <t>3348</t>
  </si>
  <si>
    <t>Miscellaneous corrections on TS 38.331 for SL enhancements</t>
  </si>
  <si>
    <t>R2-2208947</t>
  </si>
  <si>
    <t>1344</t>
  </si>
  <si>
    <t>Change to the MAC spec for R17 Positioning enhancement</t>
  </si>
  <si>
    <t>R2-2209031</t>
  </si>
  <si>
    <t>3471</t>
  </si>
  <si>
    <t>Correction on measurement gap enhancement configurations</t>
  </si>
  <si>
    <t>R2-2209044</t>
  </si>
  <si>
    <t>1378</t>
  </si>
  <si>
    <t>Corrections to Release-17 Non-Terrestrial Networks (NTN) for TS 38.321</t>
  </si>
  <si>
    <t>R2-2209046</t>
  </si>
  <si>
    <t>0509</t>
  </si>
  <si>
    <t>Rel-17 NTN related Rapporteur's corrections to TS 38.300</t>
  </si>
  <si>
    <t>R2-2209080</t>
  </si>
  <si>
    <t>Introduction of DC location report for more than 2CCs</t>
  </si>
  <si>
    <t>R2-2209091</t>
  </si>
  <si>
    <t>3475</t>
  </si>
  <si>
    <t>Clarification on Joint Gap Configuration</t>
  </si>
  <si>
    <t>R2-2209216</t>
  </si>
  <si>
    <t>3466</t>
  </si>
  <si>
    <t>RRC corrections for sidelink relay</t>
  </si>
  <si>
    <t>R2-2209217</t>
  </si>
  <si>
    <t>3480</t>
  </si>
  <si>
    <t>Correction on maxNrofRemoteUE</t>
  </si>
  <si>
    <t>R2-2209231</t>
  </si>
  <si>
    <t>Miscellaneous LPP Corrections</t>
  </si>
  <si>
    <t>R2-2209237</t>
  </si>
  <si>
    <t>3353</t>
  </si>
  <si>
    <t>Miscellaneous correction for Positioning</t>
  </si>
  <si>
    <t>R2-2209239</t>
  </si>
  <si>
    <t>Corrections on LPP capabilities</t>
  </si>
  <si>
    <t>R2-2209240</t>
  </si>
  <si>
    <t>Mscellaneous corrections for TS38.305</t>
  </si>
  <si>
    <t>R2-2209242</t>
  </si>
  <si>
    <t>3303</t>
  </si>
  <si>
    <t>Correction CR for QoE Measurement Collection in NR</t>
  </si>
  <si>
    <t>R2-2209247</t>
  </si>
  <si>
    <t>3326</t>
  </si>
  <si>
    <t>Corrections for Release-17 NTN</t>
  </si>
  <si>
    <t>R2-2209254</t>
  </si>
  <si>
    <t>0543</t>
  </si>
  <si>
    <t>Stage-2 corrections to Rel-17 QoE</t>
  </si>
  <si>
    <t>R2-2209265</t>
  </si>
  <si>
    <t>1318</t>
  </si>
  <si>
    <t>Miscellaneous corrections for NR Sidelink Relay (rapporteur CR)</t>
  </si>
  <si>
    <t>R2-2209267</t>
  </si>
  <si>
    <t>3474</t>
  </si>
  <si>
    <t>Correction for power-saving resource allocation</t>
  </si>
  <si>
    <t>R2-2209271</t>
  </si>
  <si>
    <t>0550</t>
  </si>
  <si>
    <t>Correction on stage 2 for sidelink relay</t>
  </si>
  <si>
    <t>R2-2209275</t>
  </si>
  <si>
    <t>38.351</t>
  </si>
  <si>
    <t>0009</t>
  </si>
  <si>
    <t>Correction on SRAP for L2 U2N Relay</t>
  </si>
  <si>
    <t>R2-2208778</t>
  </si>
  <si>
    <t>0276</t>
  </si>
  <si>
    <t>Miscellaneous corrections for RedCap WI</t>
  </si>
  <si>
    <t>R2-2208911</t>
  </si>
  <si>
    <t>0519</t>
  </si>
  <si>
    <t>Corrections on SDT</t>
  </si>
  <si>
    <t>R2-2208949</t>
  </si>
  <si>
    <t>1357</t>
  </si>
  <si>
    <t>Change to MAC spec for Small Data Transmission</t>
  </si>
  <si>
    <t>R2-2208950</t>
  </si>
  <si>
    <t>0535</t>
  </si>
  <si>
    <t>Corrections on RedCap in TS 38.300</t>
  </si>
  <si>
    <t>R2-2208971</t>
  </si>
  <si>
    <t>3465</t>
  </si>
  <si>
    <t>Correction on UE behaviour about UDC in RRC resume procedure</t>
  </si>
  <si>
    <t>R2-2208996</t>
  </si>
  <si>
    <t>3469</t>
  </si>
  <si>
    <t>Correction for features applicable for common signalling for RACH Partitioning</t>
  </si>
  <si>
    <t>R2-2209008</t>
  </si>
  <si>
    <t>0552</t>
  </si>
  <si>
    <t>Corrections to UE power saving enhancements in TS 38.300</t>
  </si>
  <si>
    <t>R2-2209048</t>
  </si>
  <si>
    <t>3400</t>
  </si>
  <si>
    <t>R2-2209049</t>
  </si>
  <si>
    <t>1336</t>
  </si>
  <si>
    <t>Miscellaneous CR on TS 38.321 for RedCap</t>
  </si>
  <si>
    <t>R2-2209144</t>
  </si>
  <si>
    <t>3362</t>
  </si>
  <si>
    <t>R2-2209182</t>
  </si>
  <si>
    <t>Correction on Slice Group Configuration</t>
  </si>
  <si>
    <t>R2-2209200</t>
  </si>
  <si>
    <t>3254</t>
  </si>
  <si>
    <t>Miscellaneous CR on TS 38.331 for ePowSav</t>
  </si>
  <si>
    <t>R2-2209211</t>
  </si>
  <si>
    <t>3340</t>
  </si>
  <si>
    <t>RRC corrections for SDT</t>
  </si>
  <si>
    <t>R2-2209212</t>
  </si>
  <si>
    <t>3237</t>
  </si>
  <si>
    <t>Correction on RRC for 71GHz</t>
  </si>
  <si>
    <t>R2-2209224</t>
  </si>
  <si>
    <t>0549</t>
  </si>
  <si>
    <t>Corrections on TS 38.300 for RAN Slicing</t>
  </si>
  <si>
    <t>R2-2209225</t>
  </si>
  <si>
    <t>Corrections on TS 38.321 for RAN Slicing</t>
  </si>
  <si>
    <t>R2-2209226</t>
  </si>
  <si>
    <t>3334</t>
  </si>
  <si>
    <t>Corrections on TS 38.331 for RAN Slicing</t>
  </si>
  <si>
    <t>R2-2209227</t>
  </si>
  <si>
    <t>Miscellaneous CR on TS 38.304 for ePowSav</t>
  </si>
  <si>
    <t>R2-2209228</t>
  </si>
  <si>
    <t>0280</t>
  </si>
  <si>
    <t>Cell reselection corrections to RAN slicing</t>
  </si>
  <si>
    <t>R2-2209249</t>
  </si>
  <si>
    <t>4869</t>
  </si>
  <si>
    <t>MeasConfig corrections for above 71 GHz operation</t>
  </si>
  <si>
    <t>R2-2209250</t>
  </si>
  <si>
    <t>UE Capability CR for HO from E-UTRA to FR2-2</t>
  </si>
  <si>
    <t>R2-2207529</t>
  </si>
  <si>
    <t>Corrections to the description of gNB ID length reporting capabilities [gNB_ID_Length]</t>
  </si>
  <si>
    <t>R2-2208918</t>
  </si>
  <si>
    <t>1407</t>
  </si>
  <si>
    <t>Start drx-HARQ-RTT-TimerUL after last repetition [ulHARQ_RTT_Timer]</t>
  </si>
  <si>
    <t>R2-2208919</t>
  </si>
  <si>
    <t>0802</t>
  </si>
  <si>
    <t>R2-2208920</t>
  </si>
  <si>
    <t>3479</t>
  </si>
  <si>
    <t>R2-2209140</t>
  </si>
  <si>
    <t>Ensuring consistent support of capability bits and associated NS-values in n77 in USA and Canada</t>
  </si>
  <si>
    <t>R2-2209184</t>
  </si>
  <si>
    <t>Support for flexible gNB ID length [gNB_ID_Length]</t>
  </si>
  <si>
    <t>R2-2209219</t>
  </si>
  <si>
    <t>38306 CR for Early measurement for EPS Fallback [IdleMeaEPSFB]</t>
  </si>
  <si>
    <t>R2-2209276</t>
  </si>
  <si>
    <t>3359</t>
  </si>
  <si>
    <t>Correction to MINT - applicableDisasterInfoList [MINT]</t>
  </si>
  <si>
    <t>R2-2209073</t>
  </si>
  <si>
    <t>Release-17 UE capabilities based on R1 and R4 feature lists (TS38.306)</t>
  </si>
  <si>
    <t>R2-2209074</t>
  </si>
  <si>
    <t>3244</t>
  </si>
  <si>
    <t>Release-17 UE capabilities based on R1 and R4 feature lists (TS38.331)</t>
  </si>
  <si>
    <t>R2-2209137</t>
  </si>
  <si>
    <t>3476</t>
  </si>
  <si>
    <t>Correction to additionalSpectrumEmission for UL CA in n77 for the US</t>
  </si>
  <si>
    <t>R2-2209138</t>
  </si>
  <si>
    <t>3477</t>
  </si>
  <si>
    <t>R2-2209139</t>
  </si>
  <si>
    <t>3478</t>
  </si>
  <si>
    <t>Correction to additionalSpectrumEmission for UL CA in n77 for Canada</t>
  </si>
  <si>
    <t>R2-2209141</t>
  </si>
  <si>
    <t>0801</t>
  </si>
  <si>
    <t>Ensuring consistent support of capability bits and associated NS-values in n77 in USA</t>
  </si>
  <si>
    <t>R2-2209273</t>
  </si>
  <si>
    <t>R2-2209274</t>
  </si>
  <si>
    <t>R2-2208483</t>
  </si>
  <si>
    <t>4859</t>
  </si>
  <si>
    <t>Clarification on NR sidelink relay related configuration</t>
  </si>
  <si>
    <t>R2-2209093</t>
  </si>
  <si>
    <t>Correction on RO Selection with RA Partitioning</t>
  </si>
  <si>
    <t>Types of Tdocs</t>
  </si>
  <si>
    <t>Possible statuses of Tdocs</t>
  </si>
  <si>
    <t>Categories</t>
  </si>
  <si>
    <t>reserved</t>
  </si>
  <si>
    <t>available</t>
  </si>
  <si>
    <t>E</t>
  </si>
  <si>
    <t>draftCR</t>
  </si>
  <si>
    <t>postponed</t>
  </si>
  <si>
    <t>Action</t>
  </si>
  <si>
    <t>rejected</t>
  </si>
  <si>
    <t>Endorsement</t>
  </si>
  <si>
    <t>Presentation</t>
  </si>
  <si>
    <t>ToR</t>
  </si>
  <si>
    <t>treated</t>
  </si>
  <si>
    <t>merged</t>
  </si>
  <si>
    <t>reissued</t>
  </si>
  <si>
    <t>TS or TR cover</t>
  </si>
  <si>
    <t>conditionally agreed</t>
  </si>
  <si>
    <t>conditionally approved</t>
  </si>
  <si>
    <t>not concluded</t>
  </si>
  <si>
    <t>88e</t>
  </si>
  <si>
    <t>90e</t>
  </si>
  <si>
    <t>92e</t>
  </si>
  <si>
    <t>94e</t>
  </si>
  <si>
    <t>87e</t>
  </si>
  <si>
    <t>89e</t>
  </si>
  <si>
    <t>91e</t>
  </si>
  <si>
    <t>93e</t>
  </si>
  <si>
    <t>95e</t>
  </si>
  <si>
    <t>all CRs</t>
  </si>
  <si>
    <t>RAN6</t>
  </si>
  <si>
    <t>all WGs</t>
  </si>
  <si>
    <t>REL-9 freeze</t>
  </si>
  <si>
    <t>REL-11 freeze</t>
  </si>
  <si>
    <t>REL-10 freeze</t>
  </si>
  <si>
    <t>REL-12 freeze</t>
  </si>
  <si>
    <t>REL-13 freeze</t>
  </si>
  <si>
    <t>REL-14 freeze</t>
  </si>
  <si>
    <t>JK</t>
  </si>
  <si>
    <t>REL-7</t>
  </si>
  <si>
    <t>REL-8</t>
  </si>
  <si>
    <t>REL-9</t>
  </si>
  <si>
    <t>REL-10</t>
  </si>
  <si>
    <t>REL-11</t>
  </si>
  <si>
    <t>REL-12</t>
  </si>
  <si>
    <t>REL-13</t>
  </si>
  <si>
    <t>REL-14</t>
  </si>
  <si>
    <t>REL-15</t>
  </si>
  <si>
    <t>REL-16</t>
  </si>
  <si>
    <t>REL-17</t>
  </si>
  <si>
    <t>REL-11 freeze:</t>
  </si>
  <si>
    <t>Rev</t>
  </si>
  <si>
    <t>REL</t>
  </si>
  <si>
    <t>Cat</t>
  </si>
  <si>
    <t>Plenary doc</t>
  </si>
  <si>
    <t>WG doc</t>
  </si>
  <si>
    <t>TSG status</t>
  </si>
  <si>
    <t>Subject</t>
  </si>
  <si>
    <t>CR written to</t>
  </si>
  <si>
    <t>WG status</t>
  </si>
  <si>
    <t>WG</t>
  </si>
  <si>
    <t>Workitem</t>
  </si>
  <si>
    <t>Meeting-1st-Level</t>
  </si>
  <si>
    <t>Remarks</t>
  </si>
  <si>
    <t>-</t>
  </si>
  <si>
    <t>RP-96</t>
  </si>
  <si>
    <t>TEI8_Test</t>
  </si>
  <si>
    <t>34.123-3</t>
  </si>
  <si>
    <t>R5s</t>
  </si>
  <si>
    <t>RP-221654</t>
  </si>
  <si>
    <t>TEI9_Test</t>
  </si>
  <si>
    <t>TEI15_Test, 5GS_NR_LTE-UEConTest</t>
  </si>
  <si>
    <t>16.5.0</t>
  </si>
  <si>
    <t>5GS_NR_LTE-UEConTest</t>
  </si>
  <si>
    <t>0817</t>
  </si>
  <si>
    <t>TEI15_test, 5GS_NR_LTE-UEConTest</t>
  </si>
  <si>
    <t>0402</t>
  </si>
  <si>
    <t>wrong Tdoc number on CR cover</t>
  </si>
  <si>
    <t>0426</t>
  </si>
  <si>
    <t>wrong REL on CR cover</t>
  </si>
  <si>
    <t>0427</t>
  </si>
  <si>
    <t>wrong rev on CR cover</t>
  </si>
  <si>
    <t>Rel-8</t>
  </si>
  <si>
    <t>Rel-9</t>
  </si>
  <si>
    <t>LTE_MTCe2_L1-Perf</t>
  </si>
  <si>
    <t>NR_RRM_enh2-Core</t>
  </si>
  <si>
    <t>NR_RRM_enh2_Core</t>
  </si>
  <si>
    <t>wrong cat. on CR cover</t>
  </si>
  <si>
    <t>NR_newRAT-Perf</t>
  </si>
  <si>
    <t>1363</t>
  </si>
  <si>
    <t>RP-221738</t>
  </si>
  <si>
    <t>R2-2206874</t>
  </si>
  <si>
    <t>Introduction of gNB ID length reporting in the NR CGI report [gNB_ID_Length]</t>
  </si>
  <si>
    <t>LTE_NBIOT_eMTC_NTN</t>
  </si>
  <si>
    <t>NR_ENDC_SON_MDT_enh</t>
  </si>
  <si>
    <t>LTE_NR_MUSIM-Core</t>
  </si>
  <si>
    <t>R2-2206867</t>
  </si>
  <si>
    <t>Distinguishing support of band n77 restrictions in Canada [n77 Canada]</t>
  </si>
  <si>
    <t>RP-221736</t>
  </si>
  <si>
    <t>R2-2206716</t>
  </si>
  <si>
    <t>NR_IIOT-Core</t>
  </si>
  <si>
    <t>4799</t>
  </si>
  <si>
    <t>R2-2206870</t>
  </si>
  <si>
    <t>4810</t>
  </si>
  <si>
    <t>R2-2206478</t>
  </si>
  <si>
    <t>Introducing single-bit approach for MINT [MINT]</t>
  </si>
  <si>
    <t>LTE_NR_DC_enh2</t>
  </si>
  <si>
    <t>4821</t>
  </si>
  <si>
    <t>R2-2206714</t>
  </si>
  <si>
    <t>4823</t>
  </si>
  <si>
    <t>R2-2206600</t>
  </si>
  <si>
    <t>Support of CHO with SCG configuration - 36331 [CHOwithDCkept]</t>
  </si>
  <si>
    <t>TEI13_Test, LTE_MTCe2_L1-UEConTest</t>
  </si>
  <si>
    <t>TEI10_Test</t>
  </si>
  <si>
    <t>TEI13_Test, LTE_UE_cat_1RX-UEConTest</t>
  </si>
  <si>
    <t>TEI14_Test</t>
  </si>
  <si>
    <t>TEI16_Test, RACS-UEConTest</t>
  </si>
  <si>
    <t>TEI14_Test, EIEI-UEConTest</t>
  </si>
  <si>
    <t>TEI11_Test</t>
  </si>
  <si>
    <t>TEI14_Test, MCImp-UEConTest</t>
  </si>
  <si>
    <t>TEI14_Test, MCPTT-ConTest</t>
  </si>
  <si>
    <t>NR_DL1024QAM_FR1-Perf</t>
  </si>
  <si>
    <t>NR_RAIL_EU_900MHz-Perf</t>
  </si>
  <si>
    <t>wrong CR number on CR cover</t>
  </si>
  <si>
    <t>NR_unlic-Core</t>
  </si>
  <si>
    <t>37.320</t>
  </si>
  <si>
    <t>R2-2206602</t>
  </si>
  <si>
    <t>Support of CHO with SCG configuration - 37340 [CHOwithDCkept]</t>
  </si>
  <si>
    <t>R2-2206850</t>
  </si>
  <si>
    <t>NMEA GGA sentence info in high accuracy GNSS location estimates [HA-GNSS-NMEA]</t>
  </si>
  <si>
    <t>RP-221145</t>
  </si>
  <si>
    <t>NR_UDC-Core</t>
  </si>
  <si>
    <t>TEI15_Test, FS_UE_5GNR_App_Data_Perf</t>
  </si>
  <si>
    <t>NR_bands_R17_BWs-Core</t>
  </si>
  <si>
    <t>NR_LTE_V2X_PC5_combos-Core</t>
  </si>
  <si>
    <t>NR_PC2_CA_R17_2BDL_2BUL-Core</t>
  </si>
  <si>
    <t>NR_6GHz_unlic_full-Core</t>
  </si>
  <si>
    <t>NR_PC2_UE_FDD-Core</t>
  </si>
  <si>
    <t>NR_CADC_R17_2BDL_xBUL-Core</t>
  </si>
  <si>
    <t>1078</t>
  </si>
  <si>
    <t>RP-221430</t>
  </si>
  <si>
    <t>NR_RF_TxD</t>
  </si>
  <si>
    <t>NR_n30-Core</t>
  </si>
  <si>
    <t>1129</t>
  </si>
  <si>
    <t>RP-221595</t>
  </si>
  <si>
    <t>Addition PC1.5 single uplink for 3DL combinations [NR_PC1.5_SingleUL_3DLCA]</t>
  </si>
  <si>
    <t>missing CR number on CR cover; not allowed CR template modification (parsing failed); wrong source to TSG</t>
  </si>
  <si>
    <t>RP-221748</t>
  </si>
  <si>
    <t>not allowed CR template modification (parsing failed); wrong source to TSG</t>
  </si>
  <si>
    <t>1130</t>
  </si>
  <si>
    <t>RP-221414</t>
  </si>
  <si>
    <t>missing CR number on CR cover, missing TEI identifier</t>
  </si>
  <si>
    <t>RP-221789</t>
  </si>
  <si>
    <t>NR_RF_FR2_req_enh2-Core</t>
  </si>
  <si>
    <t>wrong source to TSG</t>
  </si>
  <si>
    <t>0714</t>
  </si>
  <si>
    <t>NR_demod_enh2-Perf</t>
  </si>
  <si>
    <t>NR_repeaters-Core</t>
  </si>
  <si>
    <t>TEI15, NR_newRAT-Core</t>
  </si>
  <si>
    <t>0042</t>
  </si>
  <si>
    <t>NR_HST_FR2-Core</t>
  </si>
  <si>
    <t>NR_MG_enh-Core</t>
  </si>
  <si>
    <t>NR_SL_relay-Core</t>
  </si>
  <si>
    <t>NR_feMIMO-Core</t>
  </si>
  <si>
    <t>NR_HST_FR1_enh-Core</t>
  </si>
  <si>
    <t>2370</t>
  </si>
  <si>
    <t>R4-2210984</t>
  </si>
  <si>
    <t>CR on mapping table for NR TADV [NRTADV]</t>
  </si>
  <si>
    <t>2413</t>
  </si>
  <si>
    <t>0113</t>
  </si>
  <si>
    <t>0114</t>
  </si>
  <si>
    <t>NR_SL_Relay-Core</t>
  </si>
  <si>
    <t>NR_Slice-Core</t>
  </si>
  <si>
    <t>NR_SmallData_INACTIVE-Core, NR_Slice -Core, NR_redcap-Core, NR_cov_enh-Core</t>
  </si>
  <si>
    <t>0474</t>
  </si>
  <si>
    <t>R2-2206717</t>
  </si>
  <si>
    <t>NR_NTN_solutions-core</t>
  </si>
  <si>
    <t>RP-221756</t>
  </si>
  <si>
    <t>NR_MBS-Core, NR_IAB_enh-Core, NR_IIOT_URLLC_enh-Core, , NR_UE_pow_sav_enh-Core, NR_NTN_solutions-Core, NR_pos_enh-Core, NR_redcap-Core, NR_SL_enh-Core, NR_feMIMO-Core, NR_cov_enh-Core, NR_DL1024QAM_FR1, NR_HST_FR2, NR_HST_FR1_enh, NR_BCS4-Core, NR_FR2_FWA_Bn257_Bn258-Core, NR_SAR_PC2_interB_SUL_2BUL, NR_MG_enh-Core, NR_ext_to_71GHz-Core, NG_RAN_PRN_enh-Core, , NR_QoE-Core, NR_ENDC_SON_MDT_enh-Core, NR_redcap-Core, NR_SL_relay-Core, NR_SmallData_INACTIVE, NR_IAB_enh-Core, LTE_NR_MUSIM-Core, NR_RF_FR1_enh, NR_UDC-Core, LTE_NR_DC_enh2-Core, NR_Slice-Core, NR_RF_FR2_req_enh2-Core, NR_DSS-Core</t>
  </si>
  <si>
    <t>R2-2206868</t>
  </si>
  <si>
    <t>0746</t>
  </si>
  <si>
    <t>R2-2206710</t>
  </si>
  <si>
    <t>Introduction UE capability for CHO with SCG configuration [CHOwithDCkept]</t>
  </si>
  <si>
    <t>R2-2206715</t>
  </si>
  <si>
    <t>2872</t>
  </si>
  <si>
    <t>R2-2206880</t>
  </si>
  <si>
    <t>Early Measurements for EPS fallback [IdleMeaEPSFB]</t>
  </si>
  <si>
    <t>NR_MBS-Core, NR_IAB_enh-Core, NR_IIOT_URLLC_enh-Core, , NR_UE_pow_sav_enh-Core, NR_NTN_solutions-Core, NR_pos_enh-Core, NR_redcap-Core, NR_SL_enh-Core, NR_feMIMO-Core, NR_cov_enh-Core, NR_DL1024QAM_FR1, NR_HST_FR2, NR_HST_FR1_enh, NR_BCS4-Core, NR_FR2_FWA_Bn257_Bn258-Core, NR_SAR_PC2_interB_SUL_2BUL, NR_MG_enh-Core, NR_ext_to_71GHz-Core, , NR_QoE-Core, NR_ENDC_SON_MDT_enh-Core, NR_redcap-Core, NR_SL_relay-Core, NR_SmallData_INACTIVE, NR_IAB_enh-Core, LTE_NR_MUSIM-Core, NR_RF_FR1_enh, NR_UDC-Core, LTE_NR_DC_enh2-Core, NR_Slice-Core, NR_RF_FR2_req_enh2-Core, NR_DSS-Core</t>
  </si>
  <si>
    <t>NR_demod_enh2-Core</t>
  </si>
  <si>
    <t>R2-2206871</t>
  </si>
  <si>
    <t>R2-2206479</t>
  </si>
  <si>
    <t>R2-2206709</t>
  </si>
  <si>
    <t>3181</t>
  </si>
  <si>
    <t>R2-2206713</t>
  </si>
  <si>
    <t>R2-2206601</t>
  </si>
  <si>
    <t>Support of CHO with SCG configuration - 38331 [CHOwithDCkept]</t>
  </si>
  <si>
    <t>RP-221431</t>
  </si>
  <si>
    <t>Correction to additionalSpectrumEmission in NR CA for n77 in Canada</t>
  </si>
  <si>
    <t>missing TEI identifier</t>
  </si>
  <si>
    <t>RP-221830</t>
  </si>
  <si>
    <t>Correction to additionalSpectrumEmission in NR CA for n77 in Canada [n77 Canada]</t>
  </si>
  <si>
    <t>R3-224085</t>
  </si>
  <si>
    <t>Support for handling unknown length of gNB identifier [FLEX_gNB_Len]</t>
  </si>
  <si>
    <t>RP-221811</t>
  </si>
  <si>
    <t>Support for handling unknown length of gNB identifier [gNB_ID_Length]</t>
  </si>
  <si>
    <t>R3-224082</t>
  </si>
  <si>
    <t>Exchange of protocol support at target RAN node for NG handover [PROT_SUP]</t>
  </si>
  <si>
    <t>0834</t>
  </si>
  <si>
    <t>0698</t>
  </si>
  <si>
    <t>1624</t>
  </si>
  <si>
    <t>1642</t>
  </si>
  <si>
    <t>1359</t>
  </si>
  <si>
    <t>TEI16_Test, NR_DL256QAM_FR2-UEConTest</t>
  </si>
  <si>
    <t>0526</t>
  </si>
  <si>
    <t>2883</t>
  </si>
  <si>
    <t>NR_SON_MDT-UEConTest</t>
  </si>
  <si>
    <t>TEI16_Test, SRVCC_NR_to_UMTS-UEConTest</t>
  </si>
  <si>
    <t>TEI15_Test, , 5GS_NR_LTE-UEConTest</t>
  </si>
  <si>
    <t>TEI16_Test, eNS-UEConTest</t>
  </si>
  <si>
    <t>TEI16_Test, NR_IIoT-UEConTest</t>
  </si>
  <si>
    <t>2953</t>
  </si>
  <si>
    <t>0223</t>
  </si>
  <si>
    <t>TEI15_Test , 5GS_NR_LTE-UEConTest</t>
  </si>
  <si>
    <t>TEI16_Test, NR_IioT-UEConTest</t>
  </si>
  <si>
    <t>1804</t>
  </si>
  <si>
    <t>1830</t>
  </si>
  <si>
    <t>FS_NR_MIMO_OTA_test</t>
  </si>
  <si>
    <t>NR_FR1_TRP_TRS-Core</t>
  </si>
  <si>
    <t>NR_6GHz_unlic_full</t>
  </si>
  <si>
    <t>0596</t>
  </si>
  <si>
    <t>0602</t>
  </si>
  <si>
    <t>0627</t>
  </si>
  <si>
    <t>TEI Identifier</t>
  </si>
  <si>
    <t>[Redirect_MPS_I]</t>
  </si>
  <si>
    <t>RP-211487</t>
  </si>
  <si>
    <t>R2-2106798</t>
  </si>
  <si>
    <t>Redirection with MPS Indication [Redirect_MPS_I]</t>
  </si>
  <si>
    <t>RP-92e</t>
  </si>
  <si>
    <t>4579</t>
  </si>
  <si>
    <t>R2-2106796</t>
  </si>
  <si>
    <t>R2-2106799</t>
  </si>
  <si>
    <t>R2-2106797</t>
  </si>
  <si>
    <t>16.4.1</t>
  </si>
  <si>
    <t>[EXT_NRCGI_E1]</t>
  </si>
  <si>
    <t>RP-211338</t>
  </si>
  <si>
    <t>R3-212979</t>
  </si>
  <si>
    <t>Maximum number of NRCGI over E1 [EXT_NRCGI_E1]</t>
  </si>
  <si>
    <t>NR_CPUP_Split-Core, TEI16</t>
  </si>
  <si>
    <t>[Rel16FeatureList]</t>
  </si>
  <si>
    <t>38.822</t>
  </si>
  <si>
    <t>RP-211480</t>
  </si>
  <si>
    <t>R2-2106701</t>
  </si>
  <si>
    <t>UE Feature list for NR Rel-16 [Rel16FeatureList]</t>
  </si>
  <si>
    <t>15.0.1</t>
  </si>
  <si>
    <t>[MINT]</t>
  </si>
  <si>
    <t>1352</t>
  </si>
  <si>
    <t>RP-220837</t>
  </si>
  <si>
    <t>R2-2203866</t>
  </si>
  <si>
    <t>Introduction of MINT [MINT]</t>
  </si>
  <si>
    <t>RP-95e</t>
  </si>
  <si>
    <t>[UE_Sec_Caps]</t>
  </si>
  <si>
    <t>RP-220510</t>
  </si>
  <si>
    <t>R2-2204213</t>
  </si>
  <si>
    <t>UE Security Capabilities signaling in E-UTRAN [UE_Sec_Caps]</t>
  </si>
  <si>
    <t>[LTE-Event-MDT]</t>
  </si>
  <si>
    <t>R2-2202841</t>
  </si>
  <si>
    <t>Introduction of event-based trigger for LTE MDT logging [LTE-Event-MDT]</t>
  </si>
  <si>
    <t>R2-2203867</t>
  </si>
  <si>
    <t>R2-2202842</t>
  </si>
  <si>
    <t>R2-2203868</t>
  </si>
  <si>
    <t>Note: 38.306 CR R2-2203872 was merged into the big 38.306 CR R2-2203862 of RP-220838</t>
  </si>
  <si>
    <t>[LTE-Height-MDT]</t>
  </si>
  <si>
    <t>R2-2203668</t>
  </si>
  <si>
    <t>On introducing height information reporting in MDT reports [LTE-Height-MDT]</t>
  </si>
  <si>
    <t>[NR_HSDN]</t>
  </si>
  <si>
    <t>4730</t>
  </si>
  <si>
    <t>R2-2202629</t>
  </si>
  <si>
    <t>Introduction of mobility-state-based cell reselection for NR HSDN [NR_HSDN]</t>
  </si>
  <si>
    <t>4752</t>
  </si>
  <si>
    <t>R2-2202213</t>
  </si>
  <si>
    <t>4755</t>
  </si>
  <si>
    <t>R2-2203869</t>
  </si>
  <si>
    <t>4756</t>
  </si>
  <si>
    <t>R2-2203666</t>
  </si>
  <si>
    <t>[RACS_S1_NG]</t>
  </si>
  <si>
    <t>RP-220237</t>
  </si>
  <si>
    <t>R3-222898</t>
  </si>
  <si>
    <t>Detection of RACS support at target during N2/S1 handover [RACS_S1_NG]</t>
  </si>
  <si>
    <t>R3-222702</t>
  </si>
  <si>
    <t>Support for mapping complete security capabilities from NAS [UE_Sec_Caps]</t>
  </si>
  <si>
    <t>[CHOwithDCkept]</t>
  </si>
  <si>
    <t>1590</t>
  </si>
  <si>
    <t>R3-222839</t>
  </si>
  <si>
    <t>Enabling CHO with SCG configuration [CHOwithDCkept]</t>
  </si>
  <si>
    <t>[CSIRSX2]</t>
  </si>
  <si>
    <t>1614</t>
  </si>
  <si>
    <t>R3-221614</t>
  </si>
  <si>
    <t>Signalling of Neighbour cell CSI-RS configuration information over X2 [CSIRSX2]</t>
  </si>
  <si>
    <t>R3-222704</t>
  </si>
  <si>
    <t>R3-221862</t>
  </si>
  <si>
    <t>CSI-RS configuration request Indicator [CSIRSX2]</t>
  </si>
  <si>
    <t>R2-2202212</t>
  </si>
  <si>
    <t>R2-2203667</t>
  </si>
  <si>
    <t>[InterMNResume]</t>
  </si>
  <si>
    <t>R2-2204152</t>
  </si>
  <si>
    <t>Inter-MN RRC Resume without SN change [InterMNResume]</t>
  </si>
  <si>
    <t>R2-2204212</t>
  </si>
  <si>
    <t>On UE security capability to address SA3 request [UE_Sec_Caps]</t>
  </si>
  <si>
    <t>[NRTADV]</t>
  </si>
  <si>
    <t>RP-220268</t>
  </si>
  <si>
    <t>R1-2201431</t>
  </si>
  <si>
    <t>TEI17: Introduction of Timing advance (TA) PRACH based solution for NR UL E-CID [NRTADV]</t>
  </si>
  <si>
    <t>RP-220862</t>
  </si>
  <si>
    <t>R2-2203870</t>
  </si>
  <si>
    <t>R2-2203935</t>
  </si>
  <si>
    <t>Introduction of RACH triggers for T_ADV in NR E-CID [NRTADV]</t>
  </si>
  <si>
    <t>[RRCInactive]</t>
  </si>
  <si>
    <t>R2-2204155</t>
  </si>
  <si>
    <t>Introduction of Local NG-RAN Node IDs for RRC_INACTIVE [RRCInactive]</t>
  </si>
  <si>
    <t>R2-2204214</t>
  </si>
  <si>
    <t>UE Security Capabilities signaling in NG-RAN [UE_Sec_Caps]</t>
  </si>
  <si>
    <t>R2-2202627</t>
  </si>
  <si>
    <t>0226</t>
  </si>
  <si>
    <t>R2-2203871</t>
  </si>
  <si>
    <t>0082</t>
  </si>
  <si>
    <t>R2-2203919</t>
  </si>
  <si>
    <t>Addition of Timing Advance measurement reporting in NR E-CID [NRTADV]</t>
  </si>
  <si>
    <t>R2-2203851</t>
  </si>
  <si>
    <t>[SI-SCHEDULING]</t>
  </si>
  <si>
    <t>R2-2204001</t>
  </si>
  <si>
    <t>Capability for Explicit Indication of SI Scheduling window position [SI-SCHEDULING]</t>
  </si>
  <si>
    <t>2846</t>
  </si>
  <si>
    <t>R2-2202626</t>
  </si>
  <si>
    <t>R2-2203873</t>
  </si>
  <si>
    <t>RP-220853</t>
  </si>
  <si>
    <t>R2-2203993</t>
  </si>
  <si>
    <t>Explicit Indication of SI Scheduling start position [SI-SCHEDULING]</t>
  </si>
  <si>
    <t>[Paired_ID]</t>
  </si>
  <si>
    <t>RP-220294</t>
  </si>
  <si>
    <t>R3-221615</t>
  </si>
  <si>
    <t>Support of Enhancement of Redundant PDU Sessions [Paired_ID]</t>
  </si>
  <si>
    <t>TEI17_SE_RPS</t>
  </si>
  <si>
    <t>RP-220236</t>
  </si>
  <si>
    <t>R3-222701</t>
  </si>
  <si>
    <t>R3-221634</t>
  </si>
  <si>
    <t>Addition of the Retrieve UE Context Confirm procedure [InterMNResume]</t>
  </si>
  <si>
    <t>R3-222838</t>
  </si>
  <si>
    <t>R3-221633</t>
  </si>
  <si>
    <t>Inter MN resume without SN change [InterMNResume]</t>
  </si>
  <si>
    <t>[CSIRSXn]</t>
  </si>
  <si>
    <t>R3-221613</t>
  </si>
  <si>
    <t>Signalling of Neighbour cell CSI-RS configuration information over Xn [CSIRSXn]</t>
  </si>
  <si>
    <t>R3-221616</t>
  </si>
  <si>
    <t>R3-222599</t>
  </si>
  <si>
    <t>Support flexible I-RNTI partitioning [RRCInactive]</t>
  </si>
  <si>
    <t>0676</t>
  </si>
  <si>
    <t>R3-222703</t>
  </si>
  <si>
    <t>0700</t>
  </si>
  <si>
    <t>R3-221632</t>
  </si>
  <si>
    <t>CSI-RS configuration request Indicator [CSIRSXn]</t>
  </si>
  <si>
    <t>R3-221628</t>
  </si>
  <si>
    <t>Addition of NR Timing Advance reporting for NR UL E-CID [NRTADV]</t>
  </si>
  <si>
    <t>R3-221617</t>
  </si>
  <si>
    <t>R3-221627</t>
  </si>
  <si>
    <t>[gNB_ID_Length]</t>
  </si>
  <si>
    <t>[n77 Canada]</t>
  </si>
  <si>
    <t>related CRs in RP-95e</t>
  </si>
  <si>
    <t>[HA-GNSS-NMEA]</t>
  </si>
  <si>
    <t>[NR_PC1.5_SingleUL_3DLCA]</t>
  </si>
  <si>
    <t>[IdleMeaEPSFB]</t>
  </si>
  <si>
    <t>[FLEX_gNB_Len]</t>
  </si>
  <si>
    <t>[PROT_SUP]</t>
  </si>
  <si>
    <t>RAN #96</t>
  </si>
  <si>
    <t>Approved CRs</t>
  </si>
  <si>
    <t>approved RAN1</t>
  </si>
  <si>
    <t>approved RAN2</t>
  </si>
  <si>
    <t>approved RAN3</t>
  </si>
  <si>
    <t>approved RAN4</t>
  </si>
  <si>
    <t>approved RAN5</t>
  </si>
  <si>
    <t>approved RAN</t>
  </si>
  <si>
    <t>sum approved</t>
  </si>
  <si>
    <t>approved
RAN #96 per REL</t>
  </si>
  <si>
    <t>total approved</t>
  </si>
  <si>
    <t>REL-18</t>
  </si>
  <si>
    <t>cat.A approved</t>
  </si>
  <si>
    <t>sum</t>
  </si>
  <si>
    <t>146 of them from R5s</t>
  </si>
  <si>
    <t>total excl. cat.A</t>
  </si>
  <si>
    <t>RAN without RAN5</t>
  </si>
  <si>
    <t>RAN #95e</t>
  </si>
  <si>
    <t>approved
RAN #95e per REL</t>
  </si>
  <si>
    <t>181 of them from R5s</t>
  </si>
  <si>
    <t>RAN #94e</t>
  </si>
  <si>
    <t>approved
RAN #94e per REL</t>
  </si>
  <si>
    <t>222 of them from R5s</t>
  </si>
  <si>
    <t>RAN #93e</t>
  </si>
  <si>
    <t>approved
RAN #93e per REL</t>
  </si>
  <si>
    <t>RAN #92e</t>
  </si>
  <si>
    <t>approved
RAN #92e per REL</t>
  </si>
  <si>
    <t>142 of them from R5s</t>
  </si>
  <si>
    <t>RAN #91e</t>
  </si>
  <si>
    <t>approved
RAN #91e per REL</t>
  </si>
  <si>
    <t>176 of them from R5s</t>
  </si>
  <si>
    <t xml:space="preserve">REL freeze: REL-8: RAN #42, REL-9: RAN #46, REL-10: RAN #51, REL-11: RAN #57, REL-12: RAN #65, REL-13: RAN #70, REL-14: RAN #75, REL-15: RAN #80, REL-16: RAN #88e, REL-17: RAN #95e
</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</si>
  <si>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 (601 CRs* at #88e), REL-17: RAN #96 (599 CRs* at #96)</t>
  </si>
  <si>
    <t>RAN #90e</t>
  </si>
  <si>
    <t>approved
RAN #90e per REL</t>
  </si>
  <si>
    <t>approved CRs
without cat.A</t>
  </si>
  <si>
    <t>year:</t>
  </si>
  <si>
    <t>2017</t>
  </si>
  <si>
    <t>RAN chairman</t>
  </si>
  <si>
    <t>FC</t>
  </si>
  <si>
    <t>TN</t>
  </si>
  <si>
    <t>DF</t>
  </si>
  <si>
    <t>BB</t>
  </si>
  <si>
    <t>WC</t>
  </si>
  <si>
    <t>SS</t>
  </si>
  <si>
    <t>IT</t>
  </si>
  <si>
    <t>REL freeze:</t>
  </si>
  <si>
    <t>NSA</t>
  </si>
  <si>
    <t>R15 late</t>
  </si>
  <si>
    <t>ASN.1 freeze</t>
  </si>
  <si>
    <t>Rel-4 Testing</t>
  </si>
  <si>
    <t>Rel-5 Testing</t>
  </si>
  <si>
    <t>Rel-6 Testing</t>
  </si>
  <si>
    <t>Rel-7 Testing</t>
  </si>
  <si>
    <t>last</t>
  </si>
  <si>
    <t>RAN meeting:</t>
  </si>
  <si>
    <t>max</t>
  </si>
  <si>
    <t>freeze</t>
  </si>
  <si>
    <t>delta max =RAN5max-RAN1_to_6_max</t>
  </si>
  <si>
    <t>Rel-8 RAN5 Testing</t>
  </si>
  <si>
    <t>RAN #47</t>
  </si>
  <si>
    <t>RAN #42</t>
  </si>
  <si>
    <t>RAN #43</t>
  </si>
  <si>
    <t>Rel-9 RAN5 Testing</t>
  </si>
  <si>
    <t>RAN #53</t>
  </si>
  <si>
    <t>RAN #46</t>
  </si>
  <si>
    <t>Rel-10 RAN5 Testing</t>
  </si>
  <si>
    <t>RAN #57</t>
  </si>
  <si>
    <t>RAN #51</t>
  </si>
  <si>
    <t>RAN #52</t>
  </si>
  <si>
    <t>Un: #53</t>
  </si>
  <si>
    <t>Rel-11 RAN5 Testing</t>
  </si>
  <si>
    <t>RAN #62</t>
  </si>
  <si>
    <t>RAN #59</t>
  </si>
  <si>
    <t>167 of them from R5s</t>
  </si>
  <si>
    <t>Rel-12 RAN5 Testing</t>
  </si>
  <si>
    <t>RAN #69</t>
  </si>
  <si>
    <t>RAN #65</t>
  </si>
  <si>
    <t>RAN #67</t>
  </si>
  <si>
    <t>Rel-13 RAN5 Testing</t>
  </si>
  <si>
    <t>RAN #73</t>
  </si>
  <si>
    <t>RAN #70</t>
  </si>
  <si>
    <t>RAN #71</t>
  </si>
  <si>
    <t>NB-IOT: #72</t>
  </si>
  <si>
    <t>Rel-14 RAN5 Testing</t>
  </si>
  <si>
    <t>RAN #77</t>
  </si>
  <si>
    <t>RAN #75</t>
  </si>
  <si>
    <t>RAN #76</t>
  </si>
  <si>
    <t>Rel-15 RAN5 Testing</t>
  </si>
  <si>
    <t>RAN #82</t>
  </si>
  <si>
    <t>RAN #80</t>
  </si>
  <si>
    <t>RAN #81</t>
  </si>
  <si>
    <t>Rel-16 RAN5 Testing</t>
  </si>
  <si>
    <t>RAN #88e</t>
  </si>
  <si>
    <t>Rel-17 RAN5 Testing</t>
  </si>
  <si>
    <t>Rel-18 RAN5 Testing</t>
  </si>
  <si>
    <t>RAN #102</t>
  </si>
  <si>
    <t>RAN #103</t>
  </si>
  <si>
    <t>Rel-19 RAN5 Testing</t>
  </si>
  <si>
    <t>Release freeze</t>
  </si>
  <si>
    <t>Rel-4 RAN1-4</t>
  </si>
  <si>
    <t>Rel-5 RAN1-4</t>
  </si>
  <si>
    <t>Rel-6 RAN1-4</t>
  </si>
  <si>
    <t>Rel-7 RAN1-4</t>
  </si>
  <si>
    <t>max - ASN.1 freeze</t>
  </si>
  <si>
    <t>Rel-8 RAN1-4+6</t>
  </si>
  <si>
    <t>0</t>
  </si>
  <si>
    <t>Rel-9 RAN1-4+6</t>
  </si>
  <si>
    <t>Rel-10 RAN1-4+6</t>
  </si>
  <si>
    <t>Rel-11 RAN1-4+6</t>
  </si>
  <si>
    <t>RAN #58</t>
  </si>
  <si>
    <t>Rel-12 RAN1-4+6</t>
  </si>
  <si>
    <t>RAN #66</t>
  </si>
  <si>
    <t>Rel-13 RAN1-4+6</t>
  </si>
  <si>
    <t>RAN #72</t>
  </si>
  <si>
    <t>Rel-14 RAN1-4+6</t>
  </si>
  <si>
    <t>Rel-15 RAN1-4+6</t>
  </si>
  <si>
    <t>Rel-16 RAN1-4+6</t>
  </si>
  <si>
    <t>Rel-17 RAN1-4+6</t>
  </si>
  <si>
    <t>Rel-18 RAN1-4+6</t>
  </si>
  <si>
    <t>Rel-19 RAN1-4+6</t>
  </si>
  <si>
    <t>RAN #89e</t>
  </si>
  <si>
    <t>approved
RAN #89e per REL</t>
  </si>
  <si>
    <t>2xRP</t>
  </si>
  <si>
    <t>4xRP</t>
  </si>
  <si>
    <t>177 of them from R5s</t>
  </si>
  <si>
    <t>approved RAN6</t>
  </si>
  <si>
    <t>approved
RAN #88e per REL</t>
  </si>
  <si>
    <t>1xRP</t>
  </si>
  <si>
    <t>225 of them from R5s</t>
  </si>
  <si>
    <t>RAN #87e</t>
  </si>
  <si>
    <t>approved
RAN #87e per REL</t>
  </si>
  <si>
    <t>196 of them from R5s</t>
  </si>
  <si>
    <t>RAN #86</t>
  </si>
  <si>
    <t>approved
RAN #86 per REL</t>
  </si>
  <si>
    <t>130 of them from R5s</t>
  </si>
  <si>
    <t>RAN #85</t>
  </si>
  <si>
    <t>approved
RAN #85 per REL</t>
  </si>
  <si>
    <t>RAN #84</t>
  </si>
  <si>
    <t>approved
RAN #84 per REL</t>
  </si>
  <si>
    <t>88 of them from R5s</t>
  </si>
  <si>
    <t>RAN #83</t>
  </si>
  <si>
    <t>approved
RAN #83 per REL</t>
  </si>
  <si>
    <t>61 of them from R5s</t>
  </si>
  <si>
    <t>approved
RAN #82 per REL</t>
  </si>
  <si>
    <t>64 of them from R5s</t>
  </si>
  <si>
    <t>approved
RAN #81 per REL</t>
  </si>
  <si>
    <t>82 of them from R5s</t>
  </si>
  <si>
    <t>approved
RAN #80 per REL</t>
  </si>
  <si>
    <t>102 of them from R5s</t>
  </si>
  <si>
    <t>RAN #79</t>
  </si>
  <si>
    <t>approved
RAN #79 per REL</t>
  </si>
  <si>
    <t>108 of them from R5s</t>
  </si>
  <si>
    <t>RAN #78</t>
  </si>
  <si>
    <t>approved
RAN #78 per REL</t>
  </si>
  <si>
    <t>127 of them from R5s</t>
  </si>
  <si>
    <t>approved
RAN #77 per REL</t>
  </si>
  <si>
    <t>137 of them from R5s</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</si>
  <si>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</si>
  <si>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</si>
  <si>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</si>
  <si>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</si>
  <si>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testing: RAN5</t>
  </si>
  <si>
    <t>REL-4-7 closed</t>
  </si>
  <si>
    <t>REL-14: RAN #76 (438 CRs* at #76), REL-15: RAN #81</t>
  </si>
  <si>
    <t>*: peak number of CRs in this release (excl. cat.A and testing CRs)</t>
  </si>
  <si>
    <t>RAN#43</t>
  </si>
  <si>
    <t>RAN #44</t>
  </si>
  <si>
    <t>RAN #45</t>
  </si>
  <si>
    <t>RAN #48</t>
  </si>
  <si>
    <t>RAN #49</t>
  </si>
  <si>
    <t>RAN #50</t>
  </si>
  <si>
    <t>RAN #54</t>
  </si>
  <si>
    <t>RAN #55</t>
  </si>
  <si>
    <t>RAN #56</t>
  </si>
  <si>
    <t>RAN #60</t>
  </si>
  <si>
    <t>RAN #61</t>
  </si>
  <si>
    <t>RAN #63</t>
  </si>
  <si>
    <t>RAN #64</t>
  </si>
  <si>
    <t>RAN #68</t>
  </si>
  <si>
    <t>RAN #74</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</si>
  <si>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</si>
  <si>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</si>
  <si>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</si>
  <si>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</si>
  <si>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</si>
  <si>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</si>
  <si>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</si>
  <si>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</si>
  <si>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</si>
  <si>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</si>
  <si>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</si>
  <si>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</si>
  <si>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</si>
  <si>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</si>
  <si>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</si>
  <si>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</si>
  <si>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</si>
  <si>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</si>
  <si>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</si>
  <si>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</si>
  <si>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</si>
  <si>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</si>
  <si>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</si>
  <si>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</si>
  <si>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</si>
  <si>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</si>
  <si>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</si>
  <si>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</si>
  <si>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</si>
  <si>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</si>
  <si>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</si>
  <si>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</si>
  <si>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</si>
  <si>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</si>
  <si>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</si>
  <si>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</si>
  <si>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</si>
  <si>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</si>
  <si>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</si>
  <si>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</si>
  <si>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</si>
  <si>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</si>
  <si>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</si>
  <si>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</si>
  <si>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</si>
  <si>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</si>
  <si>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</si>
  <si>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</si>
  <si>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</si>
  <si>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</si>
  <si>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</si>
  <si>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</si>
  <si>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</si>
  <si>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</si>
  <si>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</si>
  <si>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</si>
  <si>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</si>
  <si>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</si>
  <si>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</si>
  <si>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</si>
  <si>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</si>
  <si>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</si>
  <si>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</si>
  <si>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</si>
  <si>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</si>
  <si>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</si>
  <si>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</si>
  <si>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</si>
  <si>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</si>
  <si>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</si>
  <si>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</si>
  <si>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</si>
  <si>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</si>
  <si>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</si>
  <si>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Available</t>
  </si>
  <si>
    <t>Agenda</t>
  </si>
  <si>
    <t>Tdoc</t>
  </si>
  <si>
    <t>Doc-type</t>
  </si>
  <si>
    <t>CRnbr</t>
  </si>
  <si>
    <t>CRrev</t>
  </si>
  <si>
    <t>CRcat</t>
  </si>
  <si>
    <t>Version-Current</t>
  </si>
  <si>
    <t>WorkItem</t>
  </si>
  <si>
    <t>Replaced-by</t>
  </si>
  <si>
    <t>Replaces</t>
  </si>
  <si>
    <t>Report</t>
  </si>
  <si>
    <t>originalLS</t>
  </si>
  <si>
    <t>ReplyTo</t>
  </si>
  <si>
    <t>ReplyIn</t>
  </si>
  <si>
    <t>ReservationDate</t>
  </si>
  <si>
    <t>AvailabilityDate</t>
  </si>
  <si>
    <t>CRpack</t>
  </si>
  <si>
    <t>ContactID</t>
  </si>
  <si>
    <t>Order-within-agenda-item</t>
  </si>
  <si>
    <t>Done</t>
  </si>
  <si>
    <t>Withdrawn</t>
  </si>
  <si>
    <t>Doc-for</t>
  </si>
  <si>
    <t>Yes</t>
  </si>
  <si>
    <t>..</t>
  </si>
  <si>
    <t>No</t>
  </si>
  <si>
    <t xml:space="preserve">RAN3 CRs for Small Technical Enhancements and Improvements for REL-17 </t>
  </si>
  <si>
    <t>NR_redcap</t>
  </si>
  <si>
    <t>NR_IAB_enh</t>
  </si>
  <si>
    <t>conclusion: WI is completed</t>
  </si>
  <si>
    <t xml:space="preserve">Qualcomm </t>
  </si>
  <si>
    <t>DC_R17_2BLTE_1BNR_3DL2UL-Core</t>
  </si>
  <si>
    <t>NR_RF_FR1_enh-Perf</t>
  </si>
  <si>
    <t>NR_SL_relay-Core, NR_SL_enh-Core</t>
  </si>
  <si>
    <t>MCC: late submission</t>
  </si>
  <si>
    <t>conclusion: SI is completed</t>
  </si>
  <si>
    <t>RP-97e</t>
  </si>
  <si>
    <t>NR_feMIMO-Core, NR_cov_enh-Core, , NR_ext_to_71GHz-Core, , , NR_L1enh_URLLC-Core, NR_NTN_Solutions-Core,</t>
  </si>
  <si>
    <t>NR_ pos_enh-Core</t>
  </si>
  <si>
    <t>NR_ext_to-71GHGz-Core</t>
  </si>
  <si>
    <t>NR_FeMIMO-core</t>
  </si>
  <si>
    <t>NR_feMIMO, NR_cov_enh-Core, LTE_NR_DC_enh2-Core, NR_IIOT_URLLC_enh-Core, NR_pos_enh-Core, NR_RF_FR1_enh-Core</t>
  </si>
  <si>
    <t>NR_pos-Core, 5G_V2X_NRSL-Core</t>
  </si>
  <si>
    <t>NG_RAN_PRN_enh-Core LTE_NR_DC_enh2-Core, NR_MBS-Core</t>
  </si>
  <si>
    <t>There shall be no TDoc before Tdoc number</t>
  </si>
  <si>
    <t>NR_HST-Core</t>
  </si>
  <si>
    <t>NR_SmallData_INACTIVE-Core,</t>
  </si>
  <si>
    <t>NR_NewRAT-Core, TEI17</t>
  </si>
  <si>
    <t>TEI12_Test</t>
  </si>
  <si>
    <t>TEI11_Test, MTSI_WLAN-UEConTest</t>
  </si>
  <si>
    <t>LTE_B24_mod-Core</t>
  </si>
  <si>
    <t>LTE_B24_mod-Core, LTE_FDD_700_ARAB-Core</t>
  </si>
  <si>
    <t>LTE_B24_mod-Core, LTE_TDD_L_Band-core, LTE_FDD_700_ARAB-Core, LTE_CA_R15_2DL2UL-Core</t>
  </si>
  <si>
    <t>LTE_B24_mod-Core, LTE_TDD_L_Band-core, LTE_FDD_700_ARAB-Core, LTE_CA_R16_intra-Core, LTE_CA_R15_2DL2UL-Core , LTE_CA_R16_2BDL_1BUL-Core</t>
  </si>
  <si>
    <t>LTE_B24_mod-Core, LTE_TDD_L_Band-core, LTE_FDD_700_ARAB-Core, LTE_CA_R16_intra-Core, LTE_CA_R15_2DL2UL-Core , LTE_CA_R16_2BDL_1BUL-Core, LTE_CA_R17_2BDL_1BUL-Core</t>
  </si>
  <si>
    <t>TEI 14</t>
  </si>
  <si>
    <t>TEI 14, NR_newRAT-Core</t>
  </si>
  <si>
    <t>TEI 14, NR_newRAT-Core, NR_unlic-Core</t>
  </si>
  <si>
    <t>TEI 14, NR_newRAT-Core, NR_unlic-Core, NR_redcap-Perf, NB_IOTenh4_LTE_eMTC6-Perf</t>
  </si>
  <si>
    <t>LTE_MTCe2_L1-Core, TEI17</t>
  </si>
  <si>
    <t>NB_IOTenh-Core, TEI17</t>
  </si>
  <si>
    <t>NB_IOTenh2-Core</t>
  </si>
  <si>
    <t>LTE_feMob-Core</t>
  </si>
  <si>
    <t>NR_SL_Relay-core, TEI17</t>
  </si>
  <si>
    <t>LTE_NR_DC_enh2-Core, TEI7</t>
  </si>
  <si>
    <t>TEI15_Test, NB_IOTenh2-UEConTest</t>
  </si>
  <si>
    <t>TEI14_Test, LTE_CA_R14-UEConTest</t>
  </si>
  <si>
    <t>TEI17_Test, LTE_B24_mod-UEConTest</t>
  </si>
  <si>
    <t>TEI11_Test, LTE_CA_Rel12_2UL-UEConTest, LTE_UL_CAP_enh-UEConTest</t>
  </si>
  <si>
    <t>TEI13_Test, LTE_CA_Rel13-UEConTest</t>
  </si>
  <si>
    <t>TEI13_Test</t>
  </si>
  <si>
    <t>TEI14_test, LTE_V2X-UEConTest</t>
  </si>
  <si>
    <t>TEI16_Test, LTE_feMob-UEConTest</t>
  </si>
  <si>
    <t>unacceptable CR header</t>
  </si>
  <si>
    <t>NR_pos-Core,</t>
  </si>
  <si>
    <t>NR_RRM_enh-Core, NR_RRM_enh-Perf, NR_CSIRS_L3meas-Core, NR_CSIRS_L3meas-Perf, NR_eMIMO-Core, NR_eMIMO-Perf, 5G_V2X_NRSL-Core, 5G_V2X_NRSL-Perf, NR_unlic-Core, NR_unlic-Perf, NR_pos-Core, NR_pos-Perf, NR_Mob_enh-Perf, NR_HST_perf</t>
  </si>
  <si>
    <t>TEI15_Test, MCenhUEConTest</t>
  </si>
  <si>
    <t>LTE_NR_DC_enh2-Core, TEI17</t>
  </si>
  <si>
    <t>NR_Mob_enh-Core, LTE_feMob-Core, TEI16</t>
  </si>
  <si>
    <t>TEI15_Test, , FS_UE_5GNR_App_Data_Perf</t>
  </si>
  <si>
    <t>NR_CADC_R17_2BDL_xBUL-Core, ,</t>
  </si>
  <si>
    <t>NR_CA_R17_intra NR_CADC_R17_2BDL_xBUL, NR_CADC_R17_3BDL_2BUL</t>
  </si>
  <si>
    <t>NR_CADC_R17_2BDL_xBUL-Core, NR_CADC_R17_4BDL_2BUL-Core</t>
  </si>
  <si>
    <t>TEI15, NR_newRAT-Core, NR_CADC_R16_2BDL_xBUL-Core</t>
  </si>
  <si>
    <t>NR_newRAT-Core, NR_RF_FR1-Core, NR_CA_R16_3BDL_1BUL-Core, LTE_NR_B41_Bn41_PC29dBm</t>
  </si>
  <si>
    <t>NR_newRAT-Core, NR_RF_FR1-Core, NR_unlic-Core, LTE_NR_B41_Bn41_PC29dBm</t>
  </si>
  <si>
    <t>TEI15, NR_newRAT-Core, NR_RF_FR2_req_enh-Core</t>
  </si>
  <si>
    <t>NR_CADC_R17_2BDL_xBUL NR_CADC_R17_3BDL_2BUL, NR_CADC_R17_4BDL_2BUL, DC_R17_1BLTE_1BNR_2DL2UL, DC_R17_xBLTE_2BNR_yDL2UL</t>
  </si>
  <si>
    <t>DC_R17_2BLTE_1BNR_3DL2UL-Core, DC_R17_4BLTE_1BNR_5DL2UL-Core, DC_R17_xBLTE_2BNR_yDL2UL-Core</t>
  </si>
  <si>
    <t>TEI17, DC_R17_2BLTE_1BNR_3DL2UL-Core</t>
  </si>
  <si>
    <t>NR_CADC_R17_2BDL_xBUL-Core, NR_CADC_R17_3BDL_2BUL-Core</t>
  </si>
  <si>
    <t>NR_newRAT-Core, DC_R16_1BLTE_1BNR_2DL2UL</t>
  </si>
  <si>
    <t>NR_newRAT-Core, DC_R16_1BLTE_1BNR_2DL2UL, DC_R17_1BLTE_1BNR_2DL2UL-Core, NR_CADC_R17_5BDL_xBUL, LTE_NR_Simult_RxTx-Core</t>
  </si>
  <si>
    <t>NR_newRAT-Perf, 5G_V2X_NRSL-Perf, NR_L1enh_URLLC-Perf, NR_HST-Perf, NR_DL256QAM_FR2-Perf, NR_perf_enh-Perf</t>
  </si>
  <si>
    <t>NR_6GHz_unlic_EU-Core</t>
  </si>
  <si>
    <t>TEI15, TEI17, NR_newRAT-Core</t>
  </si>
  <si>
    <t>NR_repeaters-Core/Perf</t>
  </si>
  <si>
    <t>missing Tdoc number on CR cover</t>
  </si>
  <si>
    <t>LTE_NR_MUSIM</t>
  </si>
  <si>
    <t>NR_newRAT-Core, NR_newRAT-Perf, TEI15</t>
  </si>
  <si>
    <t>NR_newRAT-Core, NR_newRAT-Perf, TEI15, TEI16</t>
  </si>
  <si>
    <t>NR_ext_to_71GHz-Core, NR_ext_to_71GHz-Core</t>
  </si>
  <si>
    <t>NR_IIOT_URLLC_enh</t>
  </si>
  <si>
    <t>NR_newRAT-Perf, TEI15</t>
  </si>
  <si>
    <t>NR_newRAT-Perf, NR_HST-Perf</t>
  </si>
  <si>
    <t>NR_ext_to_71GHz-core</t>
  </si>
  <si>
    <t>NR_unlic-Core, TEI16</t>
  </si>
  <si>
    <t>NR_newRAT-Core, NR_unlic-Core, NR_SmallData_INACTIVE-Core TEI17</t>
  </si>
  <si>
    <t>NR_newRAT-Core, NR_CLI_RIM, 5G_V2X_NRSL</t>
  </si>
  <si>
    <t>NR_Mob_enh-Core</t>
  </si>
  <si>
    <t>LTE_NR_B41_Bn41_PC29dBm, HPUE_PC1_5_n77_n78, NR_UE_PC1_5_n79</t>
  </si>
  <si>
    <t>NR_SL_Relay-core</t>
  </si>
  <si>
    <t>NR_2step_RACH-Core, LTE_NR_DC_enh2-Core</t>
  </si>
  <si>
    <t>NR_MG_enh-Core, NR_pos_enh-Core, LTE_NR_MUSIM-Core</t>
  </si>
  <si>
    <t>NR_pos_enh</t>
  </si>
  <si>
    <t>TEI16_Test, NR_SON_MDT-UEConTest</t>
  </si>
  <si>
    <t>TEI16_Test, NR_perf_enh-UEConTest</t>
  </si>
  <si>
    <t>TEI16_Test, NR_HST-UEConTest</t>
  </si>
  <si>
    <t>NG_RAN_PRN_Vertical_LAN-UEConTest,</t>
  </si>
  <si>
    <t>TEI16_test, NR_HST-UEConTest</t>
  </si>
  <si>
    <t>draft CR without CR/rev number on CR cover</t>
  </si>
  <si>
    <t>CR number shall have no CR text</t>
  </si>
  <si>
    <t>CR number missing on CR cover</t>
  </si>
  <si>
    <t>source to TSG shall be R4 on CR cover</t>
  </si>
  <si>
    <t>source TSG R4 missing on CR cover</t>
  </si>
  <si>
    <t xml:space="preserve">source WG has to be empty for this RAN company CR; source TSG has to be Ericsson and not R4 </t>
  </si>
  <si>
    <t>REL not correctly indicated on CR cover</t>
  </si>
  <si>
    <t>wrong spec version on CR cover</t>
  </si>
  <si>
    <t>spec version not correctly formatted on CR cover</t>
  </si>
  <si>
    <t>spec number shall have no TS on CR cover</t>
  </si>
  <si>
    <t>spec number shall have no TS on CR cover; CR number not properly formatted on CR cover; source TSG missing</t>
  </si>
  <si>
    <t>CR template modifications?</t>
  </si>
  <si>
    <t>97e</t>
  </si>
  <si>
    <t>missing TEI identifier [n77 US] in CR title</t>
  </si>
  <si>
    <t>missing TEI identifier [n77 Canada] in CR title</t>
  </si>
  <si>
    <t>CR number has to have 4 digits; missing TEI identifier [n77 US] in CR title</t>
  </si>
  <si>
    <t>CR number has to have 4 digits; missing TEI identifiers [n77 US] and [n77 Canada]</t>
  </si>
  <si>
    <t>RAN #97e</t>
  </si>
  <si>
    <t>approved
RAN #97e per REL</t>
  </si>
  <si>
    <t>missing TEI identifiers [n77 US] and [n77 Canada] in CR title</t>
  </si>
  <si>
    <t>not implemented as reshuffling of clauses is forbidden in a spec under CR control</t>
  </si>
  <si>
    <t>linked to 38.331 CR2872 (which was R2-2206880 in CRpack RP-221736 of RAN #96)</t>
  </si>
  <si>
    <t>wrong spec on CR cover; CR was not implemented because was allocated for 38.101-1 and not 38.101-3 as shown on CR cover</t>
  </si>
  <si>
    <t>wrong spec on CR cover; CR was not implemented because was allocated for 36.133 and not 38.133 as shown on CR cover</t>
  </si>
  <si>
    <t>wrong spec on CR cover but CR was implemented in 38.133 (CR was allocated for 38.133 and not 38.104 as shown on CR cover)</t>
  </si>
  <si>
    <t>152 of them from R5s</t>
  </si>
  <si>
    <t>1772/1803 approved</t>
  </si>
  <si>
    <t>[n77 US]</t>
  </si>
  <si>
    <t>[ulHARQ_RTT_Timer]</t>
  </si>
  <si>
    <t>[ULGapFR2]</t>
  </si>
  <si>
    <t>[NR_RF_FR2_req_enh2-Core]</t>
  </si>
  <si>
    <t>missing [n77 US] in CR title</t>
  </si>
  <si>
    <t>missing  [n77 Canada] in CR title</t>
  </si>
  <si>
    <t>[n77 US], [n77 Canada]</t>
  </si>
  <si>
    <t>Note: The reference to R2-2209042 on slide 19 shall be understood as reference to R2-2209247._x000D_
conclusion: Rel-17 TS status (slide 6):_x000D_
- No currently remaining Open Issue for which ASN.1 NBC change is foreseen._x000D_
- Recommend that September TS version shall be regarded the Rel-17 baseline.</t>
  </si>
  <si>
    <t>Ericsson: Several Rel-17 performance WIs have extended into Q4/22 and involve a considerable amount of work for concluding simulations and CR drafting:_x000D_
- Extending NR to 71GHz [NR_ext_to_71GHz-Perf]_x000D_
- NTN [NR_NTN_solutions-Perf]_x000D_
- feMIMO [NR_feMIMO-Perf]_x000D_
- Coverage Enhancements [NR_cov_enh-Perf]_x000D_
- URLLC evolution [NR_IIOT_URLLC_enh-Perf]_x000D_
At the same time, the TU sheet shows 3 major items for Rel-18 starting:_x000D_
- Demod enhancements [NR_demod_enh3-Perf]_x000D_
- FR1 RF enhancements (8RX / 4TX demod parts) [NR_ENDC_RF_FR1_enh2]_x000D_
- NTN MTC / NB-IoT [LTE_NBIOT_eMTC_NTN_req]_x000D_
We would like to clarify how the workload should be managed, in particular in October in order to ensure enough focus on simulations and CR drafting such that there is a good quality Rel-17 specification completed in Q4/22._x000D_
_x000D_
handled in discussion [97e-42-RAN4-LoadManagement]</t>
  </si>
  <si>
    <t>slide 16: Action to TSG RAN at RAN#97-e: _x000D_
TSG RAN is requested to endorse the 2023 TTCN Tasks List in slides 14 &amp; 15, and to request for the 3GPP TTCN funding of 754.2 K€ (58 pm) at PCG#49-e / OP#48-e._x000D_
_x000D_
conclusion:_x000D_
TSG RAN endorsed the 2023 TTCN Tasks List in slides 14 &amp; 15, and to request for the 3GPP TTCN funding of 754.2 K€ (58 pm) at PCG#49-e / OP#48-e</t>
  </si>
  <si>
    <t>RAN chair: no action for RAN</t>
  </si>
  <si>
    <t>handled in discussion [97e-04-ITU-R]</t>
  </si>
  <si>
    <t>moved from AI 7 to AI 8.4;_x000D_
handled in discussion [97e-04-ITU-R]</t>
  </si>
  <si>
    <t>RAN chair: no immediate action needed</t>
  </si>
  <si>
    <t>handled in discussion [97e-05-BWP-WithoutRestriction]</t>
  </si>
  <si>
    <t>handled in discussion [97e-23-R18-MBS]</t>
  </si>
  <si>
    <t>handled in discussion [97e-04-ITU-R];_x000D_
taken into account in RP-222313</t>
  </si>
  <si>
    <t>ITU-R AH convener: SA should verify if they want to add any relevant specification;_x000D_
handled in discussion [97e-04-ITU-R]_x000D_
conclusion: no LS answer from RAN to 3GPP ITU-R AH but RP-221915 is used a basis for LSout RP-221923</t>
  </si>
  <si>
    <t>RAN chair: an answer will be coordinated by SA</t>
  </si>
  <si>
    <t>result of discussion [97e-04-ITU-R]; this LSout will go for review to SA and from there to PCG and finally from there to ITU-R WP5D</t>
  </si>
  <si>
    <t>handled by email after RAN #97e</t>
  </si>
  <si>
    <t>handled in Mon GTW_x000D_
RAN VC (Deutsche Telekom): RAN TSG f2f is for 4 days?_x000D_
RAN chair: correct_x000D_
Vodafone: April e-meetings is clashing with Easter holidays, moving 3 days later would be better_x000D_
RAN chair: can try_x000D_
Futurewei: could inactive period be added for Thanksgiving_x000D_
RAN chair: ok_x000D_
KT: co-location with RAN WGs in Feb. possible like in Nov._x000D_
RAN chair: probably not but needs to check_x000D_
Ericsson: difficult to squeeze in 2 e-meetings into one quarter, hopefully this will not happen_x000D_
RAN chair: not more than 16 days in a quarter was the PCG guidance_x000D_
T-Mobile: Oct. inactivity period before the meeting is not realistic_x000D_
RAN chair: was put there because of major holiday in China_x000D_
T-Mobile: ok, understood, although it may mean that people will work anyway_x000D_
RAN VC (AT&amp;T): if 5+3 in April, we could take 3+5 in Oct._x000D_
Intel: 3 weeks between WG meeting is problematic, it would be useful to also clarify the contribution deadlines and once we have decided we should try to stick to it_x000D_
OPPO: inactive period for Jan. for Chinese New Year?_x000D_
RAN chair: could add it_x000D_
Samsung: Sep.28-Oct.1 is Korean holiday, so could be added as well_x000D_
RAN2 chair (Mediatek): for f2f meetings, deadlines could be as usual,_x000D_
for e-meetings we have to see because specs may not be available for maintenance_x000D_
RAN chair: We could indicate contribution deadlines in March 23 _x000D_
Ericsson: Xmas/New Year should be also added as inactive period</t>
  </si>
  <si>
    <t>RAN chair: Given the challenges we’re facing and the uncertainties, it’s not sensible at this e-meeting to approve any new RAN1/2/3-led Rel-18 projects or to upscope the existing projects. I understand that there are strong desire and reasons for these proposals, but it is not the right time to further load RAN WGs. _x000D_
As a result, on the high-level:_x000D_
- No handling of new R18 proposals led by RAN1/2/3; proposals to-be-led by RAN plenary can be discussed_x000D_
- No handling of new proposals to upscope the existing R18 items; Note discussion for aspects with RAN#97-e as a check-point will be handled as business as usual_x000D_
- No handling of new proposals for non-spectrum related R18 proposals led by RAN4; except for items related to Rel-17 continuation, but subject to RAN4 TU availability!_x000D_
- No expectation of TU increase for existing R18 items; items to be converted from SI to WI needs to have scopes consistent with the allocated TU budget</t>
  </si>
  <si>
    <t>testing: REL-17 WI _x000D_
NR_RF_FR2_req_enh2-Core (completed in June 22)</t>
  </si>
  <si>
    <t>handled in discussion [97e-06-R18-RANLevel-xIoT]</t>
  </si>
  <si>
    <t>handled under discussion [97e-33-TEI-Handling]</t>
  </si>
  <si>
    <t>handled in discussion [97e-20-R18-SLEvo]</t>
  </si>
  <si>
    <t>conclusion: Perf. part WI is completed</t>
  </si>
  <si>
    <t xml:space="preserve">Revised WID on Rel-18 Dual Connectivity (DC) of x bands (x=1,2,3,4) LTE inter-band CA (xDL/1UL) and 2 bands NR inter-band CA (2DL/1UL) </t>
  </si>
  <si>
    <t>MCC: WID does not indicate clearly that 3 CT WIs are tested here</t>
  </si>
  <si>
    <t>NG_RAN_PRN_Vertical_LAN-UEConTest, NR_Mob_enh-UEConTest,_x000D_
TEI8_Test, TEI9_Test, TEI11_Test, TEI14_Test, TEI15_Test, TEI16_Test</t>
  </si>
  <si>
    <t>handled in discussion [97e-09-6GHz-TR]_x000D_
conclusion: 94%, March 23</t>
  </si>
  <si>
    <t>handled in discussion [97e-09-6GHz-TR]_x000D_
_x000D_
Huawei: the rules for Chile in the TR in RP-222011 we just agreed are already obsolete, because Chile just updated their regulations today:_x000D_
Chile's Ministry of Transport and Communication officially published a new resolution about 6 GHz, to amend the old 6 GHz resolution published in 2020, OCT. This changes the 6 GHz assignment, from 5,925 to 7,125 MHz unlicensed use to 5,925 to 6,425 MHz unlicensed use._x000D_
https://www.diariooficial.interior.gob.cl/edicionelectronica/index.php?date=14-09-2022&amp;edition=43353   (Exempt resolution number 2,844, of 2022.- Amends resolution No. 1,985 exempt, of 2017)_x000D_
That correction can be made at RAN#98e._x000D_
_x000D_
Ericsson: No one raised this issue when reviewing the TP in RP-222555. As you also mentioned the thread is now closed and the TR is agreed, therefore such update/correction cannot be done in this meeting. _x000D_
However, you are welcome to provide the TP in December plenary for updating the TR</t>
  </si>
  <si>
    <t>handled in discussion [97e-08-R18-RAN4-OtherSpectrumRelated]</t>
  </si>
  <si>
    <t>handled in discussion [97e-21-R18-MobilityEnh]</t>
  </si>
  <si>
    <t>handled in discussion [97e-12-R18-Positioning]</t>
  </si>
  <si>
    <t>MCC: R4-2214551 does not have the status "agreed" and shall therefore not be included in this CRpack_x000D_
_x000D_
conclusion: R4-2214551 is withdrawn and_x000D_
all other CRs of RP-222025 are approved</t>
  </si>
  <si>
    <t>MCC: company CRs in:_x000D_
- RP-222558 to revise R4-2215216 (missing CR number)_x000D_
- RP-222559 to revise R4-2215215 (missing CR number)_x000D_
_x000D_
conclusion: CRpack RP-222027 is revised as the 2 included CRs are revised:_x000D_
- R4-2215216 is revised in RP-222558_x000D_
- R4-2215215 is revised in RP-222559</t>
  </si>
  <si>
    <t>MCC: includes a CR R4-2212965 to closed REL-17 WI NB_IOTenh4_LTE_eMTC6-Core which actually belongs to AI 10.6</t>
  </si>
  <si>
    <t>MCC: company CR in RP-222541 replacing R4-2214627 of RP-222032_x000D_
_x000D_
Qualcomm: Discussion in thread [97e-32-R17-CovEnh] and if proposals are accepted, keep the specification as it is in v17.6.0 for this part and not implement the CR 1188 for TS 38.101-1. CR originates from R4-2214210 that is part of this CR pack we are flagging._x000D_
RAN chair: finally after [97e-32-R17-CovEnh] R4-2214210 is approved._x000D_
_x000D_
_x000D_
conclusion: all CRs of RP-222032 are approved except_x000D_
- R4-2214627 which is revised in RP-222541</t>
  </si>
  <si>
    <t>Note: R4-2215200 of CRpack RP-222034 is CR 0021 which is missing on the CR cover (spotted only after RAN #97-e)._x000D_
Note: It was spotted only after RAN #97e that REL-17 CR R4-2212948 of RP-222034 is supposed to be a 38.133 CR (CR number was allocated for this) but its CR cover page indicates it is a 36.133 CR. The CR was therefore not implemented.</t>
  </si>
  <si>
    <t>Note: R4-2214595 of CRpack RP-222036 is missing the Tdoc number R4-2214595 on the CR cover (spotted only after RAN #97-e)._x000D_
Note: It was spotted only after RAN #97e that REL-17 CR R4-2214618 of RP-222036 is supposed to be a 38.101-1 CR (CR number was allocated for this) but its CR cover page indicates it is a 38.101-3 CR. The CR was therefore not implemented.</t>
  </si>
  <si>
    <t>MCC: R4-2214604 does not have the status "agreed" and shall therefore not be included in this CRpack_x000D_
_x000D_
conclusion: R4-2214604 is withdrawn and_x000D_
R4-2215227 is approved</t>
  </si>
  <si>
    <t>MCC: company CRs in:_x000D_
- RP-222551 to revise R4-2215256 (missing CR number)_x000D_
- RP-222557 to revise R4-2215255 (missing CR number)_x000D_
_x000D_
conclusion: all CRs of RP-222051 are approved except_x000D_
- R4-2215256 which is revised in RP-222551_x000D_
- R4-2215255 which is revised in RP-222557_x000D_
_x000D_
Note: It was spotted only after RAN #97e that REL-17 CR R4-2215224 of RP-222051 is supposed to be a 38.133 CR (CR number was allocated for this) but its CR cover page indicates it is a 38.104 CR. Nevertheless, this CR got implemented in 38.133 v17.7.0 and a note will be added under this CR in the next 38.133 REL-17 version that the indicated spec number on the CR cover was wrong.</t>
  </si>
  <si>
    <t>NR_FeMIMO-Perf</t>
  </si>
  <si>
    <t>MCC: Core part target 12/2013 makes no sense</t>
  </si>
  <si>
    <t>MCC: please use the correct template next time</t>
  </si>
  <si>
    <t>moved from AI 9.2.10 to AI 9.1.1; handled in discussion [97e-15-R18-RedCap]</t>
  </si>
  <si>
    <t>handled in discussion [97e-32-R17-CovEnh]</t>
  </si>
  <si>
    <t>handled in discussion [97e-19-R18-Multicarrier]</t>
  </si>
  <si>
    <t>handled in discussion [97e-05-BWP-WithoutRestriction]_x000D_
_x000D_
handled in Mon GTW_x000D_
Proposal:_x000D_
- Task RAN1/2/4) to support RLM/BM/BFR using SSB that is outside active DL BWP, aim to ensure that Feature Group 6-1a “bwp-WithoutRestriction” works in R17. Focus on the case where measurement gap/interruption is not necessary._x000D_
- Consider sending an LS to the relevant WGs._x000D_
_x000D_
Tdoc was discussed together with RP-222241.</t>
  </si>
  <si>
    <t>handled in discussion [97e-30-UE-Capabilities]</t>
  </si>
  <si>
    <t>handled in discussion [97e-27-R17-MIMO-OTA]</t>
  </si>
  <si>
    <t>handled in discussion [97e-28-R17-UE-TRP-TRS]</t>
  </si>
  <si>
    <t>handled in discussion [97e-28-R17-UE-TRP-TRS]_x000D_
see RP-222669 instead</t>
  </si>
  <si>
    <t>handled in discussion [97e-20-R18-SLEvo]_x000D_
_x000D_
handled in Mon GTW_x000D_
Proposal: To decide on one of the following options for the R18 SL-evo WI._x000D_
- Option 1: Both CA and FR2 are not started; No additional TU is required._x000D_
- Option 2: Start only CA after RAN#97-e; Additional 0.5 TU is allocated in RAN2 for the WI._x000D_
- Option 3: Start only FR2 after RAN#97-e; Additional 0.5 to 1 TU is allocated in RAN1._x000D_
- Option 4: Start both CA and FR2; Additional 1 RAN1 TU and 0.5 RAN2 TU._x000D_
- Option 5: Close Co-Ex objective and start both CA and FR2 after RAN#97-e; Additional 0.5 RAN1 TU and 0.5 RAN2 TU._x000D_
- Option 6: Evaluate performance of the dynamic resource sharing scheme for 1 quarter then decide whether the Co-Ex objective can be closed and start CA after RAN#98-e. Start FR2 beam-management objective after RAN#97-e. Additional 0.5 RAN1 TU and 0.5 RAN2 TU._x000D_
- Note, the CA work in RAN1 could be further restricted from introducing enhancements on PFSCH for SL-HARQ feedback in unicast._x000D_
_x000D_
Tdoc is discussed together with RP-222369.</t>
  </si>
  <si>
    <t>handled in discussion [97e-12-R18-Positioning];_x000D_
OPPO: also Qualcomm supported this Tdoc;</t>
  </si>
  <si>
    <t>handled in discussion [97e-13-R18-NCR]</t>
  </si>
  <si>
    <t>handled in discussion [97e-22-R18-NR-NTN]</t>
  </si>
  <si>
    <t>NR_IDC_Enh-Core</t>
  </si>
  <si>
    <t>handled in discussion [97e-07-R18-RAN4-HPUEBaskets]</t>
  </si>
  <si>
    <t>handled in discussion [97e-13-R18-NCR]_x000D_
_x000D_
handled in Mon GTW_x000D_
poposals:_x000D_
- The following aspects should be included in the WID_x000D_
  - Beam information as side control information_x000D_
  - ON-OFF information as side control information_x000D_
  - UL-DL TDD configuration and NCR’s behaviour over flexible symbols_x000D_
  - Down-selection of 4 solutions for repeater identification/authorization_x000D_
- Both FR1 and FR2 should be specified from L1/L2 perspective_x000D_
- Consider to introduce power control if operators are interested in it_x000D_
_x000D_
Tdoc was discussed together with RP-222438</t>
  </si>
  <si>
    <t>RAN chair: we will not treat this Tdoc at RAN #97e but companies are encouraged to take a look at it</t>
  </si>
  <si>
    <t>TR 38.718-01-01 is still not indicated</t>
  </si>
  <si>
    <t>MCC: Acc. to the status report RP-222112 the target date is March 23, acc. to the revised WID RP-222113 the WI is completed at RAN #97e in Sep.22</t>
  </si>
  <si>
    <t>conclusion: SI is completed_x000D_
note: TR 38.918 was already approved at RAN #96 in June 22</t>
  </si>
  <si>
    <t>moved from AI 9.2.10 to AI 9.1.1; handled in discussion [97e-15-R18-RedCap]_x000D_
_x000D_
handled in Mon GTW_x000D_
Proposal 1: A single option BW3 is down-selected as the main Rel-18 RedCap UE complexity reduction option._x000D_
_x000D_
Tdoc was discussed together with RP-222209.</t>
  </si>
  <si>
    <t>moved from AI 9.10 to AI 9.11;_x000D_
handled in discussion [97e-05-BWP-WithoutRestriction]</t>
  </si>
  <si>
    <t>handled in discussion [97e-28-R17-UE-TRP-TRS]_x000D_
_x000D_
handled in Mon GTW_x000D_
Proposal 1: It is proposed to initiate a new Rel-18 WI on the enhancement of UE TRP (Total Radiated Power) and TRS (Total Radiated Sensitivity) requirements and test methodologies for FR1 (NR SA and EN-DC)_x000D_
_x000D_
OPPO: supports to start a REL-18 WI_x000D_
Apple: in REL-17 we concluded only 2 of 4 bands, supports to address all in REL-18_x000D_
Qualcomm: supports to have a REL-18 WI</t>
  </si>
  <si>
    <t>Telecom Italia: The WI indicates 100% completion level with no open issues. However, we believe the methodology used to derive the requirements is not correct, since it does not allow the verification of the presence of a statistically relevant set of devices as well as verify that the selection criteria defined in the working procedure in R4-2210941 is met – see RP-222160_x000D_
_x000D_
vivo: We believe there are some misunderstandings. From rapporteur perspective, we would like to clarify some background information in RAN4 for this topic:_x000D_
1. The framework for FR1 TRP TRS requirements was started from RAN4#101-bis-e meeting, January, in R4-2203074, the “anonymous approach” was agreed from the beginning._x000D_
2. Besides, the suggested selection criteria was also agreed at that time, in R4-2203074._x000D_
Note: Given it is for test lab consideration, there is no RAN4 actions needed to verify the selection criteria defined in the working procedure._x000D_
3. 	However, to share the model list was proposed at the last meeting of this WI (RAN4#104-e), and discussed in 2-rounds GTW session. We also take much efforts on offline discussions for this issue with all the companies. At last, the group agreed to stick to previous agreements and not to further discuss the model list, but focus on requirements discussion and finally concluded the requirements._x000D_
_x000D_
handled in discussion [97e-28-R17-UE-TRP-TRS], see RP-222587_x000D_
_x000D_
conclusion: Perf. part WI is completed</t>
  </si>
  <si>
    <t>company CR; CR was not provided to RAN1 and tries to solve an open issue: RAN1#108 agreement in section 8.8.2 of report R1-2203011 was: "Inter-slot frequency hopping pattern for PUSCH repetitions with DMRS bundling is determined based on physical slot index."_x000D_
Acc. to moderator's report R1-2208111 of RAN1 #110e there is no consensus yet on how to include the agreement into TS 38.214 REL-17. This CR is an attempt to follow the previous RAN1 agreement (compare pCR R1-2206759).</t>
  </si>
  <si>
    <t>handled in discussion [97e-32-R17-CovEnh]_x000D_
conclusion: revised to remove "DRAFT"</t>
  </si>
  <si>
    <t>Telecom Italia: This Tdoc is also supported by Deutsche Telekom, Vodafone and Telia_x000D_
_x000D_
handled in discussion [97e-28-R17-UE-TRP-TRS]_x000D_
_x000D_
handled in Mon GTW_x000D_
proposal: RAN to agree on one of the following two proposals and to task RAN4 to provide the required information:_x000D_
Alternative 1 (preferred): the labs involved in the measurement campaign to disclose the list of tested devices  _x000D_
Alternative 2: the labs involved in the measurement campaign to disclose the following information:_x000D_
1.	Number of models tested by the labs _x000D_
2.	Number of vendos that produced the models_x000D_
3.	percentage of tested devices per vendor _x000D_
4.	Percentage of models per production year_x000D_
5.	Power Class of the devices_x000D_
_x000D_
OPPO: it may be challenging to disclose all UE information to the public_x000D_
Apple: see the danger that the UE data could be used in other context_x000D_
Telecom Italia: we will object to the performance requirements coming out of this activity if no actions are taken</t>
  </si>
  <si>
    <t>Telecom Italia: This Tdoc is also supported by Vodafone and Telia;_x000D_
handled in discussion [97e-02-DevCompliance]_x000D_
_x000D_
conclusion: 	Related discussion can be continued and driven by contributions with more details of solutions</t>
  </si>
  <si>
    <t xml:space="preserve">On further RedCap UE complexity reduction </t>
  </si>
  <si>
    <t>handled in discussion [97e-38-CompanyCR-RAN4-WCS]</t>
  </si>
  <si>
    <t>last approved WID: RP-213600</t>
  </si>
  <si>
    <t>Note: RP-222171 was at first approved but later corrected to "not pursued" because it includes an upscoping proposal (compare RP-222170) and upscoping proposals were marked as not treated by the RAN chair for RAN #97e.</t>
  </si>
  <si>
    <t>handled in discussion [97e-09-6GHz-TR]</t>
  </si>
  <si>
    <t>MCC: acc. to the status report RP-222175 there is no Perf. part anymore which is in contradiction to RP-222174_x000D_
The WI rapporteur confirmed that it was not intended to stop the NR_unlic_enh-Perf (as indicated by missing reporting in RP-222175 about this WI).</t>
  </si>
  <si>
    <t>Note: It was only spotted after RAN #97e that the reporting about NR_unlic_enh-Perf was missed. The rapporteur confirmed that the status of NR_unlic_enh-Perf is unchanged: 0%, March 23 (compared to RAN #96) and it was not intended to stop NR_unlic_enh-Perf._x000D_
_x000D_
conclusion: Core: 15%, March 23; Perf.: 0%, March 23</t>
  </si>
  <si>
    <t>handled in discussion [97e-11-RAN4-Irregular-BWs]</t>
  </si>
  <si>
    <t>handled in discussion [97e-10-R18-Regional-Subsets-Bands]</t>
  </si>
  <si>
    <t xml:space="preserve">RAN3 CR for Further enhancements of NR RF requirements for frequency range 2 (FR2) </t>
  </si>
  <si>
    <t>MCC: CR R3-225107 of RP-222182 is for WI NR_RF_FR2_req_enh2-Core which was completed in June 22; however, this CR is for TS 38.473 which was not even indicated as impacted in the WID RP-221784; cat.F also makes no sense (as you can not correct something that is not in the spec) and the title ("introduction") speaks for a cat.B CR_x000D_
_x000D_
conclusion: RP-222182 includes only one CR:_x000D_
R3-225107 which is revised in company CR RP-222560 (correcting cat. and WI code)</t>
  </si>
  <si>
    <t>MCC: TS 38.423 and TS 38.473 are not affected by the WID NR_ext_to_71GHz-Core in RP-213540 (so revision of the WID would be needed first before these CRs (R3-225074 for TS 38.423, R3-225272 for TS 38.473) could be approved); TS 36.423 is also not affected by the WID NR_ext_to_71GHz-Core in RP-213540 and it is an LTE spec although the WI NR_ext_to_71GHz is an NR only WID;_x000D_
_x000D_
revised WID RP-222656 is indicating TS 38.423 and TS 38.473 now as affected;_x000D_
_x000D_
conclusion:_x000D_
- R3-225074 and R3-225272 are approved after WID revision RP-222656_x000D_
- R3-225073 to TS 36.423 is not pursued as NR_ext_to_71GHz-Core is an NR only WI not addressing EN-DC</t>
  </si>
  <si>
    <t>MCC: company CRs (see AI 14) in:_x000D_
- RP-222539 revising R3-225267 of RP-222186_x000D_
- RP-222540 revising R3-225266 of RP-222186_x000D_
- RP-222542 revising R3-225264 of RP-222186_x000D_
- RP-222543 revising R3-225265 of RP-222186_x000D_
_x000D_
conclusion: all CRs of RP-222186 are approved except:_x000D_
- R3-225267 is revised in RP-222603_x000D_
- R3-225266 is revised in RP-222540_x000D_
- R3-225264 is revised in RP-222542_x000D_
- R3-225265 is revised in RP-222543_x000D_
_x000D_
See also discussion summary for [97e-39-CompanyCR-RAN3-ECID] in RP-222599</t>
  </si>
  <si>
    <t>MCC: company CR in RP-222641 to replace R3-225246_x000D_
_x000D_
conclusion: all CRs of RP-222188 are approved except_x000D_
- R3-225246 which is revised in RP-222641</t>
  </si>
  <si>
    <t>MCC: company CRs in_x000D_
- RP-222627 to replace R3-225258 of RP-222191_x000D_
- RP-222628 to replace R3-225259 of RP-222191_x000D_
_x000D_
conclusion:_x000D_
all CRs of RP-222191 are approved except_x000D_
- R3-225258 which is revised in RP-222627_x000D_
- R3-225259 which is revised in RP-222628</t>
  </si>
  <si>
    <t>MCC: company CR RP-222168 to revise R3-224920 of RP-222196; see also additional company CR RP-222172_x000D_
_x000D_
conclusion: all CRs of RP-222196 are approved except_x000D_
- R3-224920 is revised in RP-222168</t>
  </si>
  <si>
    <t>handled in discussion [97e-15-R18-RedCap]</t>
  </si>
  <si>
    <t>moved from AI 9.2.10 to AI 9.1.1; handled in discussion [97e-15-R18-RedCap]_x000D_
_x000D_
handled in Mon GTW_x000D_
Proposals:_x000D_
Regarding the studied techniques for further RedCap UE complexity reduction in Rel-18,_x000D_
- Option BW3 or PR3 achieves a good balance between complexity reduction and expected impacts._x000D_
- Options BW1, PT1 and PT2 should be avoided due to their significant network impacts._x000D_
- Whether to adopt option PR1 as a potential add-on can be decided during WI phase._x000D_
_x000D_
Mediatek: operating over all 20MHz channels is important for REL-18, so we suggest PR3_x000D_
Qualcomm: open with almost everything except PT1 and PT2_x000D_
Vodafone: sees further market fragmentation and LTE will benefit_x000D_
DT: there is already fragmentation, we should go for BW3 and no extra options_x000D_
Orange: also supports BW3_x000D_
Telecom Italia: we should drop the WI completely_x000D_
RAN chair: discussion will continue</t>
  </si>
  <si>
    <t>RAN chair: REL-18 timeline is planned to be treated in Dec.22 (One primary reason is that RAN WGs just started Rel-18 and it is impossible to have a good assessment at this point.)</t>
  </si>
  <si>
    <t>Note: Shifting the Perf. part target to Dec.22 is violating the rule that Perf. part has to be completed 3-6 months after the Core part WI (NR_IIOT_URLLC_enh-Core was completed in March 22).</t>
  </si>
  <si>
    <t>handled in discussion [97e-18-R18-Simplified-BandCombo]</t>
  </si>
  <si>
    <t>Futurewei: In the clause on remaining open issues, the SR stated that “Identify most potential candidate enhancements and capture them in the TR”. While we agree that the SI should evaluate and identify the usefulness/potential of the candidate enhancements and reach conclusions and recommendations, the TR should just properly capture the study including the proposed schemes, the analysis and evaluation of the schemes, and the conclusions, irrespective of their potential. For example, for scheme that the group agrees to be not effective for power saving or capacity improvement, the TR should also record the study and the conclusion. This will provide useful information for future work as well. Therefore, we suggest to change “Identify most potential candidate enhancements and capture them in the TR” to “Capture the study of candidate enhancements and identify most potential candidate enhancements”._x000D_
_x000D_
Nokia: In RAN2 (this is a RAN2 TR) we typically do not dump everything leaving all decisions to the later phases and prefer performing some filtering to nicely pave the way to a WI.  After all, what is the point of capturing solutions that brings no or very little gains, has very little support or even do not belong to the scope of the study ? It is important to focus our efforts and keep in mind that the primary objective of a study is to generate a work item._x000D_
_x000D_
Futurewei: The purpose of a SI and the TR is also to record faithfully the study and its conclusion for the purpose of a properly scoped WI (hopefully) and to serve as a useful reference for future work. _x000D_
Recording the study of a not so favored scheme and the conclusion with its technical reasons help the group to avoid repeating the same discussion. Of course, the level of details may differ due to the amount of efforts and the performance benefit of a solution. Therefore, the companies’ efforts are respected and not wasted._x000D_
_x000D_
vivo: We share the similar view as Futurewei. Two things should be decoupled: 1) what to be documented in the TR; 2) what to be recommended by the TR. _x000D_
For 1), we suggest the TR can be more inclusive to document different potential enhancements that have been studied during the study, unless some proposals are technically wrong. And the bar for 2) should be rather high as it has direct impact to the WI scope. From this perspective, we see no difference between Rel-18 XR study any other study items._x000D_
_x000D_
Nokia: While I can understand the eagerness to capture some proposals in a TR, the default mode of operation cannot be that we capture anything that is contributed, as it makes no sense from a progress perspective. There has to be a threshold. This is how RAN2 has made TRs for as long as I can remember_x000D_
_x000D_
Huawei: It isn’t radical that a TR documents what was studied, within the scope of the SI. The conclusions/recommendations section will provide to RAN and readers the guidance as to the most promising solutions. "the default mode of operation cannot be that we capture anything that is contributed, as it makes no sense from a progress perspective. There has to be a threshold": The threshold is a consensus in a WG to include something in a TR: as usual. The SR can be updated as described by others._x000D_
_x000D_
Nokia: I don’t think we have a disagreement between what you said and what I wrote. I understood the request as having no threshold at all. If there is a consensus, of course it will be included. And naturally, not everything included in a TR ends up in a TS. But that doesn’t mean we can capture anything._x000D_
_x000D_
Futurewei: No one is asking to capture everything in the TR without any threshold. It is up to the involved WG to reach consensus on capturing its part of the study with useful conclusions. The issue is about capturing ONLY the most potential candidate enhancements. We see that as counter-productive and causing unnecessary dispute among the companies. And we should not call other companies’ effort as “garbage”. To avoid lengthy discussion here, we suggest to meet in the middle by simply removing the controversial part: “Identify most potential candidate enhancements and capture them in the TR”. It is anyway true that the TRs capture more than just what’s recommended. Hope this is acceptable to the group.</t>
  </si>
  <si>
    <t>Qualcomm: 40% completion after RAN #97e_x000D_
_x000D_
Note: It was spotted after RAN #97e that the target date for REL-18 SI FS_NR_subset_band_support reported in status report RP-222222 (Dec.23) is in contradiction with the revised SID RP-222220 (Dec.22). The rapporteur confirmed that the target date is not changed compared to RAN #96 and it is still Dec.22 so the status report RP-222222 has a printing error._x000D_
_x000D_
conclusion: 40%, Dec.22</t>
  </si>
  <si>
    <t>note: rapporteur change</t>
  </si>
  <si>
    <t>Note: Shifting the Perf. part target to Dec.22 is violating the rule that Perf. part has to be completed 3-6 months after the Core part WI (NR_FeMIMO-Core was completed in March 22).</t>
  </si>
  <si>
    <t>handled in discussion [97e-05-BWP-WithoutRestriction]_x000D_
_x000D_
handled in Mon GTW_x000D_
Proposal: To ensure that FG 6-1a works, RAN guides RAN1, RAN2 and RAN4 to take the solution: Perform BM/RLM/BFD based on CSI-RS within active BWP_x000D_
_x000D_
Mediatek: Samsung proposal is in line with RAN1/4 LSs but Qualcomm is not; RAN needs to decide first whether we need to support the new scenario_x000D_
Ericsson:CSI-RS is implemented and deployed_x000D_
Nokia: Samsung's RP-222241 is in line with RAN1/4 LSs and should be the baseline and then we can discuss whether more needs to be added_x000D_
vivo: CSI-RS based RLM is supported_x000D_
Apple: to be considered: UE power consumption aspect, bandwidth always large; adding changes at the end of REL-17 is not practical_x000D_
Huawei: gap less means more power consumption; difficult to address this issue in REL-17, better to solve it in REL-18_x000D_
CMCC: CSI-RS can solve this issue, for UEs that do not indicate CSI-RS support a UE cap. would be needed_x000D_
Futurewei: given the responses from RAN1 and RAN4, it seems it will not be possible to solve this in REL-17_x000D_
Vodafone: measuring SSB with gapless measurement would be useful_x000D_
RAN chair: further discussion will be needed</t>
  </si>
  <si>
    <t>UAM = Urban Aerial Mobility</t>
  </si>
  <si>
    <t>MCC: acc. to the status report RP-222265 the target date is March 23, acc. to the revised WID RP-222266 the WI is completed at RAN #97e</t>
  </si>
  <si>
    <t>handled in discussion [97e-17-R18-FR2-OTA]</t>
  </si>
  <si>
    <t>handled in discussion [97e-31-IODT-RedCap]</t>
  </si>
  <si>
    <t>MCC: late submission_x000D_
conclusion: Perf. part: 80%, Dec.22_x000D_
_x000D_
Note: Shifting the Perf. part target to Dec.22 is violating the rule that Perf. part has to be completed 3-6 months after the Core part WI (NR_repeaters-Core was completed in March 22).</t>
  </si>
  <si>
    <t>handled in discussion [97e-17-R18-FR2-OTA]_x000D_
Tdoc exists in multiple versions</t>
  </si>
  <si>
    <t>compare AI 9.3.2.6 for WI NR_UAV</t>
  </si>
  <si>
    <t>Note: Shifting the Perf. part target to Dec.22 is violating the rule that Perf. part has to be completed 3-6 months after the Core part WI (NR_cov_enh-Core was completed in March 22).</t>
  </si>
  <si>
    <t>handled in discussion [97e-22-R18-NR-NTN]_x000D_
_x000D_
handled in Mon GTW_x000D_
Proposal 2: Specification of PRACH format B4 enhancements can be carried out within NR coverage enhancement WI by considering NTN specifics _x000D_
Proposal 3: No consideration of downlink coverage enhancement in Rel-18 NTN with parameter set-1 for LEO-1200 operating at LOS._x000D_
Proposal 4: Extend FDD high power UE (e.g. 26 dBm Tx power) to NTN FDD bands_x000D_
_x000D_
Qualcomm: DRMS bundling was controversial in RAN1, RAN1 should write down the assumptions_x000D_
_x000D_
handled together with RP-222485.</t>
  </si>
  <si>
    <t>handled in discussion [97e-28-R17-UE-TRP-TRS]_x000D_
conclusion: revised to correct some clause numbering</t>
  </si>
  <si>
    <t>Note: The main work for RAN1 is completed in Aug 2022. But the corresponding cat.B CRs will only be brought for approval towards end of the WI in Q3/2023.</t>
  </si>
  <si>
    <t>MCC: missing Perf. part % complete</t>
  </si>
  <si>
    <t>Mediatek: status report needs to be revised as it should be 12/2022, and 06/2023, not 1 year later as currently indicated</t>
  </si>
  <si>
    <t>MCC: target dates were changed compared to RP-221557: NR_Mob_enh2-Core: +3  months; NR_Mob_enh2-Perf: +6  months; note: SR RP-221557 (Core: Sep.23, Perf.: Dec.23) and revWID RP-221799 (Core: Dec.23, Perf.: June 24) of RAN #96 in June 22 were contradicting each other (which is not allowed); finally now SR RP-222331 and revWID RP-222332 show the same targets: Core: Dec.23, Perf.: June 24;</t>
  </si>
  <si>
    <t>moved from AI 9.11 to AI 9.1;_x000D_
handled in discussion [97e-06-R18-RANLevel-xIoT]</t>
  </si>
  <si>
    <t>handled in discussion [97e-25-R18-MeasGapEnh.]</t>
  </si>
  <si>
    <t>handled in discussion [97e-25-R18-MeasGapEnh.]_x000D_
result of Fri GTW_x000D_
conclusion: approved unseen</t>
  </si>
  <si>
    <t>handled in discussion [97e-35-CompanyCR-Band-n77]</t>
  </si>
  <si>
    <t>MCC: 90%, Sep.22 would mean the Perf. part would be stopped (which would then also mean deimplementation of the Core part from REL-17)_x000D_
CAICT: We propose a revised WID (RP-222348) at RAN #97e to reduce the scope, if this revised WID can be approved by RAN #97e, then the SR can be revised to 100% complete, Sep.22. If the revised WID can not be approved, then the Perf. part need to be extended._x000D_
_x000D_
handled in discussion [97e-27-R17-MIMO-OTA]</t>
  </si>
  <si>
    <t>MCC: scope reduction planned, see RP-222347_x000D_
_x000D_
handled in discussion [97e-27-R17-MIMO-OTA]_x000D_
_x000D_
removed objective is transferred to new REL-18 WID RP-222668 (see also RP-222587)</t>
  </si>
  <si>
    <t>handled in discussion [97e-27-R17-MIMO-OTA]_x000D_
_x000D_
handled in Mon GTW_x000D_
Proposal 1: Remove the unfinished performance part objective, i.e., specifying FR2 MIMO OTA performance requirements, from the Rel-17 NR MIMO OTA WID. _x000D_
Proposal 2: Conclude Rel-17 NR MIMO OTA WI in RAN#97-e._x000D_
_x000D_
RAN4 VC (Samsung): supports the CAICT Tdoc and proposals_x000D_
vivo: key point is to agree on how to develop these FR2 requirements_x000D_
Huawei: supports CAICT Tdoc but scope of REL-18 WI needs to be discussed further to avoid the same problem in REL-18_x000D_
ZTE: a REL-18 WI needs to be focussed; we could also extend the REL-17 WI by one quarter and check in Dec.22_x000D_
RAN4 chair (Huawei): extension of REL-17 WI is less useful but a new REL-18 WI would have to be focussed_x000D_
RAN chair: hopes to converge in the further discussion</t>
  </si>
  <si>
    <t>handled in discussion [97e-29-4Rx-6GHz]</t>
  </si>
  <si>
    <t>Note: Shifting the Perf. part target to Dec.22 is violating the rule that Perf. part has to be completed 3-6 months after the Core part WI (NR_SmallData_INACTIVE-Core was completed in March 22).</t>
  </si>
  <si>
    <t>handled in discussion [97e-20-R18-SLEvo]_x000D_
_x000D_
handled in Mon GTW_x000D_
Proposal: RAN1 should continue studying and specify dynamic resource pool sharing as a solution for co-channel coexistence between LTE SL and NR SL._x000D_
_x000D_
Huawei: topic is eating a lot of time and needs proper scoping; we can see later whether FR2 normative work can be considered in REL-18 or only later_x000D_
Bosch: we need to continue studying before downscoping first objective_x000D_
Vodafone: we support to do more work on dynamic co-existence_x000D_
Nokia: if we have to support one, we would go for FR2 and leave out CA_x000D_
Toyota: it would be strange to downscope a WI immediately at the start of the WI_x000D_
Toyota: it would be strange to downscope the co-existence objective and drop the dynamic resource pool sharing immediately at the start of the WI_x000D_
Mediatek: the co-existence work is very time consuming and is fine to look at FR2 and drop CA_x000D_
Samsung: additional TU allocation would not be useful, we should start FR2 discussion without further optimization_x000D_
Telecom Italia: FR2 is something new, CA seems to have no interest, car industry as main customer is interested to study further_x000D_
RAN1 chair (Samsung): we used the 2 TUs for this WI, we could not add more_x000D_
RAN2 chair (Mediatek): RAN2 also used the TUs allocated, for CA we could reduce functionality but not clear what the impact is_x000D_
RAN chair: first draft of the WID was already very controversial, continueing coex without further guidance will consume more TUs; discuss the topic further to find a solution</t>
  </si>
  <si>
    <t>handled in discussion [97e-03-RTCM-LS]_x000D_
proposals:_x000D_
- RTCM is listed on 3GPP’s LS page, so LSs can be exchanged._x000D_
- 3GPP can reference RTCM specs as they are publicly available, which doesn’t require them to be free of charge._x000D_
- Action: MCC to check RTCM’s copyright and IPR rules as RTCM functionality may become part of 3GPP solutions._x000D_
_x000D_
vivo: Will the RTCM’s copyright and IPR rules (as RTCM functionality may become part of 3GPP solutions) be documented somewhere after checking? Since this may impact company's choices for the solutions._x000D_
_x000D_
conclusion:_x000D_
- RTCM is listed on 3GPP’s LS page, so LSs can be exchanged._x000D_
- 	3GPP can reference RTCM specs as they are publicly available, which doesn’t require them to be free of charge_x000D_
- Action: MCC to check RTCM’s copyright and IPR rules as RTCM functionality may become part of 3GPP solutions</t>
  </si>
  <si>
    <t>Note: NR_RAIL_EU_900MHz-Perf was completed in June 22._x000D_
_x000D_
conclusion: Core part WI is completed</t>
  </si>
  <si>
    <t>moved from AI 9.9 to AI 9.11; handled in discussion [97e-31-IODT-RedCap]</t>
  </si>
  <si>
    <t>handled in discussion [97e-11-RAN4-Irregular-BWs]_x000D_
_x000D_
Mediatek: 1TU per meeting is being requested for the extension of this item, and is more than many WIs have received. As it is not the first time that this WI has been extended, giving it more TUs than other items does not seem to set a good precedent. _x000D_
Also the SID needs to be updated to reflect a change in completion date I believe, but there was no revised SID tdoc proposed. I guess the % text should be in red as there is definite need for RAN intervention if an extension is proposed.</t>
  </si>
  <si>
    <t>conclusion: NR_MBS_enh-Core: 10%, Dec.23</t>
  </si>
  <si>
    <t>moved from AI 9.4.2.2 to AI 9.9</t>
  </si>
  <si>
    <t>MediaTek: Current WID does not mention anything about UE with Muti-Rx chains (which is currently handled in an separate WI NR_FR2_multiRx_DL). However, in last RAN4 meeting, there was an FFS point in the agreed WF R4-2214345 about whether and how to introduce the requirements for UE with Muti-Rx chains. _x000D_
We request Plenary to provide guidance on whether to introduce this joint requirements between 2 Rel-18 WIs. And if yes, which WI to handle and when to start the discussions._x000D_
_x000D_
Apple: the issue raised by MediaTek does not seem to be controversial in the past RAN4 discussion._x000D_
The issue is related to FR2 SCell activation enhancement. In case multi-Rx feature is introduced, a new requirement may be needed. In RAN4#104e, the following agreement is made_x000D_
"FFS whether or how to leverage conclusions from multi-Rx chain DL reception WI to FR2 SCell activation enhancement in R18 eFeRRM WI if the multi-Rx chain DL reception WI has corresponding conclusions for measurement delay reduction."_x000D_
That means RAN4 has agreed to postpone the related discussion until multi-Rx related conclusion becomes available. In this case, no necessity for RAN plenary to step in at this stage._x000D_
_x000D_
vivo: Actually, there are similar discussions being happened in multi-Rx chain WI and the conclusion was open for further discussion._x000D_
Issue 1-1-1-9: How to handle FR2 SCell activation delay reduction by multi-Rx chain simultaneous reception_x000D_
•       Proposals_x000D_
o  Option 1: FR2 SCell activation delay reduction by multi-Rx chain simultaneous reception is handled in this WI, if necessary._x000D_
o  Option 2: FR2 SCell activation delay reduction by multi-Rx chain simultaneous reception is handled in RRM enh3 WI, if necessary._x000D_
The issue mainly comes from the aspect that some solutions for FR2 SCell activation enhancement may depend on conclusion of multi-Rx chain WI. Moreover, it may be not very good to have separated discussions on the same technical aspect. _x000D_
So, from procedure wise, FR2 SCell activation enhancement based on multi-Rx chain should be discussed in eFeRRM WI. However, from technical point of view, it would be better discussed in multi-Rx WI. Furthermore, there might be some solutions for L1 mobility in further mobility enhancement WI also depending on multi-Rx chain and would be in similar situation._x000D_
There would be two options. Making decision on RAN plenary or leaving this to RAN4 for further discussion. It would be good if decisions can be made in RAN plenary. However, it may not be a straightforward decision. We understand in RAN4 there are different views on which WI is the best place for the discussions. Progress may be made if RAN4 has one quarter for further discussion._x000D_
_x000D_
Apple: Based on the discussion in R18 multi-Rx WI, both option 1 and 2 are subject to the decision of “if necessary”, which should be decided first. Until the “necessity” part is concluded in multi-Rx WI, I don’t see the need to clarify the related scope under R18 RRM WI. This is also consistent with the agreement in R4-2214345. Consequently, I think it is pre-mature to discuss this in this RAN plenary._x000D_
_x000D_
MediaTek: We raised this issue based on a similar observation as vivo. The current situation is that we have _x000D_
- WI NR_RRM_enh3 WI works on faster FR2 SCell activation, but mentioned nothing about multi-Rx UE._x000D_
- 	WI NR_FR2_multiRx_DL works on multi-Rx UE, but the scope is within single carrier._x000D_
However, in last RAN4 meeting, the joint requirement for FR2 SCell activation with multi-Rx UE was discussed in both WIs._x000D_
We want to ensure RAN4 efforts are spent efficiently, e.g., avoid the situations like 1) RAN4 spends time on pre-mature discussions or 2) both WIs work on the same requirement. Therefore, we requested some guidance from plenary on whether/when/where to have this discussion for joint requirement._x000D_
We share the same view with vivo that it is better to resolve this in Plenary. If Plenary needs more time to make the decision, at least some guidance to prohibit RAN4 from discussing joint requirements in the next 2 quarters (for both WIs) would be appreciated._x000D_
_x000D_
Apple: this issue is not directly relevant with this SR itself. This SR is only to capture the agreements from the agreed WF R4-2214345 in RAN4#104e meeting. And in RAN4 R18 eFeRRM WF, the agreement was:_x000D_
"FFS whether or how to leverage conclusions from multi-Rx chain DL reception WI to FR2 SCell activation enhancement in R18 eFeRRM WI if the multi-Rx chain DL reception WI has corresponding conclusions for measurement delay reduction."_x000D_
So eFeRRM will not discuss this Scell activation with multi-Rx chain DL reception capability until the multi-Rx WI has corresponding conclusions (baseline L3 conclusion). Furthermore, even if multi-Rx WI has such corresponding conclusions in the future, eFeRRM will still need to check whether to use it or discuss it._x000D_
	Secondly, last meeting is the first meeting for both WIs, there is no any solid conclusion so far, e.g., even the necessity of L3 enhancement is still FFS in multiple Rx WI. We need to have baseline L3 enhancement concluded in multiple Rx first, and then know how to enhance FR2 SCell activation. I also think at least RAN4 group could have some discussion on how to split work first, and if no conclusion in RAN4 can be made, we can come back next RAN plenary meeting. Moreover, this is a common issue for some RAN4 R18 WIs, like multi-Rx WI, FeRRM WI, and mobility enh WI. It would make more sense to bring in a paper in future RAN plenary meeting (if cannot concluded in RAN4 group meeting) to find a common solution for all those related WIs, rather than discussing it on the thread of this SR in this meeting._x000D_
_x000D_
MediaTek: If companies think it is difficult to reach conclusion in this RP meeting, we can continue discuss in the next meeting. As we said, our intention is to avoid RAN4 spending time on pre-mature issues or discussing the same requirements in multiple WIs._x000D_
_x000D_
RAN chair: the discussion will continue in RAN4. I trust RAN4 leadership would avoid duplicate discussion in different WIs_x000D_
_x000D_
conclusion: Core: 5%, Dec.23; Perf.: 0%, June 24</t>
  </si>
  <si>
    <t>handled in discussion [97e-13-R18-NCR]_x000D_
_x000D_
handled in Mon GTW_x000D_
Qualcomm: power control: operator interest is from CMCC_x000D_
Samsung: feasibility for PC was not considered in WG_x000D_
Deutsche Telekom (DT): we are interested in power control as well and option 3 is our preference_x000D_
Nokia: for RAN1 objectives we could focus in RAN1 endorsed objectives first; downscoping already for the WI phase would be useful_x000D_
Fujitsu: at least some semi-static power control would be useful as otherwise deployment will be difficult_x000D_
CATT: we prefer to not include power control as it was already extensively discussed_x000D_
Huawei: FR1 or FR1+FR2 is still a question; currently RAN4 can only define requirments for FR2; it is clear that studies on security part for solution 1 and 2 are needed_x000D_
Ericsson: putting thoughts together on downselection would be good already at this meeting, even if there are some LSs still coming from other WGs_x000D_
Qualcomm: supports downselection on the 4 solutions; solution 3 will not support inter-vendor so we could deprioritize it already_x000D_
Rakuten: WG discussion on power control was very time consuming and RAN guidance would be required to avoid this in the WI phase_x000D_
CMCC: semi-static power control is sufficient; no downselection needed before we receive the SA3 LS_x000D_
LG Uplus: downselection: needs more time and would not rule out any of the 4 solutions so far; power control: semi-static could be allowed but dynamic would be very difficult_x000D_
AT&amp;T: downselection at this stage and at RAN level makes sense, also likes option 3, we support FR1+FR2, some semi-static power control could be supported but would not be high priority_x000D_
Telstra: preference for option 3_x000D_
RAN chair: discussion will continue</t>
  </si>
  <si>
    <t>handled in discussion [97e-14-R18-LP-WUS]</t>
  </si>
  <si>
    <t>moved from AI 9.1 to AI 9.1.2</t>
  </si>
  <si>
    <t>handled in discussion [97e-26-R17-SDT-NR-U]</t>
  </si>
  <si>
    <t>handled in discussion [97e-24-R18-MobileIAB]</t>
  </si>
  <si>
    <t>handled in discussion [97e-06-R18-RANLevel-xIoT]_x000D_
_x000D_
handled in Mon GTW_x000D_
Mediatek: we need a clear focus, quantify the targets we want to achieve; we should focus on use cases which can not be addressed by existing 3GPP technology_x000D_
Intel: supports to approve a SI with a limited scope_x000D_
Ericsson: 2 device types (backscattering is less interesting), having a proper SI would help_x000D_
ZTE: how to distinguish from 3GPP and non-3GPP is important, agrees that energy harvesting would be an interesting aspect; we also need to align with SA/CT; mobility, number of connections would be interesting aspects_x000D_
Deutsche Telekom: challenging market segment/use case but we are open, approval could be considered for Dec.22_x000D_
CMCC: suggests to approve a RAN SI at RAN #97e and start discussion at RAN #98e_x000D_
LG: wait until SA2 SI is completed in Dec.22_x000D_
Samsung: no strong view when to start the work but the work has to be focussed_x000D_
RAN chair: further discussion will happen by email</t>
  </si>
  <si>
    <t>target date +9 months</t>
  </si>
  <si>
    <t>moved from AI 9.9 to AI 9.11;_x000D_
handled in discussion [97e-30-UE-Capabilities]</t>
  </si>
  <si>
    <t>moved from AI 9.9 to AI 9.11; handled in discussion [97e-30-UE-Capabilities];_x000D_
conclusion: revised in RP-222552 to correct some parameter names to follow the ASN.1 naming convention, to add pre-requisites and fix minor editorials</t>
  </si>
  <si>
    <t>moved from AI 9.9 to AI 9.11; handled in discussion [97e-30-UE-Capabilities];_x000D_
conclusion: revised in RP-222553 to correct some parameter names to follow the ASN.1 naming convention</t>
  </si>
  <si>
    <t>handled in discussion [97e-16-R18-XR]</t>
  </si>
  <si>
    <t>MediaTek: UE beam-direction switching time: This was discussed in RAN4 for &gt;1 year and has reached no conclusion, yet it is not mentioned anywhere in the SR either as an open issue or in terms of any agreement. We would like it to be clearly captured that there has been no 3GPP agreement on any UE beam-direction switching time. We would also like the rapporteur and RAN4 chair to provide their view on the consequences of closing this WI without such an agreement. Then once we have the full picture we can decide whether the WI can be closed or not._x000D_
Tx ON-ON transient period: Discussion on any further enhancement in Rel-18 is up to RAN plenary to decide, and should be considered along with other proposed work. So we would like to add “pending RAN plenary further discussion/decision” to the text. Note that TEI may not be appropriate for this discussion if we follow the TEI rules._x000D_
_x000D_
Ericsson: We have some independent comments (shared on the RAN4 reflector but not yet implemented in the SR) on the Perf. part:_x000D_
The following  issues remain open for the conformance part: _x000D_
- 	BS RF conformance test has not been started, only some general agreements on re-using some test configurations, test models and editorial framework from FR2-1 have been done. We think the progress on this part could be less than 10% regarding following remaining issues: _x000D_
  - Feasibility of test methods and test setups (We have multiple test methods to consider in-band and out-of-band)_x000D_
  - MU evaluation for relevant test methods with input relevant for FR2-2_x000D_
- Demodulation have more remaining issues and progress for this part could be 40%. _x000D_
  - 	Requirements for 960kHz SCS._x000D_
  - 	Requirements for larger CBW (for 480kHz and 960kHz SCS)._x000D_
  - 	Requirements for MCS and PRB allocation. _x000D_
  - PN model and ICI impact for PXSCH requirements.  _x000D_
  - 	PDCCH simulations are not started. _x000D_
  - Requirements for SDR. _x000D_
  - 	CQI requirement configuration._x000D_
Also there is a need to capture TR 37.941 for BS OTA conf issues in revised WID (see RP-222479)._x000D_
Considering the open issues we think around overall completion is around 30-40%._x000D_
_x000D_
RAN chair: conclusions:_x000D_
- 	For Rel-17, no agreement was made on the FR2-2 specific beam-direction switching time value._x000D_
- For Rel-17, no agreement was made to have an enhanced FR2-2 specific ON/ON transient period capability. Consequently, the current FR2 ON/ON transient period (5µs) also applies to FR2-2._x000D_
- Status report is revised: Perf. part: 45% (instead of 60%)</t>
  </si>
  <si>
    <t>Ericsson: The TR 37.941 should be added to the list of affected specifications as it needs updating during the performance part.</t>
  </si>
  <si>
    <t>Apple: also IntelSat, Ligado Network support this Tdoc;_x000D_
handled in discussion [97e-22-R18-NR-NTN]_x000D_
_x000D_
handled in Mon GTW_x000D_
Proposal 1: RAN plenary meeting to make observations and conclusions on the coverage evaluation for NR NTN downlink physical channels before finalizing the physical channels to enhance coverage. _x000D_
- The observations and conclusions are based on companies’ contributions to RAN1 #110 meeting. _x000D_
Proposal 2: In release 18 NR NTN coverage enhancement, at least PDCCH and PDSCH for Msg2/Msg4 are to be enhanced for coverage._x000D_
Proposal 3: In release 18 NR NTN coverage enhancement, PUCCH for Msg4 HARQ-ACK is to be enhanced for coverage._x000D_
Proposal 4: In case PRACH is to be enhanced for coverage, coordination between the coverage enhancement agenda item and NTN agenda item is needed._x000D_
Proposal 5: In release 18 NR NTN coverage enhancement, PUSCH for VoIP is enhanced for coverage if scope allows. _x000D_
_x000D_
Qualcomm: no consensus on power reduction in RAN1; RAN should provide guidance on this_x000D_
Nokia: no coverage enhancements are needed in DL acc. to RP-222319 and RP-222485_x000D_
Apple: does not agree with Nokia, we had only 1 meeting and discussed more the UL simulation results_x000D_
Samsung: prefers to focus on UL in REL-18_x000D_
RAN chair: suggests further discussion</t>
  </si>
  <si>
    <t>FS_NR_AIML_Air</t>
  </si>
  <si>
    <t>company CR; NR_n30-Core was a REL-16 WI completed in June 19; _x000D_
CR was not seen in a RAN4 meeting (only discussion Tdoc R4-2215129) and is also not replacing any agreed RAN4 CR, it is to remove the square brackets of NS_21 A-MPR requirements according to the proposal in R4-2215129 approved in RAN4 #104-e meeting; there is only Rel-17 CR with the intention not to touch earlier releases, this is also what was discussed in RAN4</t>
  </si>
  <si>
    <t>handled in discussion [97e-34-IntraBand-ENDC-Comb]</t>
  </si>
  <si>
    <t>MCC: company CR in RP-222529 to replace R2-2209145 of RP-222523_x000D_
handled in discussion [97e-36-CompanyCR-RAN2-MBS]_x000D_
_x000D_
conclusion: all CRs of RP-222523 are approved except_x000D_
R2-2209145 which is revised in RP-222611</t>
  </si>
  <si>
    <t>Note: It was spotted only after RAN #97e that CR R2-2209022 was submitted twice:_x000D_
Once in CRpack RP-222523 (as documented in 3GU and implemented) and once in CRpack RP-222524._x000D_
The R2-2209022 of CRpack RP-222524 should be discarded (it has identical changes but different file size).</t>
  </si>
  <si>
    <t>moved from AI 10.8 to AI 9.9 as NR_SL_relay-Core is a closed REL-17 WI for NR</t>
  </si>
  <si>
    <t>handled in discussion [97e-36-CompanyCR-RAN2-MBS]_x000D_
conclusion: revised e.g. to avoid changes on changes</t>
  </si>
  <si>
    <t>+9 months</t>
  </si>
  <si>
    <t>handled in discussion [97e-39-CompanyCR-RAN3-ECID]_x000D_
conclusion: revised because CR is deleting text which is not in the latest spec version</t>
  </si>
  <si>
    <t>handled in discussion [97e-39-CompanyCR-RAN3-ECID]</t>
  </si>
  <si>
    <t>handled in discussion [97e-41-CompanyCR-Formalities]</t>
  </si>
  <si>
    <t>MCC: late Tdoc allocation</t>
  </si>
  <si>
    <t>MCC: late submission; handled in discussion [97e-40-RAN5-newWID-LateSub]</t>
  </si>
  <si>
    <t>moved from AI 9.9 to AI 9.11; handled in discussion [97e-30-UE-Capabilities]</t>
  </si>
  <si>
    <t>handled in discussion [97e-41-CompanyCR-Formalities] and also partly discussed under [97e-33-TEI-Handling]_x000D_
_x000D_
conclusion: revised to update TEI identifier in the CR title and to explain the relation to REL-17 WI NR_RF_FR2_req_enh2-Core which was completed in June 22</t>
  </si>
  <si>
    <t>handled in Wed GTW_x000D_
Mediatek: no need for early implementation_x000D_
Ericsson: strong concerns on adding additional work in RAN4 which can already be solved with the existing standard, we should not introduce parallel solutions_x000D_
Qualcomm: Ericsson seems to say it is implemented in the UE reports but this is not the case for FR1 RLM_x000D_
Nokia: has some sympathy for the Ericsson comment; some guidance on candidate solution would be useful_x000D_
CMCC: concern for REL-18 RRM workload, topic was not discussed in REL-18 scope and we should not discuss upscoping at RAN #97e; does not think that this would be simple work, can not be added to any REL-18 WI_x000D_
vivo: work would also require RAN1/RAN2 work, should rather be an own WI_x000D_
Apple: we could reduce the scope to some extent but in general fine with the way forward of RP-222565; some concern about early implementation aspect, suggests to remove subbullet; extra WI will not reduce the workload, will rather require multiple WIs._x000D_
RAN4 chair (Huawei): RRM workload is very high, but if there is consensus, RAN4 can try to address it but a clear scope is needed_x000D_
RAN chair: still the intention is no upscoping at RAN #97e, issue seems not be completely new that's why we considered it here; some more prioritization would be useful_x000D_
RAN chair: how many companies support gapless option? about 20 companies; support solution with gap? 5 companies; support NCD-SSB? about 8 companies_x000D_
RAN chair: what about going for gapless option then?_x000D_
Apple: concerned about this approach as gapless option has biggest impact on UE_x000D_
Mediatek: can not accept this solution_x000D_
Huawei: for gapless feature group could not be made useful_x000D_
Qualcomm: we are concerned about UE power consumption_x000D_
Futurewei: our conclusion is that there is no need to do anything_x000D_
vivo: NCD-SSB solution should be kept_x000D_
RAN chair: if we keep all solutions on the table how can RAN4 take a decision? We could ask RAN4 to work on the technical aspects of each solution without trying to make a selection yet_x000D_
Mediatek: there is no urgency, everything works, people can come with a proper WID to RAN #98e_x000D_
RAN chair: fears that we would then repeat the same discussion_x000D_
Nokia: if we work on 3 solutions in parallel and then discard some of them later would be a lot of work for nothing_x000D_
RAN chair: for NCD-SSB people claim the effort would not be big so it would be useful to verify_x000D_
RAN chair: suggests: task RAN4 to work on high level analysis of impact of all options_x000D_
Mediatek: objects to this, which REL are we targeting? wants to see a written proposal before we agree_x000D_
Samsung: is REL-17 or REL-18 discussed?_x000D_
RAN chair: REL-18_x000D_
Samsung: what is our conclusion about REL-17 then?_x000D_
RAN chair: good question_x000D_
Samsung: priority should be a clear conclusion for REL-17 first as we need to stabilize REL-17_x000D_
Vodafone: suggests "RAN asks RAN 4 to do a high level analysis of the options in the RAN4 LS and send a summary to RAN#98 for RAN decision"_x000D_
Qualcomm: is fine with this; early implementability discussion would anyway happen in RAN2_x000D_
RAN chair: asks moderator to discuss further and come up with an agreeable proposal</t>
  </si>
  <si>
    <t>handled in Wed GTW_x000D_
- topic 1: Sub-topic 1-1: 3rd sub-bullet from scope will be removed_x000D_
- term "&gt;PC3" has to be avoided_x000D_
AT&amp;T: we should not lose a quarter for PC2 proposal due to PC3 completion_x000D_
CHTTL: we need to complete PC3 before we can handle PC2_x000D_
RAN 4 chair: companies can then prepare final WIDs with these conclusions</t>
  </si>
  <si>
    <t>handled in Wed GTW_x000D_
Nokia: to the note under topic 3: no signalling is needed in the first place</t>
  </si>
  <si>
    <t>handled in Fri GTW_x000D_
Nokia: no barring behaviour for n77 was specified_x000D_
_x000D_
some pCRs in RP-222619 and RP-222620</t>
  </si>
  <si>
    <t>conlusion:_x000D_
- Extend the target deadline for this SI till March 2023 with 0.5 TU per RAN4 meeting._x000D_
- 	SIB1 signaling and CBW configuration will be discussed in RAN4#104bis (October meeting)._x000D_
- Discussion on irregular channel methods will resume when all core open issues are clarified._x000D_
- SR and SID are updated to change the new target date (March 2023) and TU allocation (0.5 TU/RAN4 meeting).</t>
  </si>
  <si>
    <t>conclusion:_x000D_
- Agreement 1: Defer checkpoint on unlicensed spectrum to RAN#98 (to be reflected in minor update to SID). No work on SL positioning in unlicensed spectrum is expected in the WGs prior to RAN#98._x000D_
- 	Agreement 2: Do not exclude FR2 from the SL positioning study at RAN#97 (no change to SID required)</t>
  </si>
  <si>
    <t>conclusions:_x000D_
- The Rel-18 study on low-power WUS/WUR is for NR only and LTE NB IoT/MTC is not in scope of the SI, no need for a SID update for this_x000D_
- SID will be updated for some editorial changes (see RP-222644)</t>
  </si>
  <si>
    <t>handled in Wed GTW_x000D_
Mediatek: does not agree to increase UE complexity_x000D_
Qualcomm: highly desirable to have a downselection, PR1 should not be considered_x000D_
Futurewei: we are fine with Ericsson proposal_x000D_
Nokia: we would not like to add things that were not studied, proposal from Ericsson looks pretty good_x000D_
Huawei: there is not enough support, RAN should decide whether to do it_x000D_
Samsung: if we can not reach consensus on downselection, then should continue the SI_x000D_
CATT: downselection should be done at RAN #97e, we prefer BW3_x000D_
Apple: we tried downselection in RAN1 and failed, so this should be done at RAN #97e_x000D_
RAN1 chair (Samsung): it would be best if RAN #97e could do the downselection_x000D_
RAN chair: if RAN1 could have more focussed discussion, this would help, maybe we could say that RAN1 focusses on BW3, PR1 for FR1 in next quarter_x000D_
Mediatek: has sustained objection against BW3_x000D_
RAN chair: majority seems to think that BW3 works_x000D_
Mediatek: the goal was to reduce complexity in this WI but we are now adding complexity_x000D_
RAN chair: it seems other companies do not think that it increases complexity_x000D_
Nordic: Also in BW3 UE can buffer 20MHz for SIB1, as part of implementation, Nordic cannot accept PR1 if it is a standalone feature_x000D_
Mediatek: BW3 cannot buffer 20MHz PDSCH; reduced buffer is the definition_x000D_
Intel: thinks definition of BW3 needs clarification; this may simplify a decision_x000D_
RAN chair: not sure whether RAN should decide this, this should be further worked on in RAN1_x000D_
Mediatek: we can not downscope if we do not know what we talk about_x000D_
RAN chair: but it is clear that RAN1 needs to describe what "BW3" will mean_x000D_
Qualcomm: we will not put just "BW3" in the WID, so it is rather a question of contiguous and non-contiguous_x000D_
Mediatek: if it is clear "Exact definition of BW3 will be revisited in RAN1", then we will not object to consider BW3 anymore_x000D_
DT: thought that definition was clear in RAN1_x000D_
conclusion: focus of RAN1 work should be on BW3 and PR1 for FR1 (with the understanding that the exact definition of BW3 will be revisited in RAN1);_x000D_
RAN chair: discussion [97e-15-R18-RedCap] will continue with this conclusion</t>
  </si>
  <si>
    <t>conclusion:_x000D_
More active direct coordination between SA2 rapporteur and RAN2 rapporteurs is encouraged in addressing the cross-WG issues in a timely fashion. The rapporteurs are asked to provide a draft plan in this regard for the next WG meetings._x000D_
Further coordination and management of the work is expected to be undertaken through the usual means.</t>
  </si>
  <si>
    <t>conclusions:_x000D_
- To revisit whether or not to include the case of transmitting simultaneously in RAN#98._x000D_
- The angular separations between AoAs are FFS. The testability of angular separations between AoAs need to be studied for UE RRM testing._x000D_
- revised SID RP-222652 is approved</t>
  </si>
  <si>
    <t>handled in Wed GTW_x000D_
Ericsson: there was agreement that RAN4 will study and if there is RAN1 impact, RAN4 would send and LS to RAN1_x000D_
Qualcomm: is fine with Ericsson's view that it is better that RAN4 sends an LS to RAN1 to solve this instead of RAN4 trying to find out themself what is RAN1 business_x000D_
RAN chair: for 3.1 we could add that "no RAN1 spec impact is expected"_x000D_
_x000D_
to updated proposal 4.1:_x000D_
Apple: to 4.1 not clear what would be "optimization"_x000D_
Qualcomm: could live with this_x000D_
RAN chair: updated proposal 4.1 seems to be acceptable now_x000D_
_x000D_
to updated proposal 4.2:_x000D_
Lenovo: suggests further downscoping to fit into planned TUs, so can not agree to 2nd bullet_x000D_
Qualcomm: wants to agree on both bullets_x000D_
RAN chair: finally updated proposal 4.2 seems to be acceptable_x000D_
_x000D_
to updated proposal 4.3:_x000D_
Qualcomm: would suggest to not agree on this_x000D_
RAN chair: how many companies support it? 14 companies; who has strong concerns? Huawei and Qualcomm_x000D_
RAN chair: as Huawei and Qualcomm can compromise, we can keep the updated proposal 4.3_x000D_
_x000D_
to updated proposal 4.5:_x000D_
RAN chair: who had concerns regarding first 2 subbullets? ZTE, LGE_x000D_
RAN chair: updated proposal 4.5 is acceptable, keeping first 2 subbullets_x000D_
_x000D_
RAN chair: discussion [97e-19-R18-Multicarrier] will continue with the decisions above</t>
  </si>
  <si>
    <t>handled in Wed GTW_x000D_
Interdigital: we can accept proposal 1 but proposal 2 is very strange and we cannot agree_x000D_
Bosch: restriction to type A and B strange_x000D_
NTT DOCOMO: concern about proposal 2: FR2 can not be studied_x000D_
Ericsson, CATT: also concern about proposal 2 due to workload_x000D_
RAN chair: 17 companies support all 3 proposals, 9 companies have strong concerns with the 3 proposals _x000D_
RAN1 chair (Samsung): RAN1 is using the full 2 TUs that were assigned for this sidelink WI and we spend them fully on methodology_x000D_
RAN1 VC (Huawei): evaluation methodology could be mainly done by email_x000D_
RAN chair: finally no objection to the 3 proposals on slide 4, so they are endorsed, please continue discussion [97e-20-R18-SLEvo]</t>
  </si>
  <si>
    <t>conclusion: revised to remoce "is acknowledged"</t>
  </si>
  <si>
    <t>handled in Wed GTW_x000D_
RAN1 chair (Samsung): for DL time needs to be more efficiently_x000D_
Nokia: we need to limit work in DL_x000D_
Ericsson: same comment for DL as Ericsson, for RACH no extra coverage enh. needed at the moment_x000D_
Qualcomm: what is the considered power reduction needs to be decided at RAN otherwise it will be difficult to reach WG decisions_x000D_
_x000D_
RAN chair:topic 1 &amp; 2: can continue; topic 3: may not move forward; topic 4: we will check in March 23;_x000D_
topic 5: we can capture in the minutes: "High power UE (e.g. 26 dBm Tx power) may be considered for NTN FDD bands to enhance the coverage"; discussion [97e-22-R18-NR-NTN] will continue in this way _x000D_
_x000D_
Nokia: topic 5 may need coexistence study_x000D_
RAN chair: to topic 5: in the end of the day, the WID has to clarify what to do (not the meeting minutes)</t>
  </si>
  <si>
    <t>handled in Fri GTW_x000D_
Samsung: we support option 1_x000D_
RAN chair: option 1 has most of the support, Ericsson has concerns_x000D_
Ericsson: we should not do micro-management, having this in will cause extra discussions in RAN3 that are not helping_x000D_
how many companies support option 1? 9 companies; how many support option 2? 2 companies,  how many support option 3? 3 companies_x000D_
Ericsson: coordinate with SA2 is enough_x000D_
Nokia: the question is whether RAN3 has to work on multicast_x000D_
RAN chair: updated the option 1 to an agreeable version for an LS text to RAN3, SA2, SA (see RP-222622)</t>
  </si>
  <si>
    <t>conclusions: endorsed are the following points:_x000D_
- The NOTE in the WID on the complexity of a mobile IAB-node connecting to an intermediate node vs. directly to the donor is removed._x000D_
- Include into the WID in a sub-bullet under the first objective on topology adaptation with the following text: “The mobile IAB node can connect to a stationary (intermediate) IAB-node. Optimizations specific to the scenarios, where the mobile IAB-node connects to a stationary (intermediate) IAB-node, or where it directly connects to a IAB-donor-DU are de-prioritized.”_x000D_
- Include into the WID in a sub-bullet under the first objective on topology adaptation with the following text: “The mobility of dual-connected IAB-nodes is down-prioritized”._x000D_
- Replace in the WID the following text “Solutions should support UE HO and DC” with “Solutions should support UE HO and UE DC”._x000D_
_x000D_
Revised WID RP-222671 is approved.</t>
  </si>
  <si>
    <t>handled in Fri GTW_x000D_
Note: Proposals A+B+C+D are covered in revised WID RP-222337.</t>
  </si>
  <si>
    <t>conclusion: No further work to enable SDT on NR-U as part of Rel-17</t>
  </si>
  <si>
    <t>moderator's proposals:_x000D_
Topic #1 Rel-17 MIMO OTA WI handling (Concluded in intermediate round)_x000D_
Recommendation of related T-docs_x000D_
RP-222070	, Views on R17 MIMO OTA, Noted_x000D_
RP-222267	, Discussion on NR MIMO OTA	, Noted_x000D_
RP-222280,	Views on conclusions of MIMO OTA, 	Noted_x000D_
RP 222349, Discussion on NR MIMO OTA, 	Noted_x000D_
RP-222348, 	Revised WID: MIMO OTA requirements for NR UEs, approved_x000D_
RP-222347, 	Status report for WI: MIMO OTA requirements for NR UEs;	Revised to RP-222634_x000D_
RP-222634 -&gt; Noted_x000D_
_x000D_
Topic #2 Rel-18 MIMO OTA WI proposal _x000D_
Recommendation of related T-docs_x000D_
RP-222345, 	Motivation for Rel-18 new WI on NR MIMO OTA, 	Noted_x000D_
RP-222346, 	New WI: Enhancement of MIMO OTA requirement for NR UEs, 	Revised to RP-222668_x000D_
RP-222668-&gt;Approved_x000D_
_x000D_
conclusions:_x000D_
- Remove the unfinished performance part objective, i.e., specifying FR2 MIMO OTA performance requirements, from the Rel-17 NR MIMO OTA WID and conclude Rel-17 MIMO OTA WI in RAN#97. _x000D_
- The objective “FR2 MIMO OTA performance requirements” shall be included in the continued Rel-18 MIMO OTA WI_x000D_
- the moderator's proposals from above regarding Tdoc status are accepted</t>
  </si>
  <si>
    <t>conclusion:_x000D_
Rel-17 FR1 TRP TRS handling:_x000D_
Taking option 2 ("The labs involved in the measurement campaign to disclose the following information: ...") as starting point to further discuss which information needed including_x000D_
1.	[Number of models tested by the labs]_x000D_
2.	Number of vendors that produced the models_x000D_
3.	percentage of tested devices per vendor_x000D_
4.	Percentage of models per production year_x000D_
5.	[Power Class of the devices]_x000D_
The information collection activity can be handled in Rel-17 maintenance phase with Rel-17 TRP TRS WI concluded in RAN#97-e.</t>
  </si>
  <si>
    <t>handled in Fri GTW_x000D_
CHTTL: we can remove "any necessary signalling" from Option 4 as RAN4 developed already requirements for 2Rx for this band_x000D_
Vodafone: suggests "if confirmed, develop requirements (and any signalling) for the exception to be used"_x000D_
Verizon: no changes for 2Rx expected_x000D_
Charter: 4Rx should be the baseline_x000D_
Apple: wait for the outcome of the study first_x000D_
DT: we have a long standing agreement in 3GPP that 4 Rx is mandatory for IMT bands &gt;2100 MHz_x000D_
Apple: will this be a TEI18 work?_x000D_
RAN chair: is a short time task for RAN4</t>
  </si>
  <si>
    <t>conclusions:_x000D_
Per FR Gaps:_x000D_
- Conclusion F1: The following Root Cause / Justification is applicable:_x000D_
  a) the possibility to do gapless measurements is valuable, which is possible by using per-FR-gaps,_x000D_
  b) the assumption behind per-FR-gaps that FR1 and FR2 has separate resources in the UE is no longer true, and is the main reason why per-FR gaps need more fine-granular capability, or why other solution like needforgap should be considered._x000D_
- Conclusion F2: RAN2 to be tasked to progress this issue (also taking into account comments collected at_x000D_
TSG RAN), including solutions_x000D_
  - Alt 1.1 (More fine grained capability for Per-FR-Gaps, 1 bit per BC),_x000D_
  - Alt 1.3 (more fine grained capability for Per-FR-Gaps - limited by number of carriers), and_x000D_
  - Alt 2 (Use similar framework/procedure as for ”NeedForGap”)._x000D_
- Conclusion F3: RAN2 to consider Alt. 1.1, 1.3 and 2, and discuss the signaling overhead and network_x000D_
processing requirements/complexity. RAN2 is tasked to provide results after one Quarter, and leave final_x000D_
decision(s) to TSG RAN._x000D_
_x000D_
MBS capabilities for FDM TDM Unicast/xCast transmission:_x000D_
- Conclusion F4: FG33-1-2 and FG33-3-2 are reported per FSPC, with NA for “Need of FDD/TDD_x000D_
differentiation” and for “Need of FR1/FR2 differentiation”._x000D_
- Conclusion F5: RP-222552 and RP-222553 are approved, now not including FG33-3-3).</t>
  </si>
  <si>
    <t>conclusion: status quo (i.e. no IODT bit introduced) is kept</t>
  </si>
  <si>
    <t>conclusions:_x000D_
- On the issue of supporting DMRS bundling in case of UL operation over multiple carriers, WGs are to continue with their work to resolve the issue (for radio configurations included in R4-2211225) before RAN#98 under the assumption of no RAN1 specification change._x000D_
(with that also R4-2214210 of RP-222032 could be approved)_x000D_
- Frequency hopping pattern for PUSCH with DMRS bundling is determined by ONLY the physical slot index and is independent from system frame number (SFN)._x000D_
(with that company CR in RP-222609 is approved)_x000D_
- 	Regarding UE behavior of restarting DMRS bundling, continue discussions in RAN1</t>
  </si>
  <si>
    <t>conclusion: RAN tasks RAN4 and RAN2 to have more discussion in Q4/22 to check the inconsistency issue described in RP-222646. At least, two issues should be addressed._x000D_
- Whether configurations in Case 3 and Case 4 are valid from RAN4 and RAN2 point of view respectively._x000D_
- In the case of configuration in Case 3 and/or in case of configuration in Case 4 are(is) confirmed as valid, whether a solution is necessary in RAN2 to address the ambiguity issue for configurations on some intra-band EN-DC band combinations with more than 2 carriers from Rel-15.</t>
  </si>
  <si>
    <t>handled in Fri GTW_x000D_
see CRs in RP-222676 (revised in RP-222682), RP-222677 (revised in RP-222683), RP-222686</t>
  </si>
  <si>
    <t>moved from AI 14 to AI 9.9</t>
  </si>
  <si>
    <t>handled in discussion [97e-36-CompanyCR-RAN2-MBS]</t>
  </si>
  <si>
    <t>result of discussion [97e-12-R18-Positioning]</t>
  </si>
  <si>
    <t>result of discussion [97e-11-RAN4-Irregular-BWs]_x000D_
conclusion: 85%, March 23</t>
  </si>
  <si>
    <t>result of discussion [97e-11-RAN4-Irregular-BWs]</t>
  </si>
  <si>
    <t>result of discussion [97e-10-R18-Regional-Subsets-Bands]_x000D_
_x000D_
handled in Fri GTW_x000D_
RAN chair: can we approve the pCR?_x000D_
Apple: our change was not included?_x000D_
T-Mobile: regulatory change in a subband would be a different story_x000D_
AT&amp;T: changes on changes should be removed and AT&amp;T should be added as co-source_x000D_
Qualcomm: suggests to put the end of 5. in [ ]_x000D_
RAN chair: can also add "Roaming"</t>
  </si>
  <si>
    <t>result of discussion [97e-10-R18-Regional-Subsets-Bands]_x000D_
_x000D_
handled in Fri GTW_x000D_
Qualcomm: should add rev marks</t>
  </si>
  <si>
    <t>MCC: late submission_x000D_
Qualcomm: TR37.941 is added to the list of affected specs_x000D_
_x000D_
MCC: Acc. to the revised WID RP-222621 NR_ext_to_71GHz-Core and NR_ext_to_71GHz-Perf are completed at RAN #97e in Sep.22._x000D_
However, acc. to the status report RP-222477, Core part is completed at RAN #97e while Perf. part will be completed at Dec.22. This does not work</t>
  </si>
  <si>
    <t>result of [97e-23-R18-MBS]</t>
  </si>
  <si>
    <t>New WID: High power UE for FR1 NR inter-band CA/DC or NR SUL (supplementary uplink) band combination with y bands downlink (1&lt;y&lt;=6) and x bands uplink (x=1,2) and power class m (m&lt;3) and high power on TDD band(s)</t>
  </si>
  <si>
    <t>result of discussion [97e-07-R18-RAN4-HPUEBaskets]</t>
  </si>
  <si>
    <t>result of discussion [97e-33-TEI-Handling]</t>
  </si>
  <si>
    <t>handled in discussion [97e-43-CompanyCR-Formalities-RAN3]</t>
  </si>
  <si>
    <t>result of discussion [97e-08-R18-RAN4-OtherSpectrumRelated]</t>
  </si>
  <si>
    <t>conclusion: The following is endorsed:_x000D_
- 	No new solution for FG 6-1a shall be added to Rel-17_x000D_
- If CSI-RS based RLM/BM/BFD are supported by a UE, FG6-1a can work without any issue. FG1-7 (CSI-RS based RLM) and FG 2-24 (SSB/CSI-RS for beam measurement) are mandatory with capability signalling features._x000D_
- 	No change to TU allocation for current RAN4 work in Q4 2022. _x000D_
- RAN asks RAN4 to do a high level analysis of the options (copied below) in RAN4’s answer to Q2 in RP-221911 and report it to RAN#98 for RAN decision._x000D_
Options from RP-221911:_x000D_
a) Perform BM/RLM/BFD based on CSI-RS within active BWP_x000D_
b) Perform BM/RLM/BFD based on SSB outside active BWP_x000D_
    i)  UE’s capability to operate using larger BW covering SSB outside active BWP, or a UE that is equipped _x000D_
         with a separate RF chain_x000D_
    ii)  BM/RLM/BFD on SSB outside BWP are performed with shared MG or NCSG for L3 measurement, or_x000D_
          dedicated MG or NCSG for RLM/BFD/BM measurements._x000D_
c) NCD-SSB approach which would work with existing UE hardware architectures (FG6-1) and be compatible _x000D_
     with existing RAN4 specifications for BM/RLM/BFD</t>
  </si>
  <si>
    <t>MCC: late submission_x000D_
conclusion: NR_MC_enh-Core: 30%, Dec.23; NR_MC_enh-Perf: 0%, June 24</t>
  </si>
  <si>
    <t>conclusion: Perf. part: 100%. Sep.22; Perf. part WI is completed</t>
  </si>
  <si>
    <t>result of discussion [97e-24-R18-MobileIAB]_x000D_
conclusion: revised to a supporting company</t>
  </si>
  <si>
    <t>conclusions:_x000D_
- ”avoiding an unnecessary MN-to-target-SN-RTT for cases when the source SN config changes that does not impact the target SN config.” - can be discussed in RAN3. If needed, the WID can be further updated in RAN#98e._x000D_
- revised WID RP-222332 is approved</t>
  </si>
  <si>
    <t>result of discussion [97e-07-R18-RAN4-HPUEBaskets]_x000D_
_x000D_
Note: It was only spotted after RAN #97e that this WID RP-222647 has supporting companies in [ ] which is forbidden. Companies in [ ] are not considered as supporters of this WI (luckily there are still at least 4 supporting companies as otherwise the WID would have to be rejected as violating 3GPP procedures) and the rapporteur was requested to bring a cleaned revised WID to RAN #98e to make sure that there are no supporting companies in [ ].</t>
  </si>
  <si>
    <t>result of discussion [97e-13-R18-NCR]</t>
  </si>
  <si>
    <t>result of discussion [97e-17-R18-FR2-OTA]</t>
  </si>
  <si>
    <t>Note: Proposal 4.1 has been captured in the revised WID RP-222654._x000D_
_x000D_
conclusion:_x000D_
- proposal 4.1 was endorsed_x000D_
- proposal 4.2: To be discussed at RAN#99,_x000D_
- whether the Rel-18 PRACH enhancements (defined as part of Rel-18 NR coverage enhancements WI) are sufficient to address the coverage gaps with respect to NTN specifics (i.e. agreed at RAN1#109-e/RAN1#110, under NR_NTN_enh WI) and whether additional PRACH enhancements need to be specified;_x000D_
- DL channel enhancements for NTN coverage (including the need) ;_x000D_
- Decision to specify High power UE (e.g. 26 dBm Tx power) for NTN FDD FR1 band(s), i.e. Rx/Tx requirements (This includes the study of relevant coexistence scenarios) [RAN4].</t>
  </si>
  <si>
    <t>conclusions:_x000D_
Core: 100%, Sep.22; Perf.: 45%, Dec.22;_x000D_
Core part WI is completed</t>
  </si>
  <si>
    <t>Perf. part target is Dec.22/RAN #98e</t>
  </si>
  <si>
    <t>handled in Fri GTW_x000D_
conclusion: modified option 3a in section 1.3 is endorsed:_x000D_
- Focus on the Rel-17 demodulation Perf part in October_x000D_
- Start work on the demodulation part of selected topics within Rel-18 items in November (the work plan for demodulation will be treated in Q1 2023):_x000D_
   - APT in NR_demod_enh3-Perf_x000D_
   - 	8Rx only in NR_ENDC_RF_FR1_enh2_x000D_
   - 	UE demodulation perf only in LTE_NBIoT_eMTC_NTN_req_x000D_
- 	Allocated RD TUs for NR_demod_enh3-Perf, NR_ENDC_RF_FR1_enh2, LTE_NBIoT_eMTC_NTN_req will be cut half in Q4 2022. _x000D_
- 	The work plans for demodulation perf are expected to be handled in Q1 2023</t>
  </si>
  <si>
    <t>handled in discussion [97e-15-R18-RedCap]_x000D_
_x000D_
handled in Fri GTW_x000D_
Qualcomm: this version is not acceptable to us, originally we wanted PR1 and we were fine to also consider BW3; but making PR1 an add on is not acceptable for us_x000D_
Futurewei: has sympathy for Qualcomm concern_x000D_
RAN chair: PR1 for FR1 and BW3 will be considered, whether PR1 for FR1 will be an add-on, can be further discussed at a later stage_x000D_
Nokia: is fine to leave the "add-on" debate to RAN1 at a later stage_x000D_
_x000D_
Samsung: early indication: could say "can be supported"_x000D_
ZTE: supports Samsung_x000D_
vivo: concerns on early indication aspect, no point to discuss it before we know how REL-18 redcap UE looks like_x000D_
Futurewei: we studied it, it is in the TR; we do not want to have the danger that someone interprets it is not supported_x000D_
Huawei: supports Samsung change as "configured" is not correct; _x000D_
CMCC: no need for a new early indication in REL-18, proposes adding a note for more clarity_x000D_
_x000D_
Huawei: single connectivity part should be removed_x000D_
Nokia: single connectivity statement is good and should be kept to clarify that we will not consider CA; statement was there for a longer time_x000D_
_x000D_
RAN chair: we could add a bullet "Check in RAN #98: ..."_x000D_
DT: it is also an indication that the SI is not stable enough to start a WI; NSA is also not supported_x000D_
Futurewei: some people try to change how redcap should work in REL-18, that's why it is good to state what may be obvious; e.g.: it should not be whether or not early indication is supported but how_x000D_
DT: we can not accept the WI if not it is not clear that REL-17 is the baseline for this WI_x000D_
Vodafone: put "separate" in front of "early indication"_x000D_
DT: this would be ok for us_x000D_
Huawei: splitting things up for 2-3% cost reduction is not useful_x000D_
Nokia: things no connectivity restrictions need to be discussed_x000D_
DT: suggests to continue the SI until Dec. and not to approve something on the fly here_x000D_
RAN chair: there are a lot of companies who prefer to start with a WI</t>
  </si>
  <si>
    <t>misused Tdoc number</t>
  </si>
  <si>
    <t>result of discussion [97e-08-R18-RAN4-OtherSpectrumRelated]_x000D_
_x000D_
During the meeting the WID RP-222661 was approved. However, it turned out that RP-222661 has no target date and no rapporteur and can therefore not be entered into the workplan and it has to be rejected for formal reasons.</t>
  </si>
  <si>
    <t>Note: The revision RP-222663 was supposed to remove the part of the phrase "and capture them in the TR" also under remaining open issues of 2.1.2 of RP-222663. It was only spotted after RAN #97e that this was forgotten and too late to revise the status report further. RAN WGs are requested to not imply any restriction into this part of the phrase._x000D_
_x000D_
conclusion: 30%, Dec.22</t>
  </si>
  <si>
    <t>handled in discussion [97e-06-R18-RANLevel-xIoT]_x000D_
handled in Fri GTW_x000D_
DT: no urgency to approve this SI now_x000D_
T-Mobile: supporting DT, there is a lot of overlap with SA1 WI so we can definitely wait with this until Dec.22_x000D_
Huawei: SA1 SI and this new RAN level SI has different objectives; RAN level SI will consider SA1 outputs but it is more RAN centric_x000D_
RAN chair: SID is quite stable, we could approve it at RAN #97e and have only limited study at RAN #98e_x000D_
DT: we have to take the output of SA into account and can approve the SI in Dec.22_x000D_
T-Mobile: starting a SI without use cases which come from SA1, also a gap-analysis is needed; this topic is for normative discussion in REL-19_x000D_
RAN chair: we will not discuss REL-19 in Dec.22; this is just about studying_x000D_
T-Mobile: then we should have a call about other things to be studied for REL-19; and we have seen from the recent discussions that whatever is studied it will lead to an accepted WI (even for small gains)_x000D_
Telecom Italia: concerned that we break 3GPP procedures: we are breaking stage l/2/3 sequence and there seems to be no coordination of RAN/SA here_x000D_
RAN chair: companies supporting to approve SID at RAN #97e and start work in Dec.22? 26 companies; how many companies have strong concerns to approve SID at RAN #97e and start limited discussions in Dec. RAN #98e? 3 companies_x000D_
Telecom Italia: 3GPP is working by consensus and not by majority_x000D_
DT: it should not be an invitation to start whatever work in RAN; RAN should not be an overflow for what can not be addressed in WGs _x000D_
T-Mobile: in Dec.22 we will then bring proposals that will also need study for REL-19_x000D_
RAN chair: noone denied that there is some dependency with SA1 work; will include this topic also in the report to SA_x000D_
conclusion: revised in RP-222685 which is approved, concerns from the 3 operators are minuted, esp. the timing aspect</t>
  </si>
  <si>
    <t>handled in Fri GTW_x000D_
conclusion: proposal of 5.4 is endorsed</t>
  </si>
  <si>
    <t>result of discussion [97e-08-R18-RAN4-OtherSpectrumRelated]_x000D_
_x000D_
During the meeting the WID RP-222666 was approved. However, it turned out that RP-222666 has no target date and can therefore not be entered into the workplan and it has to be rejected for formal reasons.</t>
  </si>
  <si>
    <t>MCC: WID has no target dates, WI code is not following the SI WI code, RAN3 impacted but no affected spec_x000D_
_x000D_
handled in Fri GTW_x000D_
DT: disappointed that no downselection on the 4 options happened_x000D_
Samsung: can wait for reply LS and decide next quarter_x000D_
Huawei: can start on 2 options in next quarter_x000D_
Qualcomm: does not think we will manage to converge in RAN #97e, so suggests to go ahead with what we have_x000D_
DT: we are mixing more studies and work items, we are moving parts that were not done in the SI into the WI; it would be better to continue with the SI for a quarter_x000D_
DT: power control aspect was also not decided in the SI_x000D_
_x000D_
Huawei: concern on beam correspondance, will cause too open ended discussion in RAN4 so prefers to start with FR2_x000D_
Ericsson: similar comment_x000D_
RAN chair: we could add a note that beam related RAN4 work will start on FR2_x000D_
_x000D_
Ericsson: 38.413 may be impacted, but to be decided when we discuss the 4 options_x000D_
conclusion: revised in RP-222673 to add note and target dates, use WI code: NR_netcon_repeater, add AT&amp;T as supporter</t>
  </si>
  <si>
    <t>follow-up WI of REL-17 WI NR_MIMO_OTA</t>
  </si>
  <si>
    <t>follow-up WI of REL-17 WI NR_FR1_TRP_TRS</t>
  </si>
  <si>
    <t>result of discussion [97e-28-R17-UE-TRP-TRS]</t>
  </si>
  <si>
    <t>result of discussion [97e-24-R18-MobileIAB]</t>
  </si>
  <si>
    <t>handled in Fri GTW_x000D_
Qualcomm: WID part: is introducing a new type of serving cell_x000D_
CMCC: 6.1/6.2 is not related to multi-carrier WI; does not agree with Qualcomm, we follow existing framework; we think the work will not require RAN1/RAN2 work but other people think differently, so some RAN guidance would be useful; meaning of "focus on agreed scenario and accomodate other scenarios" to be clarified_x000D_
Huawei: is a pure RAN4 WI and linked to TX switching_x000D_
RAN chair: you referred to SL TX switching_x000D_
_x000D_
conclusions:_x000D_
- Clarify in revised WID RP-222251 that the number of TAGs is limited to up to 2 for both 2 bands switching and more than 2 bands switching cases._x000D_
- For the work on UL Tx switching with 2 TAGs, RAN1/2 discussion can be triggered by RAN4 LS. No RAN1 spec impact is expected._x000D_
- Deprioritize any optimization for unlicensed spectrum operation for designing the multi-cell PUSCH/PDSCH scheduling in Rel-18_x000D_
- Enhanced Type-2 HARQ-ACK codebook is not supported for the multi-cell PUSCH/PDSCH scheduling in Rel-18._x000D_
- Type-1 HARQ-ACK codebook is supported only for the case where co-scheduled cells by a DCI format 1_X have same SCS/carrier type/duplex mode in Rel-18. Additional restriction(s) can be discussed in RAN1_x000D_
- Configuring more than one scheduling cell for DCI format 0_X/1_X for each scheduled cell is not supported for the multi-cell PUSCH/PDSCH scheduling in Rel-18._x000D_
- Following aspects are excluded from multi-cell PDSCH/PUSCH scheduling in Rel-18:_x000D_
   - SCell schedules multiple cells including P(S)Cell_x000D_
   - Different SCS among co-scheduled cells_x000D_
   - Different carrier type (licensed or unlicensed, FR1 or FR2-1 or FR2-2) among co-scheduled cells_x000D_
   - Configuration of both multi-cell PDSCH/PUSCH scheduling and multi-TRP for a scheduled cell_x000D_
   - Support for any sidelink scheduling_x000D_
   - PCell schedules multiple cells by DCI format 0_X/1_X when a sSCell is configured to schedule PCell</t>
  </si>
  <si>
    <t>conclusions:_x000D_
- For the Co-Ex objective, RAN1 continues the work on dynamic resource pool sharing based on existing agreements and WID with high priority for Type A devices and operating combination A._x000D_
- Start the FR2 objective from RAN#97-e and focus only on updating evaluation methodology in 4Q 2022. Determine in RAN#98-e, whether to continue the study or study+specification work for FR2 until the end of R18._x000D_
- For the CA objective, continue to put on-hold and determine whether it can be started in RAN#98-e.</t>
  </si>
  <si>
    <t>handled in Fri GTW_x000D_
AT&amp;T: supports the CR_x000D_
NEC: TEI identifier to be added</t>
  </si>
  <si>
    <t>handled in discussion [97e-35-CompanyCR-Band-n77]_x000D_
handled in Fri GTW_x000D_
NEC: TEI identifier to be added</t>
  </si>
  <si>
    <t>handled in Fri GTW</t>
  </si>
  <si>
    <t>result of discussion [97e-10-R18-Regional-Subsets-Bands]</t>
  </si>
  <si>
    <t>conclusions:_x000D_
- the following way forward is endorsed:_x000D_
Define band n104 requirements with 4Rx as baseline. RAN4 to perform a study on any possible 2Rx exception (as done for 2Rx exception for automotive) and, if confirmed, identify the necessary specification impact (e.g. requirements, signalling) for the 2Rx exception to be used</t>
  </si>
  <si>
    <t>At RAN#96 the result of the discussion on RP-221821 to update the endorsed RP-210826 (Handling of TEI CRs) was to request input for RAN#97 on updated rules for TEI CR handling. Accordingly, his document is a revision of RP-210826 based on the discussion on RP-221821 at RAN#96.</t>
  </si>
  <si>
    <t>Proposal 1: Decide in RAN on only one of BW1 or BW3/PR3. If “UE type” needs to be mentioned, specify “at most one new UE type” for a Rel-18 RedCap UE.
Proposal 2: 	
-	For BW3/PR3, the network can configure the same or a separate early indication as used for Rel-17 RedCap
-	For BW1, the network configures a separate early indication than that used for Rel-17 RedCap
Proposal 3: The existing UE capability framework is used; changes to capability signaling are specified only if necessary. By default, all non-RedCap UE capabilities are applicable for RedCap UEs.
Proposal 4: Decide in RAN whether or not a Rel-18 RedCap UE will support the Rel-17 RedCap UE features.
Proposal 5: Decide in RAN whether or not a RAN2 objective related to access control for Rel-18 RedCap UEs is needed and, if needed, whether the existing access control framework can be reused.
Proposal 6: Assuming BW3/PR3, add a Note to the WID that the existing SIB1 transmission is reused without enhancement.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</si>
</sst>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9"/>
      <color theme="0"/>
      <name val="Arial"/>
      <family val="2"/>
    </font>
    <font>
      <sz val="11"/>
      <color theme="0"/>
      <name val="Calibri"/>
      <family val="2"/>
    </font>
    <font>
      <sz val="11"/>
      <name val="Calibri"/>
      <family val="2"/>
    </font>
    <font>
      <b/>
      <sz val="11"/>
      <color theme="1"/>
      <name val="Calibri"/>
      <family val="2"/>
      <scheme val="minor"/>
    </font>
    <font>
      <sz val="12"/>
      <name val="Times New Roman"/>
      <family val="1"/>
    </font>
    <font>
      <sz val="10"/>
      <name val="Arial"/>
      <family val="2"/>
    </font>
    <font>
      <b/>
      <sz val="10"/>
      <name val="Arial"/>
      <family val="2"/>
    </font>
    <font>
      <sz val="10"/>
      <name val="Times New Roman"/>
      <family val="1"/>
    </font>
    <font>
      <sz val="10"/>
      <color rgb="FFFF0000"/>
      <name val="Arial"/>
      <family val="2"/>
    </font>
    <font>
      <b/>
      <sz val="8"/>
      <color indexed="81"/>
      <name val="Tahoma"/>
      <family val="2"/>
    </font>
    <font>
      <sz val="10"/>
      <color indexed="8"/>
      <name val="Arial"/>
      <family val="2"/>
    </font>
    <font>
      <b/>
      <sz val="10"/>
      <color rgb="FF000000"/>
      <name val="Arial"/>
      <family val="2"/>
    </font>
    <font>
      <sz val="9"/>
      <color indexed="8"/>
      <name val="Arial"/>
      <family val="2"/>
    </font>
    <font>
      <sz val="9"/>
      <name val="Arial"/>
      <family val="2"/>
    </font>
    <font>
      <b/>
      <sz val="9"/>
      <color rgb="FFFF0000"/>
      <name val="Arial"/>
      <family val="2"/>
    </font>
    <font>
      <sz val="10"/>
      <color theme="1"/>
      <name val="Arial"/>
      <family val="2"/>
    </font>
    <font>
      <sz val="9"/>
      <color theme="1"/>
      <name val="Arial"/>
      <family val="2"/>
    </font>
    <font>
      <u/>
      <sz val="10"/>
      <name val="Times New Roman"/>
      <family val="1"/>
    </font>
    <font>
      <sz val="11"/>
      <color indexed="8"/>
      <name val="Calibri"/>
      <family val="2"/>
    </font>
    <font>
      <sz val="8"/>
      <color indexed="8"/>
      <name val="Arial"/>
      <family val="2"/>
    </font>
  </fonts>
  <fills count="15">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rgb="FFC0C0C0"/>
        <bgColor rgb="FF000000"/>
      </patternFill>
    </fill>
    <fill>
      <patternFill patternType="solid">
        <fgColor rgb="FFFFFF00"/>
        <bgColor indexed="64"/>
      </patternFill>
    </fill>
    <fill>
      <patternFill patternType="solid">
        <fgColor indexed="22"/>
        <bgColor indexed="0"/>
      </patternFill>
    </fill>
    <fill>
      <patternFill patternType="solid">
        <fgColor indexed="13"/>
        <bgColor indexed="64"/>
      </patternFill>
    </fill>
    <fill>
      <patternFill patternType="solid">
        <fgColor rgb="FF92D050"/>
        <bgColor indexed="64"/>
      </patternFill>
    </fill>
    <fill>
      <patternFill patternType="solid">
        <fgColor rgb="FF00B0F0"/>
        <bgColor indexed="64"/>
      </patternFill>
    </fill>
    <fill>
      <patternFill patternType="solid">
        <fgColor indexed="9"/>
        <bgColor indexed="64"/>
      </patternFill>
    </fill>
    <fill>
      <patternFill patternType="solid">
        <fgColor indexed="13"/>
        <bgColor indexed="8"/>
      </patternFill>
    </fill>
  </fills>
  <borders count="19">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5">
    <xf numFmtId="0" fontId="0" fillId="0" borderId="0"/>
    <xf numFmtId="0" fontId="3" fillId="0" borderId="0"/>
    <xf numFmtId="0" fontId="6" fillId="0" borderId="0"/>
    <xf numFmtId="0" fontId="11" fillId="0" borderId="0"/>
    <xf numFmtId="0" fontId="11"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cellStyleXfs>
  <cellXfs count="274">
    <xf numFmtId="0" fontId="0" fillId="0" borderId="0" xfId="0"/>
    <xf numFmtId="0" fontId="3" fillId="0" borderId="0" xfId="1"/>
    <xf numFmtId="0" fontId="1" fillId="2" borderId="1" xfId="1" applyFont="1" applyFill="1" applyBorder="1" applyAlignment="1" applyProtection="1">
      <alignment horizontal="center" vertical="center" wrapText="1"/>
      <protection locked="0"/>
    </xf>
    <xf numFmtId="0" fontId="2" fillId="3" borderId="0" xfId="1" applyFont="1" applyFill="1" applyProtection="1">
      <protection locked="0"/>
    </xf>
    <xf numFmtId="0" fontId="2" fillId="3" borderId="0" xfId="1" applyFont="1" applyFill="1" applyAlignment="1" applyProtection="1">
      <alignment wrapText="1"/>
      <protection locked="0"/>
    </xf>
    <xf numFmtId="0" fontId="2" fillId="3" borderId="0" xfId="1" applyFont="1" applyFill="1" applyAlignment="1" applyProtection="1">
      <alignment horizontal="center" wrapText="1"/>
      <protection locked="0"/>
    </xf>
    <xf numFmtId="0" fontId="6" fillId="0" borderId="0" xfId="2"/>
    <xf numFmtId="0" fontId="7" fillId="0" borderId="0" xfId="2" applyFont="1"/>
    <xf numFmtId="0" fontId="6" fillId="0" borderId="0" xfId="2" applyAlignment="1">
      <alignment horizontal="center"/>
    </xf>
    <xf numFmtId="0" fontId="6" fillId="0" borderId="4" xfId="2" applyBorder="1"/>
    <xf numFmtId="0" fontId="6" fillId="0" borderId="2" xfId="2" applyBorder="1"/>
    <xf numFmtId="0" fontId="8" fillId="0" borderId="0" xfId="1" applyFont="1" applyAlignment="1">
      <alignment vertical="top"/>
    </xf>
    <xf numFmtId="0" fontId="6" fillId="0" borderId="0" xfId="2" applyAlignment="1">
      <alignment horizontal="left" vertical="top" wrapText="1"/>
    </xf>
    <xf numFmtId="0" fontId="6" fillId="0" borderId="2" xfId="2" applyBorder="1" applyAlignment="1">
      <alignment horizontal="left" vertical="top" wrapText="1"/>
    </xf>
    <xf numFmtId="0" fontId="6" fillId="0" borderId="7" xfId="2" applyBorder="1"/>
    <xf numFmtId="0" fontId="6" fillId="0" borderId="2" xfId="2" applyBorder="1" applyAlignment="1">
      <alignment horizontal="center"/>
    </xf>
    <xf numFmtId="0" fontId="6" fillId="0" borderId="6" xfId="2" applyBorder="1" applyAlignment="1">
      <alignment horizontal="center"/>
    </xf>
    <xf numFmtId="0" fontId="6" fillId="5" borderId="2" xfId="2" applyFill="1" applyBorder="1" applyAlignment="1">
      <alignment horizontal="center"/>
    </xf>
    <xf numFmtId="49" fontId="6" fillId="0" borderId="0" xfId="2" applyNumberFormat="1" applyAlignment="1">
      <alignment horizontal="left" vertical="top" wrapText="1"/>
    </xf>
    <xf numFmtId="49" fontId="6" fillId="0" borderId="0" xfId="2" applyNumberFormat="1"/>
    <xf numFmtId="0" fontId="9" fillId="0" borderId="0" xfId="2" applyFont="1"/>
    <xf numFmtId="49" fontId="12" fillId="7" borderId="2" xfId="3" applyNumberFormat="1" applyFont="1" applyFill="1" applyBorder="1" applyAlignment="1">
      <alignment horizontal="center" vertical="top" wrapText="1"/>
    </xf>
    <xf numFmtId="0" fontId="12" fillId="7" borderId="2" xfId="3" applyFont="1" applyFill="1" applyBorder="1" applyAlignment="1">
      <alignment horizontal="center" vertical="top" wrapText="1"/>
    </xf>
    <xf numFmtId="0" fontId="0" fillId="0" borderId="2" xfId="0" applyBorder="1" applyAlignment="1">
      <alignment horizontal="center" vertical="top" wrapText="1"/>
    </xf>
    <xf numFmtId="0" fontId="4" fillId="0" borderId="0" xfId="0" applyFont="1"/>
    <xf numFmtId="0" fontId="0" fillId="0" borderId="2" xfId="0" applyBorder="1"/>
    <xf numFmtId="0" fontId="0" fillId="8" borderId="2" xfId="0" applyFill="1" applyBorder="1"/>
    <xf numFmtId="0" fontId="0" fillId="0" borderId="0" xfId="0" applyAlignment="1">
      <alignment horizontal="center"/>
    </xf>
    <xf numFmtId="0" fontId="0" fillId="0" borderId="0" xfId="0" applyAlignment="1">
      <alignment horizontal="center" vertical="top"/>
    </xf>
    <xf numFmtId="0" fontId="11" fillId="0" borderId="5" xfId="4" applyBorder="1" applyAlignment="1">
      <alignment horizontal="left" vertical="top" wrapText="1"/>
    </xf>
    <xf numFmtId="0" fontId="11" fillId="0" borderId="8" xfId="4" applyBorder="1" applyAlignment="1">
      <alignment horizontal="left" vertical="top" wrapText="1"/>
    </xf>
    <xf numFmtId="0" fontId="11" fillId="9" borderId="5" xfId="4" applyFill="1" applyBorder="1" applyAlignment="1">
      <alignment horizontal="left" vertical="top" wrapText="1"/>
    </xf>
    <xf numFmtId="0" fontId="6" fillId="0" borderId="5" xfId="2" applyBorder="1" applyAlignment="1">
      <alignment horizontal="left" vertical="top" wrapText="1"/>
    </xf>
    <xf numFmtId="0" fontId="13" fillId="0" borderId="2" xfId="2" applyFont="1" applyBorder="1" applyAlignment="1">
      <alignment horizontal="center" vertical="top" wrapText="1"/>
    </xf>
    <xf numFmtId="0" fontId="13" fillId="0" borderId="9" xfId="2" applyFont="1" applyBorder="1" applyAlignment="1">
      <alignment horizontal="center" vertical="top" wrapText="1"/>
    </xf>
    <xf numFmtId="0" fontId="14" fillId="0" borderId="2" xfId="0" applyFont="1" applyBorder="1" applyAlignment="1">
      <alignment horizontal="center" vertical="top" wrapText="1"/>
    </xf>
    <xf numFmtId="0" fontId="14" fillId="0" borderId="7" xfId="2" applyFont="1" applyBorder="1" applyAlignment="1">
      <alignment horizontal="center" vertical="top" wrapText="1"/>
    </xf>
    <xf numFmtId="0" fontId="6" fillId="0" borderId="0" xfId="2" applyAlignment="1">
      <alignment horizontal="center" vertical="top" wrapText="1"/>
    </xf>
    <xf numFmtId="0" fontId="13" fillId="8" borderId="2" xfId="2" applyFont="1" applyFill="1" applyBorder="1" applyAlignment="1">
      <alignment horizontal="center" vertical="top" wrapText="1"/>
    </xf>
    <xf numFmtId="0" fontId="13" fillId="8" borderId="9" xfId="2" applyFont="1" applyFill="1" applyBorder="1" applyAlignment="1">
      <alignment horizontal="center" vertical="top" wrapText="1"/>
    </xf>
    <xf numFmtId="0" fontId="14" fillId="8" borderId="2" xfId="0" applyFont="1" applyFill="1" applyBorder="1" applyAlignment="1">
      <alignment horizontal="center" vertical="top" wrapText="1"/>
    </xf>
    <xf numFmtId="0" fontId="14" fillId="8" borderId="7" xfId="2" applyFont="1" applyFill="1" applyBorder="1" applyAlignment="1">
      <alignment horizontal="center" vertical="top" wrapText="1"/>
    </xf>
    <xf numFmtId="0" fontId="6" fillId="8" borderId="2" xfId="2" applyFill="1" applyBorder="1"/>
    <xf numFmtId="0" fontId="6" fillId="8" borderId="2" xfId="2" applyFill="1" applyBorder="1" applyAlignment="1">
      <alignment horizontal="center"/>
    </xf>
    <xf numFmtId="0" fontId="15" fillId="8" borderId="2" xfId="0" applyFont="1" applyFill="1" applyBorder="1" applyAlignment="1">
      <alignment horizontal="center" vertical="top" wrapText="1"/>
    </xf>
    <xf numFmtId="0" fontId="15" fillId="0" borderId="2" xfId="0" applyFont="1" applyBorder="1" applyAlignment="1">
      <alignment horizontal="center" vertical="top" wrapText="1"/>
    </xf>
    <xf numFmtId="0" fontId="6" fillId="10" borderId="2" xfId="2" applyFill="1" applyBorder="1" applyAlignment="1">
      <alignment horizontal="center"/>
    </xf>
    <xf numFmtId="0" fontId="17" fillId="0" borderId="2" xfId="5" applyFont="1" applyBorder="1" applyAlignment="1">
      <alignment horizontal="center" vertical="top" wrapText="1"/>
    </xf>
    <xf numFmtId="0" fontId="17" fillId="8" borderId="2" xfId="5" applyFont="1" applyFill="1" applyBorder="1" applyAlignment="1">
      <alignment horizontal="center" vertical="top" wrapText="1"/>
    </xf>
    <xf numFmtId="0" fontId="6" fillId="0" borderId="2" xfId="2" applyBorder="1" applyAlignment="1">
      <alignment vertical="top"/>
    </xf>
    <xf numFmtId="0" fontId="6" fillId="0" borderId="2" xfId="2" applyBorder="1" applyAlignment="1">
      <alignment horizontal="center" vertical="top"/>
    </xf>
    <xf numFmtId="0" fontId="13" fillId="8" borderId="7" xfId="2" applyFont="1" applyFill="1" applyBorder="1" applyAlignment="1">
      <alignment horizontal="center" vertical="top" wrapText="1"/>
    </xf>
    <xf numFmtId="0" fontId="13" fillId="0" borderId="7" xfId="2" applyFont="1" applyBorder="1" applyAlignment="1">
      <alignment horizontal="center" vertical="top" wrapText="1"/>
    </xf>
    <xf numFmtId="0" fontId="14" fillId="0" borderId="2" xfId="2" applyFont="1" applyBorder="1" applyAlignment="1">
      <alignment horizontal="center" vertical="top" wrapText="1"/>
    </xf>
    <xf numFmtId="0" fontId="6" fillId="0" borderId="0" xfId="2" applyAlignment="1">
      <alignment horizontal="center" vertical="top"/>
    </xf>
    <xf numFmtId="0" fontId="5" fillId="0" borderId="0" xfId="1" applyFont="1" applyAlignment="1">
      <alignment vertical="top"/>
    </xf>
    <xf numFmtId="0" fontId="7" fillId="0" borderId="0" xfId="2" applyFont="1" applyAlignment="1">
      <alignment horizontal="left" vertical="top" wrapText="1"/>
    </xf>
    <xf numFmtId="0" fontId="14" fillId="0" borderId="0" xfId="2" applyFont="1" applyAlignment="1">
      <alignment horizontal="left" vertical="top" wrapText="1"/>
    </xf>
    <xf numFmtId="0" fontId="6" fillId="11" borderId="0" xfId="2" applyFill="1" applyAlignment="1">
      <alignment horizontal="center" vertical="top" wrapText="1"/>
    </xf>
    <xf numFmtId="0" fontId="6" fillId="12" borderId="0" xfId="2" applyFill="1" applyAlignment="1">
      <alignment horizontal="center"/>
    </xf>
    <xf numFmtId="0" fontId="6" fillId="11" borderId="0" xfId="2" applyFill="1" applyAlignment="1">
      <alignment horizontal="center"/>
    </xf>
    <xf numFmtId="0" fontId="6" fillId="12" borderId="0" xfId="2" applyFill="1"/>
    <xf numFmtId="49" fontId="6" fillId="11" borderId="0" xfId="2" applyNumberFormat="1" applyFill="1" applyAlignment="1">
      <alignment horizontal="center"/>
    </xf>
    <xf numFmtId="0" fontId="6" fillId="11" borderId="0" xfId="2" applyFill="1"/>
    <xf numFmtId="0" fontId="6" fillId="12" borderId="0" xfId="2" applyFill="1" applyAlignment="1">
      <alignment horizontal="left"/>
    </xf>
    <xf numFmtId="49" fontId="6" fillId="0" borderId="0" xfId="2" applyNumberFormat="1" applyAlignment="1">
      <alignment horizontal="center"/>
    </xf>
    <xf numFmtId="0" fontId="14" fillId="0" borderId="0" xfId="2" applyFont="1" applyAlignment="1">
      <alignment horizontal="center" vertical="top" wrapText="1"/>
    </xf>
    <xf numFmtId="0" fontId="6" fillId="0" borderId="10" xfId="2" applyBorder="1" applyAlignment="1">
      <alignment horizontal="center" vertical="top" wrapText="1"/>
    </xf>
    <xf numFmtId="0" fontId="6" fillId="4" borderId="0" xfId="2" applyFill="1" applyAlignment="1">
      <alignment horizontal="center" vertical="top" wrapText="1"/>
    </xf>
    <xf numFmtId="0" fontId="6" fillId="0" borderId="11" xfId="2" applyBorder="1" applyAlignment="1">
      <alignment horizontal="center" vertical="top" wrapText="1"/>
    </xf>
    <xf numFmtId="0" fontId="6" fillId="4" borderId="0" xfId="2" applyFill="1"/>
    <xf numFmtId="0" fontId="6" fillId="0" borderId="2" xfId="2" applyBorder="1" applyAlignment="1">
      <alignment horizontal="center" vertical="top" wrapText="1"/>
    </xf>
    <xf numFmtId="0" fontId="6" fillId="5" borderId="0" xfId="2" applyFill="1"/>
    <xf numFmtId="0" fontId="6" fillId="6" borderId="2" xfId="2" applyFill="1" applyBorder="1" applyAlignment="1">
      <alignment horizontal="center" vertical="top" wrapText="1"/>
    </xf>
    <xf numFmtId="0" fontId="6" fillId="4" borderId="2" xfId="2" applyFill="1" applyBorder="1" applyAlignment="1">
      <alignment horizontal="center" vertical="top" wrapText="1"/>
    </xf>
    <xf numFmtId="0" fontId="6" fillId="4" borderId="2" xfId="2" applyFill="1" applyBorder="1" applyAlignment="1">
      <alignment horizontal="center"/>
    </xf>
    <xf numFmtId="0" fontId="6" fillId="4" borderId="2" xfId="2" applyFill="1" applyBorder="1" applyAlignment="1">
      <alignment horizontal="center" vertical="top"/>
    </xf>
    <xf numFmtId="0" fontId="6" fillId="0" borderId="0" xfId="2" applyAlignment="1">
      <alignment vertical="top"/>
    </xf>
    <xf numFmtId="0" fontId="6" fillId="8" borderId="2" xfId="2" applyFill="1" applyBorder="1" applyAlignment="1">
      <alignment vertical="top"/>
    </xf>
    <xf numFmtId="0" fontId="6" fillId="8" borderId="2" xfId="2" applyFill="1" applyBorder="1" applyAlignment="1">
      <alignment horizontal="center" vertical="top" wrapText="1"/>
    </xf>
    <xf numFmtId="0" fontId="6" fillId="8" borderId="2" xfId="2" applyFill="1" applyBorder="1" applyAlignment="1">
      <alignment horizontal="center" vertical="top"/>
    </xf>
    <xf numFmtId="0" fontId="6" fillId="5" borderId="2" xfId="2" applyFill="1" applyBorder="1" applyAlignment="1">
      <alignment horizontal="center" vertical="top"/>
    </xf>
    <xf numFmtId="0" fontId="6" fillId="10" borderId="2" xfId="2" applyFill="1" applyBorder="1" applyAlignment="1">
      <alignment vertical="top"/>
    </xf>
    <xf numFmtId="0" fontId="6" fillId="10" borderId="2" xfId="2" applyFill="1" applyBorder="1" applyAlignment="1">
      <alignment horizontal="center" vertical="top" wrapText="1"/>
    </xf>
    <xf numFmtId="0" fontId="6" fillId="10" borderId="2" xfId="2" applyFill="1" applyBorder="1" applyAlignment="1">
      <alignment horizontal="center" vertical="top"/>
    </xf>
    <xf numFmtId="0" fontId="6" fillId="6" borderId="2" xfId="2" applyFill="1" applyBorder="1" applyAlignment="1">
      <alignment horizontal="center"/>
    </xf>
    <xf numFmtId="49" fontId="6" fillId="0" borderId="2" xfId="2" applyNumberFormat="1" applyBorder="1" applyAlignment="1">
      <alignment horizontal="center"/>
    </xf>
    <xf numFmtId="0" fontId="6" fillId="6" borderId="2" xfId="2" applyFill="1" applyBorder="1" applyAlignment="1">
      <alignment horizontal="center" vertical="top"/>
    </xf>
    <xf numFmtId="0" fontId="6" fillId="8" borderId="2" xfId="2" applyFill="1" applyBorder="1" applyAlignment="1">
      <alignment horizontal="left" vertical="top"/>
    </xf>
    <xf numFmtId="0" fontId="6" fillId="0" borderId="0" xfId="2" applyAlignment="1">
      <alignment horizontal="left" vertical="top"/>
    </xf>
    <xf numFmtId="0" fontId="17" fillId="0" borderId="2" xfId="0" applyFont="1" applyBorder="1" applyAlignment="1">
      <alignment horizontal="center" vertical="top" wrapText="1"/>
    </xf>
    <xf numFmtId="0" fontId="17" fillId="8" borderId="2" xfId="0" applyFont="1" applyFill="1" applyBorder="1" applyAlignment="1">
      <alignment horizontal="center" vertical="top" wrapText="1"/>
    </xf>
    <xf numFmtId="0" fontId="11" fillId="0" borderId="2" xfId="4" applyBorder="1" applyAlignment="1">
      <alignment horizontal="left" vertical="top" wrapText="1"/>
    </xf>
    <xf numFmtId="0" fontId="13" fillId="8" borderId="2" xfId="2" applyFont="1" applyFill="1" applyBorder="1" applyAlignment="1">
      <alignment vertical="top" wrapText="1"/>
    </xf>
    <xf numFmtId="0" fontId="14" fillId="0" borderId="7" xfId="2" applyFont="1" applyBorder="1" applyAlignment="1">
      <alignment horizontal="center" vertical="top"/>
    </xf>
    <xf numFmtId="0" fontId="13" fillId="0" borderId="2" xfId="2" applyFont="1" applyBorder="1" applyAlignment="1">
      <alignment vertical="top" wrapText="1"/>
    </xf>
    <xf numFmtId="0" fontId="14" fillId="0" borderId="2" xfId="2" applyFont="1" applyBorder="1" applyAlignment="1">
      <alignment horizontal="center"/>
    </xf>
    <xf numFmtId="0" fontId="11" fillId="0" borderId="5" xfId="4" applyBorder="1" applyAlignment="1">
      <alignment horizontal="center" vertical="top" wrapText="1"/>
    </xf>
    <xf numFmtId="0" fontId="11" fillId="0" borderId="8" xfId="4" applyBorder="1" applyAlignment="1">
      <alignment horizontal="center" vertical="top" wrapText="1"/>
    </xf>
    <xf numFmtId="0" fontId="13" fillId="10" borderId="2" xfId="2" applyFont="1" applyFill="1" applyBorder="1" applyAlignment="1">
      <alignment vertical="top" wrapText="1"/>
    </xf>
    <xf numFmtId="0" fontId="17" fillId="8" borderId="7" xfId="5" applyFont="1" applyFill="1" applyBorder="1" applyAlignment="1">
      <alignment horizontal="center" vertical="top" wrapText="1"/>
    </xf>
    <xf numFmtId="0" fontId="17" fillId="0" borderId="7" xfId="5" applyFont="1" applyBorder="1" applyAlignment="1">
      <alignment horizontal="center" vertical="top" wrapText="1"/>
    </xf>
    <xf numFmtId="0" fontId="18" fillId="0" borderId="0" xfId="1" applyFont="1" applyAlignment="1">
      <alignment vertical="top" wrapText="1"/>
    </xf>
    <xf numFmtId="0" fontId="18" fillId="0" borderId="0" xfId="1" applyFont="1"/>
    <xf numFmtId="0" fontId="8" fillId="0" borderId="0" xfId="1" applyFont="1"/>
    <xf numFmtId="0" fontId="14" fillId="10" borderId="2" xfId="2" applyFont="1" applyFill="1" applyBorder="1" applyAlignment="1">
      <alignment horizontal="center"/>
    </xf>
    <xf numFmtId="0" fontId="6" fillId="6" borderId="0" xfId="2" applyFill="1" applyAlignment="1">
      <alignment horizontal="center" vertical="top" wrapText="1"/>
    </xf>
    <xf numFmtId="0" fontId="6" fillId="4" borderId="0" xfId="2" applyFill="1" applyAlignment="1">
      <alignment horizontal="center"/>
    </xf>
    <xf numFmtId="0" fontId="6" fillId="0" borderId="0" xfId="2" applyAlignment="1">
      <alignment wrapText="1"/>
    </xf>
    <xf numFmtId="0" fontId="6" fillId="10" borderId="2" xfId="2" applyFill="1" applyBorder="1"/>
    <xf numFmtId="0" fontId="14" fillId="8" borderId="7" xfId="2" applyFont="1" applyFill="1" applyBorder="1" applyAlignment="1">
      <alignment horizontal="center" vertical="top"/>
    </xf>
    <xf numFmtId="0" fontId="14" fillId="0" borderId="2" xfId="2" applyFont="1" applyBorder="1" applyAlignment="1">
      <alignment horizontal="center" vertical="top"/>
    </xf>
    <xf numFmtId="0" fontId="3" fillId="0" borderId="0" xfId="1" applyAlignment="1">
      <alignment horizontal="center" vertical="top"/>
    </xf>
    <xf numFmtId="0" fontId="13" fillId="0" borderId="0" xfId="2" applyFont="1" applyAlignment="1">
      <alignment vertical="top" wrapText="1"/>
    </xf>
    <xf numFmtId="0" fontId="3" fillId="0" borderId="0" xfId="1" applyAlignment="1">
      <alignment horizontal="center"/>
    </xf>
    <xf numFmtId="0" fontId="13" fillId="0" borderId="0" xfId="2" applyFont="1" applyAlignment="1">
      <alignment horizontal="center" vertical="top" wrapText="1"/>
    </xf>
    <xf numFmtId="0" fontId="14" fillId="0" borderId="0" xfId="2" applyFont="1" applyAlignment="1">
      <alignment horizontal="center"/>
    </xf>
    <xf numFmtId="0" fontId="14" fillId="0" borderId="0" xfId="2" applyFont="1" applyAlignment="1">
      <alignment horizontal="center" vertical="top"/>
    </xf>
    <xf numFmtId="0" fontId="11" fillId="0" borderId="7" xfId="2" applyFont="1" applyBorder="1" applyAlignment="1">
      <alignment horizontal="center" vertical="top" wrapText="1"/>
    </xf>
    <xf numFmtId="0" fontId="11" fillId="8" borderId="7" xfId="2" applyFont="1" applyFill="1" applyBorder="1" applyAlignment="1">
      <alignment horizontal="center" vertical="top" wrapText="1"/>
    </xf>
    <xf numFmtId="0" fontId="11" fillId="0" borderId="0" xfId="2" applyFont="1" applyAlignment="1">
      <alignment horizontal="center" vertical="top" wrapText="1"/>
    </xf>
    <xf numFmtId="0" fontId="13" fillId="10" borderId="7" xfId="2" applyFont="1" applyFill="1" applyBorder="1" applyAlignment="1">
      <alignment horizontal="center" vertical="top" wrapText="1"/>
    </xf>
    <xf numFmtId="0" fontId="14" fillId="10" borderId="7" xfId="2" applyFont="1" applyFill="1" applyBorder="1" applyAlignment="1">
      <alignment horizontal="center" vertical="top"/>
    </xf>
    <xf numFmtId="0" fontId="6" fillId="0" borderId="0" xfId="2" applyAlignment="1">
      <alignment horizontal="left"/>
    </xf>
    <xf numFmtId="0" fontId="6" fillId="10" borderId="0" xfId="2" applyFill="1"/>
    <xf numFmtId="0" fontId="6" fillId="10" borderId="0" xfId="2" applyFill="1" applyAlignment="1">
      <alignment horizontal="left" vertical="top" wrapText="1"/>
    </xf>
    <xf numFmtId="0" fontId="6" fillId="10" borderId="0" xfId="2" applyFill="1" applyAlignment="1">
      <alignment horizontal="left"/>
    </xf>
    <xf numFmtId="0" fontId="6" fillId="8" borderId="0" xfId="2" applyFill="1" applyAlignment="1">
      <alignment horizontal="left" vertical="top"/>
    </xf>
    <xf numFmtId="0" fontId="6" fillId="8" borderId="0" xfId="2" applyFill="1" applyAlignment="1">
      <alignment horizontal="left" vertical="top" wrapText="1"/>
    </xf>
    <xf numFmtId="0" fontId="6" fillId="8" borderId="0" xfId="2" applyFill="1"/>
    <xf numFmtId="0" fontId="16" fillId="0" borderId="0" xfId="5"/>
    <xf numFmtId="0" fontId="19" fillId="0" borderId="0" xfId="6" applyFont="1" applyAlignment="1">
      <alignment wrapText="1"/>
    </xf>
    <xf numFmtId="0" fontId="19" fillId="0" borderId="0" xfId="6" applyFont="1" applyAlignment="1">
      <alignment horizontal="right" wrapText="1"/>
    </xf>
    <xf numFmtId="0" fontId="11" fillId="0" borderId="2" xfId="2" applyFont="1" applyBorder="1" applyAlignment="1">
      <alignment horizontal="center" vertical="top" wrapText="1"/>
    </xf>
    <xf numFmtId="0" fontId="14" fillId="0" borderId="7" xfId="2" applyFont="1" applyBorder="1" applyAlignment="1">
      <alignment horizontal="right" vertical="top"/>
    </xf>
    <xf numFmtId="0" fontId="11" fillId="10" borderId="2" xfId="2" applyFont="1" applyFill="1" applyBorder="1" applyAlignment="1">
      <alignment horizontal="center" vertical="top" wrapText="1"/>
    </xf>
    <xf numFmtId="0" fontId="14" fillId="8" borderId="2" xfId="2" applyFont="1" applyFill="1" applyBorder="1" applyAlignment="1">
      <alignment horizontal="center"/>
    </xf>
    <xf numFmtId="0" fontId="14" fillId="10" borderId="7" xfId="2" applyFont="1" applyFill="1" applyBorder="1" applyAlignment="1">
      <alignment horizontal="right" vertical="top"/>
    </xf>
    <xf numFmtId="0" fontId="11" fillId="8" borderId="2" xfId="2" applyFont="1" applyFill="1" applyBorder="1" applyAlignment="1">
      <alignment horizontal="center" vertical="top" wrapText="1"/>
    </xf>
    <xf numFmtId="0" fontId="14" fillId="8" borderId="7" xfId="2" applyFont="1" applyFill="1" applyBorder="1" applyAlignment="1">
      <alignment horizontal="right" vertical="top"/>
    </xf>
    <xf numFmtId="0" fontId="11" fillId="0" borderId="2" xfId="2" applyFont="1" applyBorder="1" applyAlignment="1">
      <alignment vertical="top" wrapText="1"/>
    </xf>
    <xf numFmtId="0" fontId="19" fillId="0" borderId="0" xfId="7" applyFont="1" applyAlignment="1">
      <alignment wrapText="1"/>
    </xf>
    <xf numFmtId="0" fontId="19" fillId="0" borderId="0" xfId="7" applyFont="1" applyAlignment="1">
      <alignment horizontal="right" wrapText="1"/>
    </xf>
    <xf numFmtId="0" fontId="19" fillId="0" borderId="0" xfId="8" applyFont="1" applyAlignment="1">
      <alignment horizontal="center"/>
    </xf>
    <xf numFmtId="0" fontId="11" fillId="0" borderId="0" xfId="9" applyAlignment="1">
      <alignment wrapText="1"/>
    </xf>
    <xf numFmtId="0" fontId="19" fillId="0" borderId="0" xfId="8" applyFont="1" applyAlignment="1">
      <alignment wrapText="1"/>
    </xf>
    <xf numFmtId="0" fontId="19" fillId="0" borderId="0" xfId="8" applyFont="1" applyAlignment="1">
      <alignment horizontal="right" wrapText="1"/>
    </xf>
    <xf numFmtId="0" fontId="11" fillId="0" borderId="0" xfId="9" applyAlignment="1">
      <alignment horizontal="right" wrapText="1"/>
    </xf>
    <xf numFmtId="0" fontId="19" fillId="0" borderId="0" xfId="10" applyFont="1" applyAlignment="1">
      <alignment wrapText="1"/>
    </xf>
    <xf numFmtId="0" fontId="19" fillId="0" borderId="0" xfId="10" applyFont="1" applyAlignment="1">
      <alignment horizontal="right" wrapText="1"/>
    </xf>
    <xf numFmtId="0" fontId="14" fillId="0" borderId="2" xfId="2" applyFont="1" applyBorder="1" applyAlignment="1">
      <alignment horizontal="right" vertical="top"/>
    </xf>
    <xf numFmtId="0" fontId="6" fillId="0" borderId="12" xfId="2" applyBorder="1" applyAlignment="1">
      <alignment horizontal="center"/>
    </xf>
    <xf numFmtId="0" fontId="11" fillId="0" borderId="0" xfId="11" applyAlignment="1">
      <alignment wrapText="1"/>
    </xf>
    <xf numFmtId="0" fontId="11" fillId="0" borderId="0" xfId="11" applyAlignment="1">
      <alignment horizontal="right" wrapText="1"/>
    </xf>
    <xf numFmtId="0" fontId="14" fillId="10" borderId="7" xfId="2" applyFont="1" applyFill="1" applyBorder="1" applyAlignment="1">
      <alignment horizontal="center"/>
    </xf>
    <xf numFmtId="0" fontId="11" fillId="0" borderId="3" xfId="2" applyFont="1" applyBorder="1" applyAlignment="1">
      <alignment horizontal="center" vertical="top" wrapText="1"/>
    </xf>
    <xf numFmtId="0" fontId="14" fillId="0" borderId="7" xfId="2" applyFont="1" applyBorder="1" applyAlignment="1">
      <alignment horizontal="center"/>
    </xf>
    <xf numFmtId="0" fontId="14" fillId="0" borderId="12" xfId="2" applyFont="1" applyBorder="1" applyAlignment="1">
      <alignment horizontal="center"/>
    </xf>
    <xf numFmtId="0" fontId="6" fillId="0" borderId="0" xfId="2" applyAlignment="1">
      <alignment horizontal="right" vertical="top"/>
    </xf>
    <xf numFmtId="0" fontId="11" fillId="0" borderId="0" xfId="2" applyFont="1" applyAlignment="1">
      <alignment vertical="top" wrapText="1"/>
    </xf>
    <xf numFmtId="0" fontId="11" fillId="0" borderId="0" xfId="3" applyAlignment="1">
      <alignment wrapText="1"/>
    </xf>
    <xf numFmtId="0" fontId="11" fillId="0" borderId="0" xfId="3" applyAlignment="1">
      <alignment horizontal="right" wrapText="1"/>
    </xf>
    <xf numFmtId="0" fontId="6" fillId="0" borderId="7" xfId="2" applyBorder="1" applyAlignment="1">
      <alignment horizontal="right" vertical="top"/>
    </xf>
    <xf numFmtId="0" fontId="6" fillId="10" borderId="7" xfId="2" applyFill="1" applyBorder="1" applyAlignment="1">
      <alignment horizontal="right" vertical="top"/>
    </xf>
    <xf numFmtId="0" fontId="6" fillId="0" borderId="2" xfId="2" applyBorder="1" applyAlignment="1">
      <alignment horizontal="right" vertical="top"/>
    </xf>
    <xf numFmtId="0" fontId="14" fillId="10" borderId="0" xfId="2" applyFont="1" applyFill="1" applyAlignment="1">
      <alignment horizontal="left" vertical="top" wrapText="1"/>
    </xf>
    <xf numFmtId="0" fontId="11" fillId="0" borderId="0" xfId="12" applyAlignment="1">
      <alignment wrapText="1"/>
    </xf>
    <xf numFmtId="0" fontId="6" fillId="0" borderId="10" xfId="2" applyBorder="1" applyAlignment="1">
      <alignment horizontal="right" vertical="top"/>
    </xf>
    <xf numFmtId="0" fontId="13" fillId="10" borderId="2" xfId="2" applyFont="1" applyFill="1" applyBorder="1" applyAlignment="1">
      <alignment horizontal="center" vertical="top" wrapText="1"/>
    </xf>
    <xf numFmtId="0" fontId="14" fillId="10" borderId="0" xfId="2" applyFont="1" applyFill="1" applyAlignment="1">
      <alignment horizontal="center"/>
    </xf>
    <xf numFmtId="0" fontId="6" fillId="10" borderId="0" xfId="2" applyFill="1" applyAlignment="1">
      <alignment horizontal="center"/>
    </xf>
    <xf numFmtId="0" fontId="11" fillId="0" borderId="3" xfId="2" applyFont="1" applyBorder="1" applyAlignment="1">
      <alignment vertical="top" wrapText="1"/>
    </xf>
    <xf numFmtId="0" fontId="6" fillId="0" borderId="3" xfId="2" applyBorder="1"/>
    <xf numFmtId="0" fontId="6" fillId="10" borderId="2" xfId="2" applyFill="1" applyBorder="1" applyAlignment="1">
      <alignment horizontal="right" vertical="top"/>
    </xf>
    <xf numFmtId="0" fontId="6" fillId="0" borderId="3" xfId="2" applyBorder="1" applyAlignment="1">
      <alignment horizontal="right" vertical="top"/>
    </xf>
    <xf numFmtId="0" fontId="6" fillId="0" borderId="3" xfId="2" applyBorder="1" applyAlignment="1">
      <alignment horizontal="center"/>
    </xf>
    <xf numFmtId="0" fontId="11" fillId="0" borderId="6" xfId="2" applyFont="1" applyBorder="1" applyAlignment="1">
      <alignment horizontal="right" vertical="top"/>
    </xf>
    <xf numFmtId="0" fontId="6" fillId="0" borderId="6" xfId="2" applyBorder="1" applyAlignment="1">
      <alignment horizontal="right" vertical="top"/>
    </xf>
    <xf numFmtId="0" fontId="6" fillId="10" borderId="6" xfId="2" applyFill="1" applyBorder="1" applyAlignment="1">
      <alignment horizontal="right" vertical="top"/>
    </xf>
    <xf numFmtId="0" fontId="11" fillId="0" borderId="2" xfId="2" applyFont="1" applyBorder="1" applyAlignment="1">
      <alignment horizontal="right" vertical="top"/>
    </xf>
    <xf numFmtId="0" fontId="11" fillId="0" borderId="2" xfId="2" applyFont="1" applyBorder="1" applyAlignment="1">
      <alignment horizontal="right" vertical="top" wrapText="1"/>
    </xf>
    <xf numFmtId="0" fontId="11" fillId="10" borderId="2" xfId="2" applyFont="1" applyFill="1" applyBorder="1" applyAlignment="1">
      <alignment horizontal="right" vertical="top" wrapText="1"/>
    </xf>
    <xf numFmtId="0" fontId="11" fillId="10" borderId="5" xfId="2" applyFont="1" applyFill="1" applyBorder="1" applyAlignment="1">
      <alignment horizontal="center" vertical="top" wrapText="1"/>
    </xf>
    <xf numFmtId="0" fontId="6" fillId="10" borderId="5" xfId="2" applyFill="1" applyBorder="1" applyAlignment="1">
      <alignment horizontal="right" vertical="top"/>
    </xf>
    <xf numFmtId="0" fontId="11" fillId="10" borderId="5" xfId="2" applyFont="1" applyFill="1" applyBorder="1" applyAlignment="1">
      <alignment horizontal="right" vertical="top" wrapText="1"/>
    </xf>
    <xf numFmtId="0" fontId="6" fillId="10" borderId="8" xfId="2" applyFill="1" applyBorder="1" applyAlignment="1">
      <alignment horizontal="right" vertical="top"/>
    </xf>
    <xf numFmtId="0" fontId="11" fillId="0" borderId="4" xfId="2" applyFont="1" applyBorder="1" applyAlignment="1">
      <alignment vertical="top" wrapText="1"/>
    </xf>
    <xf numFmtId="0" fontId="6" fillId="0" borderId="4" xfId="2" applyBorder="1" applyAlignment="1">
      <alignment horizontal="right" vertical="top"/>
    </xf>
    <xf numFmtId="0" fontId="6" fillId="0" borderId="4" xfId="2" applyBorder="1" applyAlignment="1">
      <alignment horizontal="center"/>
    </xf>
    <xf numFmtId="0" fontId="11" fillId="9" borderId="2" xfId="4" applyFill="1" applyBorder="1" applyAlignment="1">
      <alignment horizontal="left" vertical="top" wrapText="1"/>
    </xf>
    <xf numFmtId="0" fontId="11" fillId="13" borderId="13" xfId="2" applyFont="1" applyFill="1" applyBorder="1" applyAlignment="1">
      <alignment vertical="top" wrapText="1"/>
    </xf>
    <xf numFmtId="0" fontId="11" fillId="13" borderId="14" xfId="2" applyFont="1" applyFill="1" applyBorder="1" applyAlignment="1">
      <alignment horizontal="center" vertical="top" wrapText="1"/>
    </xf>
    <xf numFmtId="0" fontId="11" fillId="10" borderId="13" xfId="2" applyFont="1" applyFill="1" applyBorder="1" applyAlignment="1">
      <alignment vertical="top" wrapText="1"/>
    </xf>
    <xf numFmtId="0" fontId="11" fillId="10" borderId="14" xfId="2" applyFont="1" applyFill="1" applyBorder="1" applyAlignment="1">
      <alignment horizontal="center" vertical="top" wrapText="1"/>
    </xf>
    <xf numFmtId="0" fontId="11" fillId="0" borderId="2" xfId="2" applyFont="1" applyBorder="1" applyAlignment="1">
      <alignment horizontal="center"/>
    </xf>
    <xf numFmtId="0" fontId="11" fillId="10" borderId="15" xfId="2" applyFont="1" applyFill="1" applyBorder="1" applyAlignment="1">
      <alignment vertical="top" wrapText="1"/>
    </xf>
    <xf numFmtId="0" fontId="11" fillId="10" borderId="16" xfId="2" applyFont="1" applyFill="1" applyBorder="1" applyAlignment="1">
      <alignment horizontal="center" vertical="top" wrapText="1"/>
    </xf>
    <xf numFmtId="0" fontId="11" fillId="10" borderId="2" xfId="2" applyFont="1" applyFill="1" applyBorder="1" applyAlignment="1">
      <alignment vertical="top" wrapText="1"/>
    </xf>
    <xf numFmtId="0" fontId="6" fillId="10" borderId="5" xfId="2" applyFill="1" applyBorder="1" applyAlignment="1">
      <alignment horizontal="center"/>
    </xf>
    <xf numFmtId="0" fontId="11" fillId="10" borderId="4" xfId="2" applyFont="1" applyFill="1" applyBorder="1" applyAlignment="1">
      <alignment vertical="top" wrapText="1"/>
    </xf>
    <xf numFmtId="0" fontId="11" fillId="10" borderId="4" xfId="2" applyFont="1" applyFill="1" applyBorder="1" applyAlignment="1">
      <alignment horizontal="center" vertical="top" wrapText="1"/>
    </xf>
    <xf numFmtId="0" fontId="11" fillId="10" borderId="17" xfId="2" applyFont="1" applyFill="1" applyBorder="1" applyAlignment="1">
      <alignment horizontal="center" vertical="top" wrapText="1"/>
    </xf>
    <xf numFmtId="0" fontId="11" fillId="13" borderId="2" xfId="2" applyFont="1" applyFill="1" applyBorder="1" applyAlignment="1">
      <alignment vertical="top" wrapText="1"/>
    </xf>
    <xf numFmtId="0" fontId="11" fillId="0" borderId="13" xfId="2" applyFont="1" applyBorder="1" applyAlignment="1">
      <alignment vertical="top" wrapText="1"/>
    </xf>
    <xf numFmtId="0" fontId="11" fillId="0" borderId="14" xfId="2" applyFont="1" applyBorder="1" applyAlignment="1">
      <alignment horizontal="center" vertical="top" wrapText="1"/>
    </xf>
    <xf numFmtId="0" fontId="20" fillId="13" borderId="13" xfId="2" applyFont="1" applyFill="1" applyBorder="1" applyAlignment="1">
      <alignment vertical="top" wrapText="1"/>
    </xf>
    <xf numFmtId="0" fontId="20" fillId="13" borderId="14" xfId="2" applyFont="1" applyFill="1" applyBorder="1" applyAlignment="1">
      <alignment vertical="top" wrapText="1"/>
    </xf>
    <xf numFmtId="0" fontId="13" fillId="0" borderId="7" xfId="2" applyFont="1" applyBorder="1" applyAlignment="1">
      <alignment horizontal="center" wrapText="1"/>
    </xf>
    <xf numFmtId="0" fontId="14" fillId="0" borderId="12" xfId="2" applyFont="1" applyBorder="1"/>
    <xf numFmtId="0" fontId="6" fillId="0" borderId="12" xfId="2" applyBorder="1"/>
    <xf numFmtId="0" fontId="20" fillId="10" borderId="13" xfId="2" applyFont="1" applyFill="1" applyBorder="1" applyAlignment="1">
      <alignment vertical="top" wrapText="1"/>
    </xf>
    <xf numFmtId="0" fontId="20" fillId="10" borderId="14" xfId="2" applyFont="1" applyFill="1" applyBorder="1" applyAlignment="1">
      <alignment vertical="top" wrapText="1"/>
    </xf>
    <xf numFmtId="0" fontId="13" fillId="10" borderId="7" xfId="2" applyFont="1" applyFill="1" applyBorder="1" applyAlignment="1">
      <alignment horizontal="center" wrapText="1"/>
    </xf>
    <xf numFmtId="0" fontId="6" fillId="10" borderId="7" xfId="2" applyFill="1" applyBorder="1"/>
    <xf numFmtId="0" fontId="13" fillId="10" borderId="2" xfId="2" applyFont="1" applyFill="1" applyBorder="1" applyAlignment="1">
      <alignment horizontal="center"/>
    </xf>
    <xf numFmtId="0" fontId="5" fillId="0" borderId="0" xfId="2" applyFont="1"/>
    <xf numFmtId="0" fontId="13" fillId="9" borderId="2" xfId="4" applyFont="1" applyFill="1" applyBorder="1" applyAlignment="1">
      <alignment horizontal="left" vertical="top" wrapText="1"/>
    </xf>
    <xf numFmtId="0" fontId="14" fillId="0" borderId="2" xfId="2" applyFont="1" applyBorder="1" applyAlignment="1">
      <alignment horizontal="left" vertical="top" wrapText="1"/>
    </xf>
    <xf numFmtId="0" fontId="14" fillId="0" borderId="0" xfId="2" applyFont="1"/>
    <xf numFmtId="0" fontId="14" fillId="0" borderId="2" xfId="2" applyFont="1" applyBorder="1"/>
    <xf numFmtId="0" fontId="13" fillId="13" borderId="13" xfId="13" applyFont="1" applyFill="1" applyBorder="1" applyAlignment="1">
      <alignment horizontal="right" vertical="top" wrapText="1"/>
    </xf>
    <xf numFmtId="0" fontId="14" fillId="0" borderId="7" xfId="2" applyFont="1" applyBorder="1"/>
    <xf numFmtId="0" fontId="14" fillId="10" borderId="2" xfId="2" applyFont="1" applyFill="1" applyBorder="1"/>
    <xf numFmtId="0" fontId="13" fillId="10" borderId="13" xfId="13" applyFont="1" applyFill="1" applyBorder="1" applyAlignment="1">
      <alignment horizontal="right" vertical="top" wrapText="1"/>
    </xf>
    <xf numFmtId="0" fontId="14" fillId="10" borderId="7" xfId="2" applyFont="1" applyFill="1" applyBorder="1"/>
    <xf numFmtId="0" fontId="14" fillId="10" borderId="0" xfId="2" applyFont="1" applyFill="1"/>
    <xf numFmtId="0" fontId="13" fillId="0" borderId="2" xfId="2" applyFont="1" applyBorder="1" applyAlignment="1">
      <alignment horizontal="center"/>
    </xf>
    <xf numFmtId="0" fontId="14" fillId="0" borderId="4" xfId="2" applyFont="1" applyBorder="1"/>
    <xf numFmtId="0" fontId="14" fillId="0" borderId="3" xfId="2" applyFont="1" applyBorder="1"/>
    <xf numFmtId="0" fontId="14" fillId="0" borderId="0" xfId="2" applyFont="1" applyAlignment="1">
      <alignment horizontal="left"/>
    </xf>
    <xf numFmtId="0" fontId="11" fillId="0" borderId="2" xfId="4" applyBorder="1" applyAlignment="1">
      <alignment wrapText="1"/>
    </xf>
    <xf numFmtId="0" fontId="11" fillId="0" borderId="2" xfId="4" applyBorder="1" applyAlignment="1">
      <alignment horizontal="right" wrapText="1"/>
    </xf>
    <xf numFmtId="0" fontId="11" fillId="14" borderId="2" xfId="4" applyFill="1" applyBorder="1" applyAlignment="1">
      <alignment wrapText="1"/>
    </xf>
    <xf numFmtId="0" fontId="11" fillId="14" borderId="2" xfId="4" applyFill="1" applyBorder="1" applyAlignment="1">
      <alignment horizontal="right" wrapText="1"/>
    </xf>
    <xf numFmtId="0" fontId="11" fillId="14" borderId="2" xfId="4" applyFill="1" applyBorder="1" applyAlignment="1">
      <alignment horizontal="left" vertical="top" wrapText="1"/>
    </xf>
    <xf numFmtId="0" fontId="11" fillId="9" borderId="13" xfId="14" applyFill="1" applyBorder="1" applyAlignment="1">
      <alignment horizontal="left" vertical="top" wrapText="1"/>
    </xf>
    <xf numFmtId="0" fontId="11" fillId="0" borderId="18" xfId="14" applyBorder="1" applyAlignment="1">
      <alignment wrapText="1"/>
    </xf>
    <xf numFmtId="0" fontId="11" fillId="0" borderId="18" xfId="14" applyBorder="1" applyAlignment="1">
      <alignment horizontal="right" wrapText="1"/>
    </xf>
    <xf numFmtId="0" fontId="7" fillId="9" borderId="2" xfId="3" applyFont="1" applyFill="1" applyBorder="1" applyAlignment="1">
      <alignment horizontal="left" vertical="top" wrapText="1"/>
    </xf>
    <xf numFmtId="49" fontId="7" fillId="9" borderId="2" xfId="3" applyNumberFormat="1" applyFont="1" applyFill="1" applyBorder="1" applyAlignment="1">
      <alignment horizontal="left" vertical="top" wrapText="1"/>
    </xf>
    <xf numFmtId="0" fontId="0" fillId="0" borderId="0" xfId="0" applyBorder="1"/>
    <xf numFmtId="0" fontId="0" fillId="0" borderId="2" xfId="0" applyFill="1" applyBorder="1"/>
    <xf numFmtId="0" fontId="5" fillId="0" borderId="0" xfId="2" applyFont="1" applyAlignment="1">
      <alignment horizontal="center"/>
    </xf>
    <xf numFmtId="0" fontId="6" fillId="0" borderId="2" xfId="2" applyFont="1" applyBorder="1" applyAlignment="1">
      <alignment horizontal="center"/>
    </xf>
    <xf numFmtId="0" fontId="6" fillId="8" borderId="2" xfId="2" applyFont="1" applyFill="1" applyBorder="1" applyAlignment="1">
      <alignment horizontal="center"/>
    </xf>
    <xf numFmtId="0" fontId="6" fillId="10" borderId="2" xfId="2" applyFont="1" applyFill="1" applyBorder="1" applyAlignment="1">
      <alignment horizontal="center"/>
    </xf>
    <xf numFmtId="0" fontId="16" fillId="0" borderId="2" xfId="5" applyFont="1" applyBorder="1" applyAlignment="1">
      <alignment horizontal="center" vertical="top" wrapText="1"/>
    </xf>
    <xf numFmtId="0" fontId="16" fillId="8" borderId="2" xfId="5" applyFont="1" applyFill="1" applyBorder="1" applyAlignment="1">
      <alignment horizontal="center" vertical="top" wrapText="1"/>
    </xf>
    <xf numFmtId="0" fontId="6" fillId="0" borderId="2" xfId="2" applyFont="1" applyBorder="1" applyAlignment="1">
      <alignment horizontal="center" vertical="top"/>
    </xf>
    <xf numFmtId="0" fontId="6" fillId="0" borderId="2" xfId="0" applyFont="1" applyBorder="1" applyAlignment="1">
      <alignment horizontal="center" vertical="top" wrapText="1"/>
    </xf>
    <xf numFmtId="0" fontId="6" fillId="8" borderId="2" xfId="0" applyFont="1" applyFill="1" applyBorder="1" applyAlignment="1">
      <alignment horizontal="center" vertical="top" wrapText="1"/>
    </xf>
    <xf numFmtId="0" fontId="11" fillId="0" borderId="5" xfId="4" applyFont="1" applyBorder="1" applyAlignment="1">
      <alignment horizontal="left" vertical="top" wrapText="1"/>
    </xf>
    <xf numFmtId="0" fontId="11" fillId="0" borderId="8" xfId="4" applyFont="1" applyBorder="1" applyAlignment="1">
      <alignment horizontal="left" vertical="top" wrapText="1"/>
    </xf>
    <xf numFmtId="0" fontId="11" fillId="9" borderId="5" xfId="4" applyFont="1" applyFill="1" applyBorder="1" applyAlignment="1">
      <alignment horizontal="left" vertical="top" wrapText="1"/>
    </xf>
    <xf numFmtId="0" fontId="6" fillId="0" borderId="5" xfId="2" applyFont="1" applyBorder="1" applyAlignment="1">
      <alignment horizontal="left" vertical="top" wrapText="1"/>
    </xf>
    <xf numFmtId="0" fontId="11" fillId="0" borderId="9" xfId="2" applyFont="1" applyBorder="1" applyAlignment="1">
      <alignment horizontal="center" vertical="top" wrapText="1"/>
    </xf>
    <xf numFmtId="0" fontId="6" fillId="0" borderId="7" xfId="2" applyFont="1" applyBorder="1" applyAlignment="1">
      <alignment horizontal="center" vertical="top" wrapText="1"/>
    </xf>
    <xf numFmtId="0" fontId="11" fillId="8" borderId="9" xfId="2" applyFont="1" applyFill="1" applyBorder="1" applyAlignment="1">
      <alignment horizontal="center" vertical="top" wrapText="1"/>
    </xf>
    <xf numFmtId="0" fontId="6" fillId="8" borderId="7" xfId="2" applyFont="1" applyFill="1" applyBorder="1" applyAlignment="1">
      <alignment horizontal="center" vertical="top" wrapText="1"/>
    </xf>
    <xf numFmtId="0" fontId="6" fillId="0" borderId="2" xfId="2" applyFont="1" applyBorder="1" applyAlignment="1">
      <alignment horizontal="center" vertical="top" wrapText="1"/>
    </xf>
    <xf numFmtId="0" fontId="6" fillId="0" borderId="0" xfId="2" applyFont="1"/>
    <xf numFmtId="0" fontId="6" fillId="0" borderId="2" xfId="2" applyFill="1" applyBorder="1" applyAlignment="1">
      <alignment horizontal="center"/>
    </xf>
    <xf numFmtId="0" fontId="6" fillId="0" borderId="0" xfId="2" applyFill="1" applyBorder="1"/>
    <xf numFmtId="0" fontId="6" fillId="0" borderId="0" xfId="2" applyFill="1" applyBorder="1" applyAlignment="1">
      <alignment horizontal="center"/>
    </xf>
    <xf numFmtId="0" fontId="16" fillId="0" borderId="2" xfId="0" applyFont="1" applyBorder="1" applyAlignment="1">
      <alignment horizontal="center" vertical="top" wrapText="1"/>
    </xf>
    <xf numFmtId="0" fontId="16" fillId="0" borderId="2" xfId="0" applyFont="1" applyBorder="1" applyAlignment="1">
      <alignment horizontal="left" vertical="top"/>
    </xf>
    <xf numFmtId="0" fontId="16" fillId="0" borderId="2" xfId="0" applyFont="1" applyBorder="1" applyAlignment="1">
      <alignment horizontal="left" vertical="top" wrapText="1"/>
    </xf>
    <xf numFmtId="0" fontId="16" fillId="0" borderId="2" xfId="0" applyFont="1" applyFill="1" applyBorder="1" applyAlignment="1">
      <alignment horizontal="left" vertical="top" wrapText="1"/>
    </xf>
    <xf numFmtId="0" fontId="16" fillId="8" borderId="2" xfId="0" applyFont="1" applyFill="1" applyBorder="1" applyAlignment="1">
      <alignment horizontal="left" vertical="top" wrapText="1"/>
    </xf>
    <xf numFmtId="0" fontId="0" fillId="0" borderId="0" xfId="0" applyAlignment="1">
      <alignment horizontal="left" vertical="top"/>
    </xf>
    <xf numFmtId="0" fontId="16" fillId="0" borderId="2" xfId="0" applyFont="1" applyFill="1" applyBorder="1" applyAlignment="1">
      <alignment horizontal="center" vertical="top" wrapText="1"/>
    </xf>
    <xf numFmtId="22" fontId="16" fillId="0" borderId="2" xfId="0" applyNumberFormat="1" applyFont="1" applyBorder="1" applyAlignment="1">
      <alignment horizontal="left" vertical="top" wrapText="1"/>
    </xf>
    <xf numFmtId="49" fontId="16" fillId="0" borderId="2" xfId="0" applyNumberFormat="1" applyFont="1" applyBorder="1" applyAlignment="1">
      <alignment horizontal="left" vertical="top" wrapText="1"/>
    </xf>
    <xf numFmtId="49" fontId="0" fillId="0" borderId="0" xfId="0" applyNumberFormat="1"/>
  </cellXfs>
  <cellStyles count="15">
    <cellStyle name="Normal" xfId="0" builtinId="0"/>
    <cellStyle name="Normal 2" xfId="1" xr:uid="{00000000-0005-0000-0000-000001000000}"/>
    <cellStyle name="Normal 2 2" xfId="2" xr:uid="{38CD60C5-44F1-4A42-B9C1-FE7982457569}"/>
    <cellStyle name="Normal 2 3" xfId="5" xr:uid="{A19E4A2D-4970-4135-A43B-69758F141CA9}"/>
    <cellStyle name="Normal_CR Statistics" xfId="14" xr:uid="{BD3BA175-B5DC-4BB7-AAF7-C030F4DAAAB8}"/>
    <cellStyle name="Normal_CR Statistics_1" xfId="13" xr:uid="{B2289D8E-EE4E-4865-8B98-C187F28C2920}"/>
    <cellStyle name="Normal_Sheet1 2" xfId="3" xr:uid="{9515C979-951A-45C6-86D4-0BAFAEFCC029}"/>
    <cellStyle name="Normal_Sheet2" xfId="12" xr:uid="{D403D523-DEB3-4B25-AD3A-F17C7E50900F}"/>
    <cellStyle name="Normal_Sheet3" xfId="11" xr:uid="{3257AB92-2196-42F6-BDEC-C007B8245817}"/>
    <cellStyle name="Normal_Sheet4" xfId="7" xr:uid="{2DFC5B68-8033-4305-9773-717CD91C9C7B}"/>
    <cellStyle name="Normal_Sheet4_1" xfId="6" xr:uid="{079DC45E-A1B8-49BC-9C65-E7EBFB6E65FA}"/>
    <cellStyle name="Normal_Sheet5" xfId="9" xr:uid="{1E8041E9-87EE-4BCE-A09A-5D493991F9F2}"/>
    <cellStyle name="Normal_Sheet7 2" xfId="10" xr:uid="{CB21E07D-F7ED-4548-950C-00161B69E820}"/>
    <cellStyle name="Normal_Sheet8" xfId="8" xr:uid="{83A8D50E-9910-4440-AEF0-4BE4492989B1}"/>
    <cellStyle name="Normal_Stats" xfId="4" xr:uid="{3CA692F0-3BFD-49F2-BAC9-3AD94ACFA8A0}"/>
  </cellStyles>
  <dxfs count="0"/>
  <tableStyles count="0" defaultTableStyle="TableStyleMedium2" defaultPivotStyle="PivotStyleLight16"/>
  <colors>
    <mruColors>
      <color rgb="FFFF00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9.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0.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CR_statistics!$T$2068</c:f>
              <c:strCache>
                <c:ptCount val="1"/>
                <c:pt idx="0">
                  <c:v>RAN1</c:v>
                </c:pt>
              </c:strCache>
            </c:strRef>
          </c:tx>
          <c:spPr>
            <a:solidFill>
              <a:srgbClr val="9999FF"/>
            </a:solidFill>
            <a:ln w="12700">
              <a:solidFill>
                <a:srgbClr val="000000"/>
              </a:solidFill>
              <a:prstDash val="solid"/>
            </a:ln>
          </c:spPr>
          <c:invertIfNegative val="0"/>
          <c:cat>
            <c:strRef>
              <c:f>CR_statistics!$S$2069:$S$2074</c:f>
              <c:strCache>
                <c:ptCount val="6"/>
                <c:pt idx="0">
                  <c:v>REL-4</c:v>
                </c:pt>
                <c:pt idx="1">
                  <c:v>REL-5</c:v>
                </c:pt>
                <c:pt idx="2">
                  <c:v>REL-6</c:v>
                </c:pt>
                <c:pt idx="3">
                  <c:v>REL-7</c:v>
                </c:pt>
                <c:pt idx="4">
                  <c:v>REL-8</c:v>
                </c:pt>
                <c:pt idx="5">
                  <c:v>REL-9</c:v>
                </c:pt>
              </c:strCache>
            </c:strRef>
          </c:cat>
          <c:val>
            <c:numRef>
              <c:f>CR_statistics!$T$2069:$T$2074</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E398-47B6-BB71-E4DCF3744353}"/>
            </c:ext>
          </c:extLst>
        </c:ser>
        <c:ser>
          <c:idx val="1"/>
          <c:order val="1"/>
          <c:tx>
            <c:strRef>
              <c:f>CR_statistics!$U$2068</c:f>
              <c:strCache>
                <c:ptCount val="1"/>
                <c:pt idx="0">
                  <c:v>RAN2</c:v>
                </c:pt>
              </c:strCache>
            </c:strRef>
          </c:tx>
          <c:spPr>
            <a:solidFill>
              <a:srgbClr val="993366"/>
            </a:solidFill>
            <a:ln w="12700">
              <a:solidFill>
                <a:srgbClr val="000000"/>
              </a:solidFill>
              <a:prstDash val="solid"/>
            </a:ln>
          </c:spPr>
          <c:invertIfNegative val="0"/>
          <c:cat>
            <c:strRef>
              <c:f>CR_statistics!$S$2069:$S$2074</c:f>
              <c:strCache>
                <c:ptCount val="6"/>
                <c:pt idx="0">
                  <c:v>REL-4</c:v>
                </c:pt>
                <c:pt idx="1">
                  <c:v>REL-5</c:v>
                </c:pt>
                <c:pt idx="2">
                  <c:v>REL-6</c:v>
                </c:pt>
                <c:pt idx="3">
                  <c:v>REL-7</c:v>
                </c:pt>
                <c:pt idx="4">
                  <c:v>REL-8</c:v>
                </c:pt>
                <c:pt idx="5">
                  <c:v>REL-9</c:v>
                </c:pt>
              </c:strCache>
            </c:strRef>
          </c:cat>
          <c:val>
            <c:numRef>
              <c:f>CR_statistics!$U$2069:$U$2074</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E398-47B6-BB71-E4DCF3744353}"/>
            </c:ext>
          </c:extLst>
        </c:ser>
        <c:ser>
          <c:idx val="2"/>
          <c:order val="2"/>
          <c:tx>
            <c:strRef>
              <c:f>CR_statistics!$V$2068</c:f>
              <c:strCache>
                <c:ptCount val="1"/>
                <c:pt idx="0">
                  <c:v>RAN3</c:v>
                </c:pt>
              </c:strCache>
            </c:strRef>
          </c:tx>
          <c:spPr>
            <a:solidFill>
              <a:srgbClr val="FFFFCC"/>
            </a:solidFill>
            <a:ln w="12700">
              <a:solidFill>
                <a:srgbClr val="000000"/>
              </a:solidFill>
              <a:prstDash val="solid"/>
            </a:ln>
          </c:spPr>
          <c:invertIfNegative val="0"/>
          <c:cat>
            <c:strRef>
              <c:f>CR_statistics!$S$2069:$S$2074</c:f>
              <c:strCache>
                <c:ptCount val="6"/>
                <c:pt idx="0">
                  <c:v>REL-4</c:v>
                </c:pt>
                <c:pt idx="1">
                  <c:v>REL-5</c:v>
                </c:pt>
                <c:pt idx="2">
                  <c:v>REL-6</c:v>
                </c:pt>
                <c:pt idx="3">
                  <c:v>REL-7</c:v>
                </c:pt>
                <c:pt idx="4">
                  <c:v>REL-8</c:v>
                </c:pt>
                <c:pt idx="5">
                  <c:v>REL-9</c:v>
                </c:pt>
              </c:strCache>
            </c:strRef>
          </c:cat>
          <c:val>
            <c:numRef>
              <c:f>CR_statistics!$V$2069:$V$2074</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E398-47B6-BB71-E4DCF3744353}"/>
            </c:ext>
          </c:extLst>
        </c:ser>
        <c:ser>
          <c:idx val="3"/>
          <c:order val="3"/>
          <c:tx>
            <c:strRef>
              <c:f>CR_statistics!$W$2068</c:f>
              <c:strCache>
                <c:ptCount val="1"/>
                <c:pt idx="0">
                  <c:v>RAN4</c:v>
                </c:pt>
              </c:strCache>
            </c:strRef>
          </c:tx>
          <c:spPr>
            <a:solidFill>
              <a:srgbClr val="CCFFFF"/>
            </a:solidFill>
            <a:ln w="12700">
              <a:solidFill>
                <a:srgbClr val="000000"/>
              </a:solidFill>
              <a:prstDash val="solid"/>
            </a:ln>
          </c:spPr>
          <c:invertIfNegative val="0"/>
          <c:cat>
            <c:strRef>
              <c:f>CR_statistics!$S$2069:$S$2074</c:f>
              <c:strCache>
                <c:ptCount val="6"/>
                <c:pt idx="0">
                  <c:v>REL-4</c:v>
                </c:pt>
                <c:pt idx="1">
                  <c:v>REL-5</c:v>
                </c:pt>
                <c:pt idx="2">
                  <c:v>REL-6</c:v>
                </c:pt>
                <c:pt idx="3">
                  <c:v>REL-7</c:v>
                </c:pt>
                <c:pt idx="4">
                  <c:v>REL-8</c:v>
                </c:pt>
                <c:pt idx="5">
                  <c:v>REL-9</c:v>
                </c:pt>
              </c:strCache>
            </c:strRef>
          </c:cat>
          <c:val>
            <c:numRef>
              <c:f>CR_statistics!$W$2069:$W$2074</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E398-47B6-BB71-E4DCF3744353}"/>
            </c:ext>
          </c:extLst>
        </c:ser>
        <c:ser>
          <c:idx val="4"/>
          <c:order val="4"/>
          <c:tx>
            <c:strRef>
              <c:f>CR_statistics!$X$2068</c:f>
              <c:strCache>
                <c:ptCount val="1"/>
                <c:pt idx="0">
                  <c:v>RAN5</c:v>
                </c:pt>
              </c:strCache>
            </c:strRef>
          </c:tx>
          <c:spPr>
            <a:solidFill>
              <a:srgbClr val="660066"/>
            </a:solidFill>
            <a:ln w="12700">
              <a:solidFill>
                <a:srgbClr val="000000"/>
              </a:solidFill>
              <a:prstDash val="solid"/>
            </a:ln>
          </c:spPr>
          <c:invertIfNegative val="0"/>
          <c:cat>
            <c:strRef>
              <c:f>CR_statistics!$S$2069:$S$2074</c:f>
              <c:strCache>
                <c:ptCount val="6"/>
                <c:pt idx="0">
                  <c:v>REL-4</c:v>
                </c:pt>
                <c:pt idx="1">
                  <c:v>REL-5</c:v>
                </c:pt>
                <c:pt idx="2">
                  <c:v>REL-6</c:v>
                </c:pt>
                <c:pt idx="3">
                  <c:v>REL-7</c:v>
                </c:pt>
                <c:pt idx="4">
                  <c:v>REL-8</c:v>
                </c:pt>
                <c:pt idx="5">
                  <c:v>REL-9</c:v>
                </c:pt>
              </c:strCache>
            </c:strRef>
          </c:cat>
          <c:val>
            <c:numRef>
              <c:f>CR_statistics!$X$2069:$X$2074</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E398-47B6-BB71-E4DCF3744353}"/>
            </c:ext>
          </c:extLst>
        </c:ser>
        <c:ser>
          <c:idx val="5"/>
          <c:order val="5"/>
          <c:tx>
            <c:strRef>
              <c:f>CR_statistics!$Y$2068</c:f>
              <c:strCache>
                <c:ptCount val="1"/>
                <c:pt idx="0">
                  <c:v>RAN - RAN5</c:v>
                </c:pt>
              </c:strCache>
            </c:strRef>
          </c:tx>
          <c:spPr>
            <a:solidFill>
              <a:srgbClr val="FF8080"/>
            </a:solidFill>
            <a:ln w="12700">
              <a:solidFill>
                <a:srgbClr val="000000"/>
              </a:solidFill>
              <a:prstDash val="solid"/>
            </a:ln>
          </c:spPr>
          <c:invertIfNegative val="0"/>
          <c:cat>
            <c:strRef>
              <c:f>CR_statistics!$S$2069:$S$2074</c:f>
              <c:strCache>
                <c:ptCount val="6"/>
                <c:pt idx="0">
                  <c:v>REL-4</c:v>
                </c:pt>
                <c:pt idx="1">
                  <c:v>REL-5</c:v>
                </c:pt>
                <c:pt idx="2">
                  <c:v>REL-6</c:v>
                </c:pt>
                <c:pt idx="3">
                  <c:v>REL-7</c:v>
                </c:pt>
                <c:pt idx="4">
                  <c:v>REL-8</c:v>
                </c:pt>
                <c:pt idx="5">
                  <c:v>REL-9</c:v>
                </c:pt>
              </c:strCache>
            </c:strRef>
          </c:cat>
          <c:val>
            <c:numRef>
              <c:f>CR_statistics!$Y$2069:$Y$2074</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E398-47B6-BB71-E4DCF3744353}"/>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CR_statistics!$T$2104</c:f>
              <c:strCache>
                <c:ptCount val="1"/>
                <c:pt idx="0">
                  <c:v>RAN #43</c:v>
                </c:pt>
              </c:strCache>
            </c:strRef>
          </c:tx>
          <c:spPr>
            <a:solidFill>
              <a:srgbClr val="9999FF"/>
            </a:solidFill>
            <a:ln w="12700">
              <a:solidFill>
                <a:srgbClr val="000000"/>
              </a:solidFill>
              <a:prstDash val="solid"/>
            </a:ln>
          </c:spPr>
          <c:invertIfNegative val="0"/>
          <c:cat>
            <c:strRef>
              <c:f>CR_statistics!$S$2105:$S$2111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CR_statistics!$T$2105:$T$2111</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D60E-43B8-82B6-7A3F297DC24C}"/>
            </c:ext>
          </c:extLst>
        </c:ser>
        <c:ser>
          <c:idx val="1"/>
          <c:order val="1"/>
          <c:tx>
            <c:strRef>
              <c:f>CR_statistics!$U$2104</c:f>
              <c:strCache>
                <c:ptCount val="1"/>
                <c:pt idx="0">
                  <c:v>RAN #44</c:v>
                </c:pt>
              </c:strCache>
            </c:strRef>
          </c:tx>
          <c:spPr>
            <a:solidFill>
              <a:srgbClr val="993366"/>
            </a:solidFill>
            <a:ln w="12700">
              <a:solidFill>
                <a:srgbClr val="000000"/>
              </a:solidFill>
              <a:prstDash val="solid"/>
            </a:ln>
          </c:spPr>
          <c:invertIfNegative val="0"/>
          <c:cat>
            <c:strRef>
              <c:f>CR_statistics!$S$2105:$S$2111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CR_statistics!$U$2105:$U$2111</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D60E-43B8-82B6-7A3F297DC24C}"/>
            </c:ext>
          </c:extLst>
        </c:ser>
        <c:ser>
          <c:idx val="2"/>
          <c:order val="2"/>
          <c:tx>
            <c:strRef>
              <c:f>CR_statistics!$V$2104</c:f>
              <c:strCache>
                <c:ptCount val="1"/>
                <c:pt idx="0">
                  <c:v>RAN #45</c:v>
                </c:pt>
              </c:strCache>
            </c:strRef>
          </c:tx>
          <c:spPr>
            <a:solidFill>
              <a:srgbClr val="FFFFCC"/>
            </a:solidFill>
            <a:ln w="12700">
              <a:solidFill>
                <a:srgbClr val="000000"/>
              </a:solidFill>
              <a:prstDash val="solid"/>
            </a:ln>
          </c:spPr>
          <c:invertIfNegative val="0"/>
          <c:cat>
            <c:strRef>
              <c:f>CR_statistics!$S$2105:$S$2111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CR_statistics!$V$2105:$V$2111</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D60E-43B8-82B6-7A3F297DC24C}"/>
            </c:ext>
          </c:extLst>
        </c:ser>
        <c:ser>
          <c:idx val="3"/>
          <c:order val="3"/>
          <c:tx>
            <c:strRef>
              <c:f>CR_statistics!$W$2104</c:f>
              <c:strCache>
                <c:ptCount val="1"/>
                <c:pt idx="0">
                  <c:v>RAN #46</c:v>
                </c:pt>
              </c:strCache>
            </c:strRef>
          </c:tx>
          <c:spPr>
            <a:solidFill>
              <a:srgbClr val="FF0000"/>
            </a:solidFill>
            <a:ln w="12700">
              <a:solidFill>
                <a:srgbClr val="000000"/>
              </a:solidFill>
              <a:prstDash val="solid"/>
            </a:ln>
          </c:spPr>
          <c:invertIfNegative val="0"/>
          <c:cat>
            <c:strRef>
              <c:f>CR_statistics!$S$2105:$S$2111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CR_statistics!$W$2105:$W$2111</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D60E-43B8-82B6-7A3F297DC24C}"/>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CR_statistics!$T$2034</c:f>
              <c:strCache>
                <c:ptCount val="1"/>
                <c:pt idx="0">
                  <c:v>RAN1</c:v>
                </c:pt>
              </c:strCache>
            </c:strRef>
          </c:tx>
          <c:spPr>
            <a:solidFill>
              <a:srgbClr val="9999FF"/>
            </a:solidFill>
            <a:ln w="12700">
              <a:solidFill>
                <a:srgbClr val="000000"/>
              </a:solidFill>
              <a:prstDash val="solid"/>
            </a:ln>
          </c:spPr>
          <c:invertIfNegative val="0"/>
          <c:cat>
            <c:strRef>
              <c:f>CR_statistics!$S$2035:$S$2041</c:f>
              <c:strCache>
                <c:ptCount val="7"/>
                <c:pt idx="0">
                  <c:v>REL-4</c:v>
                </c:pt>
                <c:pt idx="1">
                  <c:v>REL-5</c:v>
                </c:pt>
                <c:pt idx="2">
                  <c:v>REL-6</c:v>
                </c:pt>
                <c:pt idx="3">
                  <c:v>REL-7</c:v>
                </c:pt>
                <c:pt idx="4">
                  <c:v>REL-8</c:v>
                </c:pt>
                <c:pt idx="5">
                  <c:v>REL-9</c:v>
                </c:pt>
                <c:pt idx="6">
                  <c:v>REL-10</c:v>
                </c:pt>
              </c:strCache>
            </c:strRef>
          </c:cat>
          <c:val>
            <c:numRef>
              <c:f>CR_statistics!$T$2035:$T$2041</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5BD2-4A25-83F6-D647C07CCAB4}"/>
            </c:ext>
          </c:extLst>
        </c:ser>
        <c:ser>
          <c:idx val="1"/>
          <c:order val="1"/>
          <c:tx>
            <c:strRef>
              <c:f>CR_statistics!$U$2034</c:f>
              <c:strCache>
                <c:ptCount val="1"/>
                <c:pt idx="0">
                  <c:v>RAN2</c:v>
                </c:pt>
              </c:strCache>
            </c:strRef>
          </c:tx>
          <c:spPr>
            <a:solidFill>
              <a:srgbClr val="993366"/>
            </a:solidFill>
            <a:ln w="12700">
              <a:solidFill>
                <a:srgbClr val="000000"/>
              </a:solidFill>
              <a:prstDash val="solid"/>
            </a:ln>
          </c:spPr>
          <c:invertIfNegative val="0"/>
          <c:cat>
            <c:strRef>
              <c:f>CR_statistics!$S$2035:$S$2041</c:f>
              <c:strCache>
                <c:ptCount val="7"/>
                <c:pt idx="0">
                  <c:v>REL-4</c:v>
                </c:pt>
                <c:pt idx="1">
                  <c:v>REL-5</c:v>
                </c:pt>
                <c:pt idx="2">
                  <c:v>REL-6</c:v>
                </c:pt>
                <c:pt idx="3">
                  <c:v>REL-7</c:v>
                </c:pt>
                <c:pt idx="4">
                  <c:v>REL-8</c:v>
                </c:pt>
                <c:pt idx="5">
                  <c:v>REL-9</c:v>
                </c:pt>
                <c:pt idx="6">
                  <c:v>REL-10</c:v>
                </c:pt>
              </c:strCache>
            </c:strRef>
          </c:cat>
          <c:val>
            <c:numRef>
              <c:f>CR_statistics!$U$2035:$U$2041</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5BD2-4A25-83F6-D647C07CCAB4}"/>
            </c:ext>
          </c:extLst>
        </c:ser>
        <c:ser>
          <c:idx val="2"/>
          <c:order val="2"/>
          <c:tx>
            <c:strRef>
              <c:f>CR_statistics!$V$2034</c:f>
              <c:strCache>
                <c:ptCount val="1"/>
                <c:pt idx="0">
                  <c:v>RAN3</c:v>
                </c:pt>
              </c:strCache>
            </c:strRef>
          </c:tx>
          <c:spPr>
            <a:solidFill>
              <a:srgbClr val="FFFFCC"/>
            </a:solidFill>
            <a:ln w="12700">
              <a:solidFill>
                <a:srgbClr val="000000"/>
              </a:solidFill>
              <a:prstDash val="solid"/>
            </a:ln>
          </c:spPr>
          <c:invertIfNegative val="0"/>
          <c:cat>
            <c:strRef>
              <c:f>CR_statistics!$S$2035:$S$2041</c:f>
              <c:strCache>
                <c:ptCount val="7"/>
                <c:pt idx="0">
                  <c:v>REL-4</c:v>
                </c:pt>
                <c:pt idx="1">
                  <c:v>REL-5</c:v>
                </c:pt>
                <c:pt idx="2">
                  <c:v>REL-6</c:v>
                </c:pt>
                <c:pt idx="3">
                  <c:v>REL-7</c:v>
                </c:pt>
                <c:pt idx="4">
                  <c:v>REL-8</c:v>
                </c:pt>
                <c:pt idx="5">
                  <c:v>REL-9</c:v>
                </c:pt>
                <c:pt idx="6">
                  <c:v>REL-10</c:v>
                </c:pt>
              </c:strCache>
            </c:strRef>
          </c:cat>
          <c:val>
            <c:numRef>
              <c:f>CR_statistics!$V$2035:$V$2041</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5BD2-4A25-83F6-D647C07CCAB4}"/>
            </c:ext>
          </c:extLst>
        </c:ser>
        <c:ser>
          <c:idx val="3"/>
          <c:order val="3"/>
          <c:tx>
            <c:strRef>
              <c:f>CR_statistics!$W$2034</c:f>
              <c:strCache>
                <c:ptCount val="1"/>
                <c:pt idx="0">
                  <c:v>RAN4</c:v>
                </c:pt>
              </c:strCache>
            </c:strRef>
          </c:tx>
          <c:spPr>
            <a:solidFill>
              <a:srgbClr val="CCFFFF"/>
            </a:solidFill>
            <a:ln w="12700">
              <a:solidFill>
                <a:srgbClr val="000000"/>
              </a:solidFill>
              <a:prstDash val="solid"/>
            </a:ln>
          </c:spPr>
          <c:invertIfNegative val="0"/>
          <c:cat>
            <c:strRef>
              <c:f>CR_statistics!$S$2035:$S$2041</c:f>
              <c:strCache>
                <c:ptCount val="7"/>
                <c:pt idx="0">
                  <c:v>REL-4</c:v>
                </c:pt>
                <c:pt idx="1">
                  <c:v>REL-5</c:v>
                </c:pt>
                <c:pt idx="2">
                  <c:v>REL-6</c:v>
                </c:pt>
                <c:pt idx="3">
                  <c:v>REL-7</c:v>
                </c:pt>
                <c:pt idx="4">
                  <c:v>REL-8</c:v>
                </c:pt>
                <c:pt idx="5">
                  <c:v>REL-9</c:v>
                </c:pt>
                <c:pt idx="6">
                  <c:v>REL-10</c:v>
                </c:pt>
              </c:strCache>
            </c:strRef>
          </c:cat>
          <c:val>
            <c:numRef>
              <c:f>CR_statistics!$W$2035:$W$2041</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5BD2-4A25-83F6-D647C07CCAB4}"/>
            </c:ext>
          </c:extLst>
        </c:ser>
        <c:ser>
          <c:idx val="4"/>
          <c:order val="4"/>
          <c:tx>
            <c:strRef>
              <c:f>CR_statistics!$X$2034</c:f>
              <c:strCache>
                <c:ptCount val="1"/>
                <c:pt idx="0">
                  <c:v>RAN5</c:v>
                </c:pt>
              </c:strCache>
            </c:strRef>
          </c:tx>
          <c:spPr>
            <a:solidFill>
              <a:srgbClr val="660066"/>
            </a:solidFill>
            <a:ln w="12700">
              <a:solidFill>
                <a:srgbClr val="000000"/>
              </a:solidFill>
              <a:prstDash val="solid"/>
            </a:ln>
          </c:spPr>
          <c:invertIfNegative val="0"/>
          <c:cat>
            <c:strRef>
              <c:f>CR_statistics!$S$2035:$S$2041</c:f>
              <c:strCache>
                <c:ptCount val="7"/>
                <c:pt idx="0">
                  <c:v>REL-4</c:v>
                </c:pt>
                <c:pt idx="1">
                  <c:v>REL-5</c:v>
                </c:pt>
                <c:pt idx="2">
                  <c:v>REL-6</c:v>
                </c:pt>
                <c:pt idx="3">
                  <c:v>REL-7</c:v>
                </c:pt>
                <c:pt idx="4">
                  <c:v>REL-8</c:v>
                </c:pt>
                <c:pt idx="5">
                  <c:v>REL-9</c:v>
                </c:pt>
                <c:pt idx="6">
                  <c:v>REL-10</c:v>
                </c:pt>
              </c:strCache>
            </c:strRef>
          </c:cat>
          <c:val>
            <c:numRef>
              <c:f>CR_statistics!$X$2035:$X$2041</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5BD2-4A25-83F6-D647C07CCAB4}"/>
            </c:ext>
          </c:extLst>
        </c:ser>
        <c:ser>
          <c:idx val="5"/>
          <c:order val="5"/>
          <c:tx>
            <c:strRef>
              <c:f>CR_statistics!$Y$2034</c:f>
              <c:strCache>
                <c:ptCount val="1"/>
                <c:pt idx="0">
                  <c:v>RAN without RAN5</c:v>
                </c:pt>
              </c:strCache>
            </c:strRef>
          </c:tx>
          <c:spPr>
            <a:solidFill>
              <a:srgbClr val="FF8080"/>
            </a:solidFill>
            <a:ln w="12700">
              <a:solidFill>
                <a:srgbClr val="000000"/>
              </a:solidFill>
              <a:prstDash val="solid"/>
            </a:ln>
          </c:spPr>
          <c:invertIfNegative val="0"/>
          <c:cat>
            <c:strRef>
              <c:f>CR_statistics!$S$2035:$S$2041</c:f>
              <c:strCache>
                <c:ptCount val="7"/>
                <c:pt idx="0">
                  <c:v>REL-4</c:v>
                </c:pt>
                <c:pt idx="1">
                  <c:v>REL-5</c:v>
                </c:pt>
                <c:pt idx="2">
                  <c:v>REL-6</c:v>
                </c:pt>
                <c:pt idx="3">
                  <c:v>REL-7</c:v>
                </c:pt>
                <c:pt idx="4">
                  <c:v>REL-8</c:v>
                </c:pt>
                <c:pt idx="5">
                  <c:v>REL-9</c:v>
                </c:pt>
                <c:pt idx="6">
                  <c:v>REL-10</c:v>
                </c:pt>
              </c:strCache>
            </c:strRef>
          </c:cat>
          <c:val>
            <c:numRef>
              <c:f>CR_statistics!$Y$2035:$Y$2041</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5BD2-4A25-83F6-D647C07CCAB4}"/>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CR_statistics!$AM$2026</c:f>
              <c:strCache>
                <c:ptCount val="1"/>
                <c:pt idx="0">
                  <c:v>RAN #43</c:v>
                </c:pt>
              </c:strCache>
            </c:strRef>
          </c:tx>
          <c:spPr>
            <a:solidFill>
              <a:srgbClr val="9999FF"/>
            </a:solidFill>
            <a:ln w="12700">
              <a:solidFill>
                <a:srgbClr val="000000"/>
              </a:solidFill>
              <a:prstDash val="solid"/>
            </a:ln>
          </c:spPr>
          <c:invertIfNegative val="0"/>
          <c:cat>
            <c:strRef>
              <c:f>CR_statistics!$AL$2027:$AL$2034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CR_statistics!$AM$2027:$AM$2034</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7A75-488D-AEF0-6B8B3E9DE9D3}"/>
            </c:ext>
          </c:extLst>
        </c:ser>
        <c:ser>
          <c:idx val="1"/>
          <c:order val="1"/>
          <c:tx>
            <c:strRef>
              <c:f>CR_statistics!$AN$2026</c:f>
              <c:strCache>
                <c:ptCount val="1"/>
                <c:pt idx="0">
                  <c:v>RAN #44</c:v>
                </c:pt>
              </c:strCache>
            </c:strRef>
          </c:tx>
          <c:spPr>
            <a:solidFill>
              <a:srgbClr val="993366"/>
            </a:solidFill>
            <a:ln w="12700">
              <a:solidFill>
                <a:srgbClr val="000000"/>
              </a:solidFill>
              <a:prstDash val="solid"/>
            </a:ln>
          </c:spPr>
          <c:invertIfNegative val="0"/>
          <c:cat>
            <c:strRef>
              <c:f>CR_statistics!$AL$2027:$AL$2034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CR_statistics!$AN$2027:$AN$2034</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7A75-488D-AEF0-6B8B3E9DE9D3}"/>
            </c:ext>
          </c:extLst>
        </c:ser>
        <c:ser>
          <c:idx val="2"/>
          <c:order val="2"/>
          <c:tx>
            <c:strRef>
              <c:f>CR_statistics!$AO$2026</c:f>
              <c:strCache>
                <c:ptCount val="1"/>
                <c:pt idx="0">
                  <c:v>RAN #45</c:v>
                </c:pt>
              </c:strCache>
            </c:strRef>
          </c:tx>
          <c:spPr>
            <a:solidFill>
              <a:srgbClr val="FFFFCC"/>
            </a:solidFill>
            <a:ln w="12700">
              <a:solidFill>
                <a:srgbClr val="000000"/>
              </a:solidFill>
              <a:prstDash val="solid"/>
            </a:ln>
          </c:spPr>
          <c:invertIfNegative val="0"/>
          <c:cat>
            <c:strRef>
              <c:f>CR_statistics!$AL$2027:$AL$2034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CR_statistics!$AO$2027:$AO$2034</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7A75-488D-AEF0-6B8B3E9DE9D3}"/>
            </c:ext>
          </c:extLst>
        </c:ser>
        <c:ser>
          <c:idx val="3"/>
          <c:order val="3"/>
          <c:tx>
            <c:strRef>
              <c:f>CR_statistics!$AP$2026</c:f>
              <c:strCache>
                <c:ptCount val="1"/>
                <c:pt idx="0">
                  <c:v>RAN #46</c:v>
                </c:pt>
              </c:strCache>
            </c:strRef>
          </c:tx>
          <c:spPr>
            <a:solidFill>
              <a:srgbClr val="FF0000"/>
            </a:solidFill>
            <a:ln w="12700">
              <a:solidFill>
                <a:srgbClr val="000000"/>
              </a:solidFill>
              <a:prstDash val="solid"/>
            </a:ln>
          </c:spPr>
          <c:invertIfNegative val="0"/>
          <c:cat>
            <c:strRef>
              <c:f>CR_statistics!$AL$2027:$AL$2034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CR_statistics!$AP$2027:$AP$2034</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7A75-488D-AEF0-6B8B3E9DE9D3}"/>
            </c:ext>
          </c:extLst>
        </c:ser>
        <c:ser>
          <c:idx val="4"/>
          <c:order val="4"/>
          <c:tx>
            <c:strRef>
              <c:f>CR_statistics!$AQ$2026</c:f>
              <c:strCache>
                <c:ptCount val="1"/>
                <c:pt idx="0">
                  <c:v>RAN #47</c:v>
                </c:pt>
              </c:strCache>
            </c:strRef>
          </c:tx>
          <c:spPr>
            <a:solidFill>
              <a:srgbClr val="660066"/>
            </a:solidFill>
            <a:ln w="12700">
              <a:solidFill>
                <a:srgbClr val="000000"/>
              </a:solidFill>
              <a:prstDash val="solid"/>
            </a:ln>
          </c:spPr>
          <c:invertIfNegative val="0"/>
          <c:cat>
            <c:strRef>
              <c:f>CR_statistics!$AL$2027:$AL$2034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CR_statistics!$AQ$2027:$AQ$2034</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7A75-488D-AEF0-6B8B3E9DE9D3}"/>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CR_statistics!$AM$2057</c:f>
              <c:strCache>
                <c:ptCount val="1"/>
                <c:pt idx="0">
                  <c:v>RAN #43</c:v>
                </c:pt>
              </c:strCache>
            </c:strRef>
          </c:tx>
          <c:spPr>
            <a:solidFill>
              <a:srgbClr val="9999FF"/>
            </a:solidFill>
            <a:ln w="12700">
              <a:solidFill>
                <a:srgbClr val="000000"/>
              </a:solidFill>
              <a:prstDash val="solid"/>
            </a:ln>
          </c:spPr>
          <c:invertIfNegative val="0"/>
          <c:cat>
            <c:strRef>
              <c:f>CR_statistics!$AL$2058:$AL$2064</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CR_statistics!$AM$2058:$AM$2064</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A133-4C0C-A5A9-ADE19CBC7798}"/>
            </c:ext>
          </c:extLst>
        </c:ser>
        <c:ser>
          <c:idx val="1"/>
          <c:order val="1"/>
          <c:tx>
            <c:strRef>
              <c:f>CR_statistics!$AN$2057</c:f>
              <c:strCache>
                <c:ptCount val="1"/>
                <c:pt idx="0">
                  <c:v>RAN #44</c:v>
                </c:pt>
              </c:strCache>
            </c:strRef>
          </c:tx>
          <c:spPr>
            <a:solidFill>
              <a:srgbClr val="993366"/>
            </a:solidFill>
            <a:ln w="12700">
              <a:solidFill>
                <a:srgbClr val="000000"/>
              </a:solidFill>
              <a:prstDash val="solid"/>
            </a:ln>
          </c:spPr>
          <c:invertIfNegative val="0"/>
          <c:cat>
            <c:strRef>
              <c:f>CR_statistics!$AL$2058:$AL$2064</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CR_statistics!$AN$2058:$AN$2064</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A133-4C0C-A5A9-ADE19CBC7798}"/>
            </c:ext>
          </c:extLst>
        </c:ser>
        <c:ser>
          <c:idx val="2"/>
          <c:order val="2"/>
          <c:tx>
            <c:strRef>
              <c:f>CR_statistics!$AO$2057</c:f>
              <c:strCache>
                <c:ptCount val="1"/>
                <c:pt idx="0">
                  <c:v>RAN #45</c:v>
                </c:pt>
              </c:strCache>
            </c:strRef>
          </c:tx>
          <c:spPr>
            <a:solidFill>
              <a:srgbClr val="FFFFCC"/>
            </a:solidFill>
            <a:ln w="12700">
              <a:solidFill>
                <a:srgbClr val="000000"/>
              </a:solidFill>
              <a:prstDash val="solid"/>
            </a:ln>
          </c:spPr>
          <c:invertIfNegative val="0"/>
          <c:cat>
            <c:strRef>
              <c:f>CR_statistics!$AL$2058:$AL$2064</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CR_statistics!$AO$2058:$AO$2064</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A133-4C0C-A5A9-ADE19CBC7798}"/>
            </c:ext>
          </c:extLst>
        </c:ser>
        <c:ser>
          <c:idx val="3"/>
          <c:order val="3"/>
          <c:tx>
            <c:strRef>
              <c:f>CR_statistics!$AP$2057</c:f>
              <c:strCache>
                <c:ptCount val="1"/>
                <c:pt idx="0">
                  <c:v>RAN #46</c:v>
                </c:pt>
              </c:strCache>
            </c:strRef>
          </c:tx>
          <c:spPr>
            <a:solidFill>
              <a:srgbClr val="FF0000"/>
            </a:solidFill>
            <a:ln w="12700">
              <a:solidFill>
                <a:srgbClr val="000000"/>
              </a:solidFill>
              <a:prstDash val="solid"/>
            </a:ln>
          </c:spPr>
          <c:invertIfNegative val="0"/>
          <c:cat>
            <c:strRef>
              <c:f>CR_statistics!$AL$2058:$AL$2064</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CR_statistics!$AP$2058:$AP$2064</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A133-4C0C-A5A9-ADE19CBC7798}"/>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CR_statistics!$T$2002</c:f>
              <c:strCache>
                <c:ptCount val="1"/>
                <c:pt idx="0">
                  <c:v>RAN1</c:v>
                </c:pt>
              </c:strCache>
            </c:strRef>
          </c:tx>
          <c:spPr>
            <a:solidFill>
              <a:srgbClr val="00FF00"/>
            </a:solidFill>
            <a:ln w="12700">
              <a:solidFill>
                <a:srgbClr val="000000"/>
              </a:solidFill>
              <a:prstDash val="solid"/>
            </a:ln>
          </c:spPr>
          <c:invertIfNegative val="0"/>
          <c:cat>
            <c:strRef>
              <c:f>CR_statistics!$S$2003:$S$2006</c:f>
              <c:strCache>
                <c:ptCount val="4"/>
                <c:pt idx="0">
                  <c:v>REL-7</c:v>
                </c:pt>
                <c:pt idx="1">
                  <c:v>REL-8</c:v>
                </c:pt>
                <c:pt idx="2">
                  <c:v>REL-9</c:v>
                </c:pt>
                <c:pt idx="3">
                  <c:v>REL-10</c:v>
                </c:pt>
              </c:strCache>
            </c:strRef>
          </c:cat>
          <c:val>
            <c:numRef>
              <c:f>CR_statistics!$T$2003:$T$2006</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1A39-4874-B3F2-2A20677BC23D}"/>
            </c:ext>
          </c:extLst>
        </c:ser>
        <c:ser>
          <c:idx val="1"/>
          <c:order val="1"/>
          <c:tx>
            <c:strRef>
              <c:f>CR_statistics!$U$2002</c:f>
              <c:strCache>
                <c:ptCount val="1"/>
                <c:pt idx="0">
                  <c:v>RAN2</c:v>
                </c:pt>
              </c:strCache>
            </c:strRef>
          </c:tx>
          <c:spPr>
            <a:solidFill>
              <a:srgbClr val="FF0000"/>
            </a:solidFill>
            <a:ln w="12700">
              <a:solidFill>
                <a:srgbClr val="000000"/>
              </a:solidFill>
              <a:prstDash val="solid"/>
            </a:ln>
          </c:spPr>
          <c:invertIfNegative val="0"/>
          <c:cat>
            <c:strRef>
              <c:f>CR_statistics!$S$2003:$S$2006</c:f>
              <c:strCache>
                <c:ptCount val="4"/>
                <c:pt idx="0">
                  <c:v>REL-7</c:v>
                </c:pt>
                <c:pt idx="1">
                  <c:v>REL-8</c:v>
                </c:pt>
                <c:pt idx="2">
                  <c:v>REL-9</c:v>
                </c:pt>
                <c:pt idx="3">
                  <c:v>REL-10</c:v>
                </c:pt>
              </c:strCache>
            </c:strRef>
          </c:cat>
          <c:val>
            <c:numRef>
              <c:f>CR_statistics!$U$2003:$U$2006</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1A39-4874-B3F2-2A20677BC23D}"/>
            </c:ext>
          </c:extLst>
        </c:ser>
        <c:ser>
          <c:idx val="2"/>
          <c:order val="2"/>
          <c:tx>
            <c:strRef>
              <c:f>CR_statistics!$V$2002</c:f>
              <c:strCache>
                <c:ptCount val="1"/>
                <c:pt idx="0">
                  <c:v>RAN3</c:v>
                </c:pt>
              </c:strCache>
            </c:strRef>
          </c:tx>
          <c:spPr>
            <a:solidFill>
              <a:srgbClr val="0000FF"/>
            </a:solidFill>
            <a:ln w="12700">
              <a:solidFill>
                <a:srgbClr val="000000"/>
              </a:solidFill>
              <a:prstDash val="solid"/>
            </a:ln>
          </c:spPr>
          <c:invertIfNegative val="0"/>
          <c:cat>
            <c:strRef>
              <c:f>CR_statistics!$S$2003:$S$2006</c:f>
              <c:strCache>
                <c:ptCount val="4"/>
                <c:pt idx="0">
                  <c:v>REL-7</c:v>
                </c:pt>
                <c:pt idx="1">
                  <c:v>REL-8</c:v>
                </c:pt>
                <c:pt idx="2">
                  <c:v>REL-9</c:v>
                </c:pt>
                <c:pt idx="3">
                  <c:v>REL-10</c:v>
                </c:pt>
              </c:strCache>
            </c:strRef>
          </c:cat>
          <c:val>
            <c:numRef>
              <c:f>CR_statistics!$V$2003:$V$2006</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1A39-4874-B3F2-2A20677BC23D}"/>
            </c:ext>
          </c:extLst>
        </c:ser>
        <c:ser>
          <c:idx val="3"/>
          <c:order val="3"/>
          <c:tx>
            <c:strRef>
              <c:f>CR_statistics!$W$2002</c:f>
              <c:strCache>
                <c:ptCount val="1"/>
                <c:pt idx="0">
                  <c:v>RAN4</c:v>
                </c:pt>
              </c:strCache>
            </c:strRef>
          </c:tx>
          <c:spPr>
            <a:solidFill>
              <a:srgbClr val="FFFF00"/>
            </a:solidFill>
            <a:ln w="12700">
              <a:solidFill>
                <a:srgbClr val="000000"/>
              </a:solidFill>
              <a:prstDash val="solid"/>
            </a:ln>
          </c:spPr>
          <c:invertIfNegative val="0"/>
          <c:cat>
            <c:strRef>
              <c:f>CR_statistics!$S$2003:$S$2006</c:f>
              <c:strCache>
                <c:ptCount val="4"/>
                <c:pt idx="0">
                  <c:v>REL-7</c:v>
                </c:pt>
                <c:pt idx="1">
                  <c:v>REL-8</c:v>
                </c:pt>
                <c:pt idx="2">
                  <c:v>REL-9</c:v>
                </c:pt>
                <c:pt idx="3">
                  <c:v>REL-10</c:v>
                </c:pt>
              </c:strCache>
            </c:strRef>
          </c:cat>
          <c:val>
            <c:numRef>
              <c:f>CR_statistics!$W$2003:$W$2006</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1A39-4874-B3F2-2A20677BC23D}"/>
            </c:ext>
          </c:extLst>
        </c:ser>
        <c:ser>
          <c:idx val="4"/>
          <c:order val="4"/>
          <c:tx>
            <c:strRef>
              <c:f>CR_statistics!$X$2002</c:f>
              <c:strCache>
                <c:ptCount val="1"/>
                <c:pt idx="0">
                  <c:v>RAN5</c:v>
                </c:pt>
              </c:strCache>
            </c:strRef>
          </c:tx>
          <c:spPr>
            <a:solidFill>
              <a:srgbClr val="660066"/>
            </a:solidFill>
            <a:ln w="12700">
              <a:solidFill>
                <a:srgbClr val="000000"/>
              </a:solidFill>
              <a:prstDash val="solid"/>
            </a:ln>
          </c:spPr>
          <c:invertIfNegative val="0"/>
          <c:cat>
            <c:strRef>
              <c:f>CR_statistics!$S$2003:$S$2006</c:f>
              <c:strCache>
                <c:ptCount val="4"/>
                <c:pt idx="0">
                  <c:v>REL-7</c:v>
                </c:pt>
                <c:pt idx="1">
                  <c:v>REL-8</c:v>
                </c:pt>
                <c:pt idx="2">
                  <c:v>REL-9</c:v>
                </c:pt>
                <c:pt idx="3">
                  <c:v>REL-10</c:v>
                </c:pt>
              </c:strCache>
            </c:strRef>
          </c:cat>
          <c:val>
            <c:numRef>
              <c:f>CR_statistics!$X$2003:$X$2006</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1A39-4874-B3F2-2A20677BC23D}"/>
            </c:ext>
          </c:extLst>
        </c:ser>
        <c:ser>
          <c:idx val="5"/>
          <c:order val="5"/>
          <c:tx>
            <c:strRef>
              <c:f>CR_statistics!$Y$2002</c:f>
              <c:strCache>
                <c:ptCount val="1"/>
                <c:pt idx="0">
                  <c:v>RAN without RAN5</c:v>
                </c:pt>
              </c:strCache>
            </c:strRef>
          </c:tx>
          <c:spPr>
            <a:solidFill>
              <a:srgbClr val="FF00FF"/>
            </a:solidFill>
            <a:ln w="12700">
              <a:solidFill>
                <a:srgbClr val="000000"/>
              </a:solidFill>
              <a:prstDash val="solid"/>
            </a:ln>
          </c:spPr>
          <c:invertIfNegative val="0"/>
          <c:cat>
            <c:strRef>
              <c:f>CR_statistics!$S$2003:$S$2006</c:f>
              <c:strCache>
                <c:ptCount val="4"/>
                <c:pt idx="0">
                  <c:v>REL-7</c:v>
                </c:pt>
                <c:pt idx="1">
                  <c:v>REL-8</c:v>
                </c:pt>
                <c:pt idx="2">
                  <c:v>REL-9</c:v>
                </c:pt>
                <c:pt idx="3">
                  <c:v>REL-10</c:v>
                </c:pt>
              </c:strCache>
            </c:strRef>
          </c:cat>
          <c:val>
            <c:numRef>
              <c:f>CR_statistics!$Y$2003:$Y$2006</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1A39-4874-B3F2-2A20677BC23D}"/>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CR_statistics!$AM$2000</c:f>
              <c:strCache>
                <c:ptCount val="1"/>
                <c:pt idx="0">
                  <c:v>RAN #43</c:v>
                </c:pt>
              </c:strCache>
            </c:strRef>
          </c:tx>
          <c:spPr>
            <a:solidFill>
              <a:srgbClr val="9999FF"/>
            </a:solidFill>
            <a:ln w="12700">
              <a:solidFill>
                <a:srgbClr val="000000"/>
              </a:solidFill>
              <a:prstDash val="solid"/>
            </a:ln>
          </c:spPr>
          <c:invertIfNegative val="0"/>
          <c:cat>
            <c:strRef>
              <c:f>CR_statistics!$AL$2001:$AL$2009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CR_statistics!$AM$2001:$AM$2009</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DE46-45B3-A4B4-95D60D91B500}"/>
            </c:ext>
          </c:extLst>
        </c:ser>
        <c:ser>
          <c:idx val="1"/>
          <c:order val="1"/>
          <c:tx>
            <c:strRef>
              <c:f>CR_statistics!$AN$2000</c:f>
              <c:strCache>
                <c:ptCount val="1"/>
                <c:pt idx="0">
                  <c:v>RAN #44</c:v>
                </c:pt>
              </c:strCache>
            </c:strRef>
          </c:tx>
          <c:spPr>
            <a:solidFill>
              <a:srgbClr val="FF00FF"/>
            </a:solidFill>
            <a:ln w="12700">
              <a:solidFill>
                <a:srgbClr val="000000"/>
              </a:solidFill>
              <a:prstDash val="solid"/>
            </a:ln>
          </c:spPr>
          <c:invertIfNegative val="0"/>
          <c:cat>
            <c:strRef>
              <c:f>CR_statistics!$AL$2001:$AL$2009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CR_statistics!$AN$2001:$AN$2009</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DE46-45B3-A4B4-95D60D91B500}"/>
            </c:ext>
          </c:extLst>
        </c:ser>
        <c:ser>
          <c:idx val="2"/>
          <c:order val="2"/>
          <c:tx>
            <c:strRef>
              <c:f>CR_statistics!$AO$2000</c:f>
              <c:strCache>
                <c:ptCount val="1"/>
                <c:pt idx="0">
                  <c:v>RAN #45</c:v>
                </c:pt>
              </c:strCache>
            </c:strRef>
          </c:tx>
          <c:spPr>
            <a:solidFill>
              <a:srgbClr val="FFFF00"/>
            </a:solidFill>
            <a:ln w="12700">
              <a:solidFill>
                <a:srgbClr val="000000"/>
              </a:solidFill>
              <a:prstDash val="solid"/>
            </a:ln>
          </c:spPr>
          <c:invertIfNegative val="0"/>
          <c:cat>
            <c:strRef>
              <c:f>CR_statistics!$AL$2001:$AL$2009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CR_statistics!$AO$2001:$AO$2009</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DE46-45B3-A4B4-95D60D91B500}"/>
            </c:ext>
          </c:extLst>
        </c:ser>
        <c:ser>
          <c:idx val="3"/>
          <c:order val="3"/>
          <c:tx>
            <c:strRef>
              <c:f>CR_statistics!$AP$2000</c:f>
              <c:strCache>
                <c:ptCount val="1"/>
                <c:pt idx="0">
                  <c:v>RAN #46</c:v>
                </c:pt>
              </c:strCache>
            </c:strRef>
          </c:tx>
          <c:spPr>
            <a:solidFill>
              <a:srgbClr val="FF0000"/>
            </a:solidFill>
            <a:ln w="12700">
              <a:solidFill>
                <a:srgbClr val="000000"/>
              </a:solidFill>
              <a:prstDash val="solid"/>
            </a:ln>
          </c:spPr>
          <c:invertIfNegative val="0"/>
          <c:cat>
            <c:strRef>
              <c:f>CR_statistics!$AL$2001:$AL$2009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CR_statistics!$AP$2001:$AP$2009</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DE46-45B3-A4B4-95D60D91B500}"/>
            </c:ext>
          </c:extLst>
        </c:ser>
        <c:ser>
          <c:idx val="4"/>
          <c:order val="4"/>
          <c:tx>
            <c:strRef>
              <c:f>CR_statistics!$AQ$2000</c:f>
              <c:strCache>
                <c:ptCount val="1"/>
                <c:pt idx="0">
                  <c:v>RAN #47</c:v>
                </c:pt>
              </c:strCache>
            </c:strRef>
          </c:tx>
          <c:spPr>
            <a:solidFill>
              <a:srgbClr val="00FF00"/>
            </a:solidFill>
            <a:ln w="12700">
              <a:solidFill>
                <a:srgbClr val="000000"/>
              </a:solidFill>
              <a:prstDash val="solid"/>
            </a:ln>
          </c:spPr>
          <c:invertIfNegative val="0"/>
          <c:cat>
            <c:strRef>
              <c:f>CR_statistics!$AL$2001:$AL$2009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CR_statistics!$AQ$2001:$AQ$2009</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DE46-45B3-A4B4-95D60D91B500}"/>
            </c:ext>
          </c:extLst>
        </c:ser>
        <c:ser>
          <c:idx val="5"/>
          <c:order val="5"/>
          <c:tx>
            <c:strRef>
              <c:f>CR_statistics!$AR$2000</c:f>
              <c:strCache>
                <c:ptCount val="1"/>
                <c:pt idx="0">
                  <c:v>RAN #48</c:v>
                </c:pt>
              </c:strCache>
            </c:strRef>
          </c:tx>
          <c:spPr>
            <a:solidFill>
              <a:srgbClr val="800080"/>
            </a:solidFill>
            <a:ln w="12700">
              <a:solidFill>
                <a:srgbClr val="000000"/>
              </a:solidFill>
              <a:prstDash val="solid"/>
            </a:ln>
          </c:spPr>
          <c:invertIfNegative val="0"/>
          <c:cat>
            <c:strRef>
              <c:f>CR_statistics!$AL$2001:$AL$2009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CR_statistics!$AR$2001:$AR$2009</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DE46-45B3-A4B4-95D60D91B500}"/>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CR_statistics!$T$1975</c:f>
              <c:strCache>
                <c:ptCount val="1"/>
                <c:pt idx="0">
                  <c:v>RAN1</c:v>
                </c:pt>
              </c:strCache>
            </c:strRef>
          </c:tx>
          <c:spPr>
            <a:solidFill>
              <a:srgbClr val="00FF00"/>
            </a:solidFill>
            <a:ln w="12700">
              <a:solidFill>
                <a:srgbClr val="000000"/>
              </a:solidFill>
              <a:prstDash val="solid"/>
            </a:ln>
          </c:spPr>
          <c:invertIfNegative val="0"/>
          <c:cat>
            <c:strRef>
              <c:f>CR_statistics!$S$1976:$S$1979</c:f>
              <c:strCache>
                <c:ptCount val="4"/>
                <c:pt idx="0">
                  <c:v>REL-7</c:v>
                </c:pt>
                <c:pt idx="1">
                  <c:v>REL-8</c:v>
                </c:pt>
                <c:pt idx="2">
                  <c:v>REL-9</c:v>
                </c:pt>
                <c:pt idx="3">
                  <c:v>REL-10</c:v>
                </c:pt>
              </c:strCache>
            </c:strRef>
          </c:cat>
          <c:val>
            <c:numRef>
              <c:f>CR_statistics!$T$1976:$T$1979</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3B16-4A80-BB00-9BA82077C6FA}"/>
            </c:ext>
          </c:extLst>
        </c:ser>
        <c:ser>
          <c:idx val="1"/>
          <c:order val="1"/>
          <c:tx>
            <c:strRef>
              <c:f>CR_statistics!$U$1975</c:f>
              <c:strCache>
                <c:ptCount val="1"/>
                <c:pt idx="0">
                  <c:v>RAN2</c:v>
                </c:pt>
              </c:strCache>
            </c:strRef>
          </c:tx>
          <c:spPr>
            <a:solidFill>
              <a:srgbClr val="FF0000"/>
            </a:solidFill>
            <a:ln w="12700">
              <a:solidFill>
                <a:srgbClr val="000000"/>
              </a:solidFill>
              <a:prstDash val="solid"/>
            </a:ln>
          </c:spPr>
          <c:invertIfNegative val="0"/>
          <c:cat>
            <c:strRef>
              <c:f>CR_statistics!$S$1976:$S$1979</c:f>
              <c:strCache>
                <c:ptCount val="4"/>
                <c:pt idx="0">
                  <c:v>REL-7</c:v>
                </c:pt>
                <c:pt idx="1">
                  <c:v>REL-8</c:v>
                </c:pt>
                <c:pt idx="2">
                  <c:v>REL-9</c:v>
                </c:pt>
                <c:pt idx="3">
                  <c:v>REL-10</c:v>
                </c:pt>
              </c:strCache>
            </c:strRef>
          </c:cat>
          <c:val>
            <c:numRef>
              <c:f>CR_statistics!$U$1976:$U$1979</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3B16-4A80-BB00-9BA82077C6FA}"/>
            </c:ext>
          </c:extLst>
        </c:ser>
        <c:ser>
          <c:idx val="2"/>
          <c:order val="2"/>
          <c:tx>
            <c:strRef>
              <c:f>CR_statistics!$V$1975</c:f>
              <c:strCache>
                <c:ptCount val="1"/>
                <c:pt idx="0">
                  <c:v>RAN3</c:v>
                </c:pt>
              </c:strCache>
            </c:strRef>
          </c:tx>
          <c:spPr>
            <a:solidFill>
              <a:srgbClr val="0000FF"/>
            </a:solidFill>
            <a:ln w="12700">
              <a:solidFill>
                <a:srgbClr val="000000"/>
              </a:solidFill>
              <a:prstDash val="solid"/>
            </a:ln>
          </c:spPr>
          <c:invertIfNegative val="0"/>
          <c:cat>
            <c:strRef>
              <c:f>CR_statistics!$S$1976:$S$1979</c:f>
              <c:strCache>
                <c:ptCount val="4"/>
                <c:pt idx="0">
                  <c:v>REL-7</c:v>
                </c:pt>
                <c:pt idx="1">
                  <c:v>REL-8</c:v>
                </c:pt>
                <c:pt idx="2">
                  <c:v>REL-9</c:v>
                </c:pt>
                <c:pt idx="3">
                  <c:v>REL-10</c:v>
                </c:pt>
              </c:strCache>
            </c:strRef>
          </c:cat>
          <c:val>
            <c:numRef>
              <c:f>CR_statistics!$V$1976:$V$1979</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3B16-4A80-BB00-9BA82077C6FA}"/>
            </c:ext>
          </c:extLst>
        </c:ser>
        <c:ser>
          <c:idx val="3"/>
          <c:order val="3"/>
          <c:tx>
            <c:strRef>
              <c:f>CR_statistics!$W$1975</c:f>
              <c:strCache>
                <c:ptCount val="1"/>
                <c:pt idx="0">
                  <c:v>RAN4</c:v>
                </c:pt>
              </c:strCache>
            </c:strRef>
          </c:tx>
          <c:spPr>
            <a:solidFill>
              <a:srgbClr val="FFFF00"/>
            </a:solidFill>
            <a:ln w="12700">
              <a:solidFill>
                <a:srgbClr val="000000"/>
              </a:solidFill>
              <a:prstDash val="solid"/>
            </a:ln>
          </c:spPr>
          <c:invertIfNegative val="0"/>
          <c:cat>
            <c:strRef>
              <c:f>CR_statistics!$S$1976:$S$1979</c:f>
              <c:strCache>
                <c:ptCount val="4"/>
                <c:pt idx="0">
                  <c:v>REL-7</c:v>
                </c:pt>
                <c:pt idx="1">
                  <c:v>REL-8</c:v>
                </c:pt>
                <c:pt idx="2">
                  <c:v>REL-9</c:v>
                </c:pt>
                <c:pt idx="3">
                  <c:v>REL-10</c:v>
                </c:pt>
              </c:strCache>
            </c:strRef>
          </c:cat>
          <c:val>
            <c:numRef>
              <c:f>CR_statistics!$W$1976:$W$1979</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3B16-4A80-BB00-9BA82077C6FA}"/>
            </c:ext>
          </c:extLst>
        </c:ser>
        <c:ser>
          <c:idx val="4"/>
          <c:order val="4"/>
          <c:tx>
            <c:strRef>
              <c:f>CR_statistics!$X$1975</c:f>
              <c:strCache>
                <c:ptCount val="1"/>
                <c:pt idx="0">
                  <c:v>RAN5</c:v>
                </c:pt>
              </c:strCache>
            </c:strRef>
          </c:tx>
          <c:spPr>
            <a:solidFill>
              <a:srgbClr val="660066"/>
            </a:solidFill>
            <a:ln w="12700">
              <a:solidFill>
                <a:srgbClr val="000000"/>
              </a:solidFill>
              <a:prstDash val="solid"/>
            </a:ln>
          </c:spPr>
          <c:invertIfNegative val="0"/>
          <c:cat>
            <c:strRef>
              <c:f>CR_statistics!$S$1976:$S$1979</c:f>
              <c:strCache>
                <c:ptCount val="4"/>
                <c:pt idx="0">
                  <c:v>REL-7</c:v>
                </c:pt>
                <c:pt idx="1">
                  <c:v>REL-8</c:v>
                </c:pt>
                <c:pt idx="2">
                  <c:v>REL-9</c:v>
                </c:pt>
                <c:pt idx="3">
                  <c:v>REL-10</c:v>
                </c:pt>
              </c:strCache>
            </c:strRef>
          </c:cat>
          <c:val>
            <c:numRef>
              <c:f>CR_statistics!$X$1976:$X$1979</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3B16-4A80-BB00-9BA82077C6FA}"/>
            </c:ext>
          </c:extLst>
        </c:ser>
        <c:ser>
          <c:idx val="5"/>
          <c:order val="5"/>
          <c:tx>
            <c:strRef>
              <c:f>CR_statistics!$Y$1975</c:f>
              <c:strCache>
                <c:ptCount val="1"/>
                <c:pt idx="0">
                  <c:v>RAN without RAN5</c:v>
                </c:pt>
              </c:strCache>
            </c:strRef>
          </c:tx>
          <c:spPr>
            <a:solidFill>
              <a:srgbClr val="FF00FF"/>
            </a:solidFill>
            <a:ln w="12700">
              <a:solidFill>
                <a:srgbClr val="000000"/>
              </a:solidFill>
              <a:prstDash val="solid"/>
            </a:ln>
          </c:spPr>
          <c:invertIfNegative val="0"/>
          <c:cat>
            <c:strRef>
              <c:f>CR_statistics!$S$1976:$S$1979</c:f>
              <c:strCache>
                <c:ptCount val="4"/>
                <c:pt idx="0">
                  <c:v>REL-7</c:v>
                </c:pt>
                <c:pt idx="1">
                  <c:v>REL-8</c:v>
                </c:pt>
                <c:pt idx="2">
                  <c:v>REL-9</c:v>
                </c:pt>
                <c:pt idx="3">
                  <c:v>REL-10</c:v>
                </c:pt>
              </c:strCache>
            </c:strRef>
          </c:cat>
          <c:val>
            <c:numRef>
              <c:f>CR_statistics!$Y$1976:$Y$1979</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3B16-4A80-BB00-9BA82077C6FA}"/>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CR_statistics!$AM$1973</c:f>
              <c:strCache>
                <c:ptCount val="1"/>
                <c:pt idx="0">
                  <c:v>RAN #43</c:v>
                </c:pt>
              </c:strCache>
            </c:strRef>
          </c:tx>
          <c:spPr>
            <a:solidFill>
              <a:srgbClr val="9999FF"/>
            </a:solidFill>
            <a:ln w="12700">
              <a:solidFill>
                <a:srgbClr val="000000"/>
              </a:solidFill>
              <a:prstDash val="solid"/>
            </a:ln>
          </c:spPr>
          <c:invertIfNegative val="0"/>
          <c:cat>
            <c:strRef>
              <c:f>CR_statistics!$AL$1974:$AL$1982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CR_statistics!$AM$1974:$AM$1982</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7E87-4BB4-82A9-9786A5C33F1F}"/>
            </c:ext>
          </c:extLst>
        </c:ser>
        <c:ser>
          <c:idx val="1"/>
          <c:order val="1"/>
          <c:tx>
            <c:strRef>
              <c:f>CR_statistics!$AN$1973</c:f>
              <c:strCache>
                <c:ptCount val="1"/>
                <c:pt idx="0">
                  <c:v>RAN #44</c:v>
                </c:pt>
              </c:strCache>
            </c:strRef>
          </c:tx>
          <c:spPr>
            <a:solidFill>
              <a:srgbClr val="FF00FF"/>
            </a:solidFill>
            <a:ln w="12700">
              <a:solidFill>
                <a:srgbClr val="000000"/>
              </a:solidFill>
              <a:prstDash val="solid"/>
            </a:ln>
          </c:spPr>
          <c:invertIfNegative val="0"/>
          <c:cat>
            <c:strRef>
              <c:f>CR_statistics!$AL$1974:$AL$1982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CR_statistics!$AN$1974:$AN$1982</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7E87-4BB4-82A9-9786A5C33F1F}"/>
            </c:ext>
          </c:extLst>
        </c:ser>
        <c:ser>
          <c:idx val="2"/>
          <c:order val="2"/>
          <c:tx>
            <c:strRef>
              <c:f>CR_statistics!$AO$1973</c:f>
              <c:strCache>
                <c:ptCount val="1"/>
                <c:pt idx="0">
                  <c:v>RAN #45</c:v>
                </c:pt>
              </c:strCache>
            </c:strRef>
          </c:tx>
          <c:spPr>
            <a:solidFill>
              <a:srgbClr val="FFFF00"/>
            </a:solidFill>
            <a:ln w="12700">
              <a:solidFill>
                <a:srgbClr val="000000"/>
              </a:solidFill>
              <a:prstDash val="solid"/>
            </a:ln>
          </c:spPr>
          <c:invertIfNegative val="0"/>
          <c:cat>
            <c:strRef>
              <c:f>CR_statistics!$AL$1974:$AL$1982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CR_statistics!$AO$1974:$AO$1982</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7E87-4BB4-82A9-9786A5C33F1F}"/>
            </c:ext>
          </c:extLst>
        </c:ser>
        <c:ser>
          <c:idx val="3"/>
          <c:order val="3"/>
          <c:tx>
            <c:strRef>
              <c:f>CR_statistics!$AP$1973</c:f>
              <c:strCache>
                <c:ptCount val="1"/>
                <c:pt idx="0">
                  <c:v>RAN #46</c:v>
                </c:pt>
              </c:strCache>
            </c:strRef>
          </c:tx>
          <c:spPr>
            <a:solidFill>
              <a:srgbClr val="FF0000"/>
            </a:solidFill>
            <a:ln w="12700">
              <a:solidFill>
                <a:srgbClr val="000000"/>
              </a:solidFill>
              <a:prstDash val="solid"/>
            </a:ln>
          </c:spPr>
          <c:invertIfNegative val="0"/>
          <c:cat>
            <c:strRef>
              <c:f>CR_statistics!$AL$1974:$AL$1982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CR_statistics!$AP$1974:$AP$1982</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7E87-4BB4-82A9-9786A5C33F1F}"/>
            </c:ext>
          </c:extLst>
        </c:ser>
        <c:ser>
          <c:idx val="4"/>
          <c:order val="4"/>
          <c:tx>
            <c:strRef>
              <c:f>CR_statistics!$AQ$1973</c:f>
              <c:strCache>
                <c:ptCount val="1"/>
                <c:pt idx="0">
                  <c:v>RAN #47</c:v>
                </c:pt>
              </c:strCache>
            </c:strRef>
          </c:tx>
          <c:spPr>
            <a:solidFill>
              <a:srgbClr val="00FF00"/>
            </a:solidFill>
            <a:ln w="12700">
              <a:solidFill>
                <a:srgbClr val="000000"/>
              </a:solidFill>
              <a:prstDash val="solid"/>
            </a:ln>
          </c:spPr>
          <c:invertIfNegative val="0"/>
          <c:cat>
            <c:strRef>
              <c:f>CR_statistics!$AL$1974:$AL$1982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CR_statistics!$AQ$1974:$AQ$1982</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7E87-4BB4-82A9-9786A5C33F1F}"/>
            </c:ext>
          </c:extLst>
        </c:ser>
        <c:ser>
          <c:idx val="5"/>
          <c:order val="5"/>
          <c:tx>
            <c:strRef>
              <c:f>CR_statistics!$AR$1973</c:f>
              <c:strCache>
                <c:ptCount val="1"/>
                <c:pt idx="0">
                  <c:v>RAN #48</c:v>
                </c:pt>
              </c:strCache>
            </c:strRef>
          </c:tx>
          <c:spPr>
            <a:solidFill>
              <a:srgbClr val="800080"/>
            </a:solidFill>
            <a:ln w="12700">
              <a:solidFill>
                <a:srgbClr val="000000"/>
              </a:solidFill>
              <a:prstDash val="solid"/>
            </a:ln>
          </c:spPr>
          <c:invertIfNegative val="0"/>
          <c:cat>
            <c:strRef>
              <c:f>CR_statistics!$AL$1974:$AL$1982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CR_statistics!$AR$1974:$AR$1982</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7E87-4BB4-82A9-9786A5C33F1F}"/>
            </c:ext>
          </c:extLst>
        </c:ser>
        <c:ser>
          <c:idx val="6"/>
          <c:order val="6"/>
          <c:tx>
            <c:strRef>
              <c:f>CR_statistics!$AS$1973</c:f>
              <c:strCache>
                <c:ptCount val="1"/>
                <c:pt idx="0">
                  <c:v>RAN #49</c:v>
                </c:pt>
              </c:strCache>
            </c:strRef>
          </c:tx>
          <c:spPr>
            <a:solidFill>
              <a:srgbClr val="0066CC"/>
            </a:solidFill>
            <a:ln w="12700">
              <a:solidFill>
                <a:srgbClr val="000000"/>
              </a:solidFill>
              <a:prstDash val="solid"/>
            </a:ln>
          </c:spPr>
          <c:invertIfNegative val="0"/>
          <c:cat>
            <c:strRef>
              <c:f>CR_statistics!$AL$1974:$AL$1982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CR_statistics!$AS$1974:$AS$1982</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7E87-4BB4-82A9-9786A5C33F1F}"/>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CR_statistics!$T$1894</c:f>
              <c:strCache>
                <c:ptCount val="1"/>
                <c:pt idx="0">
                  <c:v>RAN1</c:v>
                </c:pt>
              </c:strCache>
            </c:strRef>
          </c:tx>
          <c:spPr>
            <a:solidFill>
              <a:srgbClr val="00FF00"/>
            </a:solidFill>
            <a:ln w="12700">
              <a:solidFill>
                <a:srgbClr val="000000"/>
              </a:solidFill>
              <a:prstDash val="solid"/>
            </a:ln>
          </c:spPr>
          <c:invertIfNegative val="0"/>
          <c:cat>
            <c:strRef>
              <c:f>CR_statistics!$S$1895:$S$1902</c:f>
              <c:strCache>
                <c:ptCount val="8"/>
                <c:pt idx="0">
                  <c:v>REL-4</c:v>
                </c:pt>
                <c:pt idx="1">
                  <c:v>REL-5</c:v>
                </c:pt>
                <c:pt idx="2">
                  <c:v>REL-6</c:v>
                </c:pt>
                <c:pt idx="3">
                  <c:v>REL-7</c:v>
                </c:pt>
                <c:pt idx="4">
                  <c:v>REL-8</c:v>
                </c:pt>
                <c:pt idx="5">
                  <c:v>REL-9</c:v>
                </c:pt>
                <c:pt idx="6">
                  <c:v>REL-10</c:v>
                </c:pt>
                <c:pt idx="7">
                  <c:v>REL-11</c:v>
                </c:pt>
              </c:strCache>
            </c:strRef>
          </c:cat>
          <c:val>
            <c:numRef>
              <c:f>CR_statistics!$T$1895:$T$1902</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A64C-4495-84B0-FBCC3EF88AB0}"/>
            </c:ext>
          </c:extLst>
        </c:ser>
        <c:ser>
          <c:idx val="1"/>
          <c:order val="1"/>
          <c:tx>
            <c:strRef>
              <c:f>CR_statistics!$U$1894</c:f>
              <c:strCache>
                <c:ptCount val="1"/>
                <c:pt idx="0">
                  <c:v>RAN2</c:v>
                </c:pt>
              </c:strCache>
            </c:strRef>
          </c:tx>
          <c:spPr>
            <a:solidFill>
              <a:srgbClr val="FF0000"/>
            </a:solidFill>
            <a:ln w="12700">
              <a:solidFill>
                <a:srgbClr val="000000"/>
              </a:solidFill>
              <a:prstDash val="solid"/>
            </a:ln>
          </c:spPr>
          <c:invertIfNegative val="0"/>
          <c:cat>
            <c:strRef>
              <c:f>CR_statistics!$S$1895:$S$1902</c:f>
              <c:strCache>
                <c:ptCount val="8"/>
                <c:pt idx="0">
                  <c:v>REL-4</c:v>
                </c:pt>
                <c:pt idx="1">
                  <c:v>REL-5</c:v>
                </c:pt>
                <c:pt idx="2">
                  <c:v>REL-6</c:v>
                </c:pt>
                <c:pt idx="3">
                  <c:v>REL-7</c:v>
                </c:pt>
                <c:pt idx="4">
                  <c:v>REL-8</c:v>
                </c:pt>
                <c:pt idx="5">
                  <c:v>REL-9</c:v>
                </c:pt>
                <c:pt idx="6">
                  <c:v>REL-10</c:v>
                </c:pt>
                <c:pt idx="7">
                  <c:v>REL-11</c:v>
                </c:pt>
              </c:strCache>
            </c:strRef>
          </c:cat>
          <c:val>
            <c:numRef>
              <c:f>CR_statistics!$U$1895:$U$1902</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A64C-4495-84B0-FBCC3EF88AB0}"/>
            </c:ext>
          </c:extLst>
        </c:ser>
        <c:ser>
          <c:idx val="2"/>
          <c:order val="2"/>
          <c:tx>
            <c:strRef>
              <c:f>CR_statistics!$V$1894</c:f>
              <c:strCache>
                <c:ptCount val="1"/>
                <c:pt idx="0">
                  <c:v>RAN3</c:v>
                </c:pt>
              </c:strCache>
            </c:strRef>
          </c:tx>
          <c:spPr>
            <a:solidFill>
              <a:srgbClr val="0000FF"/>
            </a:solidFill>
            <a:ln w="12700">
              <a:solidFill>
                <a:srgbClr val="000000"/>
              </a:solidFill>
              <a:prstDash val="solid"/>
            </a:ln>
          </c:spPr>
          <c:invertIfNegative val="0"/>
          <c:cat>
            <c:strRef>
              <c:f>CR_statistics!$S$1895:$S$1902</c:f>
              <c:strCache>
                <c:ptCount val="8"/>
                <c:pt idx="0">
                  <c:v>REL-4</c:v>
                </c:pt>
                <c:pt idx="1">
                  <c:v>REL-5</c:v>
                </c:pt>
                <c:pt idx="2">
                  <c:v>REL-6</c:v>
                </c:pt>
                <c:pt idx="3">
                  <c:v>REL-7</c:v>
                </c:pt>
                <c:pt idx="4">
                  <c:v>REL-8</c:v>
                </c:pt>
                <c:pt idx="5">
                  <c:v>REL-9</c:v>
                </c:pt>
                <c:pt idx="6">
                  <c:v>REL-10</c:v>
                </c:pt>
                <c:pt idx="7">
                  <c:v>REL-11</c:v>
                </c:pt>
              </c:strCache>
            </c:strRef>
          </c:cat>
          <c:val>
            <c:numRef>
              <c:f>CR_statistics!$V$1895:$V$1902</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A64C-4495-84B0-FBCC3EF88AB0}"/>
            </c:ext>
          </c:extLst>
        </c:ser>
        <c:ser>
          <c:idx val="3"/>
          <c:order val="3"/>
          <c:tx>
            <c:strRef>
              <c:f>CR_statistics!$W$1894</c:f>
              <c:strCache>
                <c:ptCount val="1"/>
                <c:pt idx="0">
                  <c:v>RAN4</c:v>
                </c:pt>
              </c:strCache>
            </c:strRef>
          </c:tx>
          <c:spPr>
            <a:solidFill>
              <a:srgbClr val="FFFF00"/>
            </a:solidFill>
            <a:ln w="12700">
              <a:solidFill>
                <a:srgbClr val="000000"/>
              </a:solidFill>
              <a:prstDash val="solid"/>
            </a:ln>
          </c:spPr>
          <c:invertIfNegative val="0"/>
          <c:cat>
            <c:strRef>
              <c:f>CR_statistics!$S$1895:$S$1902</c:f>
              <c:strCache>
                <c:ptCount val="8"/>
                <c:pt idx="0">
                  <c:v>REL-4</c:v>
                </c:pt>
                <c:pt idx="1">
                  <c:v>REL-5</c:v>
                </c:pt>
                <c:pt idx="2">
                  <c:v>REL-6</c:v>
                </c:pt>
                <c:pt idx="3">
                  <c:v>REL-7</c:v>
                </c:pt>
                <c:pt idx="4">
                  <c:v>REL-8</c:v>
                </c:pt>
                <c:pt idx="5">
                  <c:v>REL-9</c:v>
                </c:pt>
                <c:pt idx="6">
                  <c:v>REL-10</c:v>
                </c:pt>
                <c:pt idx="7">
                  <c:v>REL-11</c:v>
                </c:pt>
              </c:strCache>
            </c:strRef>
          </c:cat>
          <c:val>
            <c:numRef>
              <c:f>CR_statistics!$W$1895:$W$1902</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A64C-4495-84B0-FBCC3EF88AB0}"/>
            </c:ext>
          </c:extLst>
        </c:ser>
        <c:ser>
          <c:idx val="4"/>
          <c:order val="4"/>
          <c:tx>
            <c:strRef>
              <c:f>CR_statistics!$X$1894</c:f>
              <c:strCache>
                <c:ptCount val="1"/>
                <c:pt idx="0">
                  <c:v>RAN5</c:v>
                </c:pt>
              </c:strCache>
            </c:strRef>
          </c:tx>
          <c:spPr>
            <a:solidFill>
              <a:srgbClr val="660066"/>
            </a:solidFill>
            <a:ln w="12700">
              <a:solidFill>
                <a:srgbClr val="000000"/>
              </a:solidFill>
              <a:prstDash val="solid"/>
            </a:ln>
          </c:spPr>
          <c:invertIfNegative val="0"/>
          <c:cat>
            <c:strRef>
              <c:f>CR_statistics!$S$1895:$S$1902</c:f>
              <c:strCache>
                <c:ptCount val="8"/>
                <c:pt idx="0">
                  <c:v>REL-4</c:v>
                </c:pt>
                <c:pt idx="1">
                  <c:v>REL-5</c:v>
                </c:pt>
                <c:pt idx="2">
                  <c:v>REL-6</c:v>
                </c:pt>
                <c:pt idx="3">
                  <c:v>REL-7</c:v>
                </c:pt>
                <c:pt idx="4">
                  <c:v>REL-8</c:v>
                </c:pt>
                <c:pt idx="5">
                  <c:v>REL-9</c:v>
                </c:pt>
                <c:pt idx="6">
                  <c:v>REL-10</c:v>
                </c:pt>
                <c:pt idx="7">
                  <c:v>REL-11</c:v>
                </c:pt>
              </c:strCache>
            </c:strRef>
          </c:cat>
          <c:val>
            <c:numRef>
              <c:f>CR_statistics!$X$1895:$X$1902</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A64C-4495-84B0-FBCC3EF88AB0}"/>
            </c:ext>
          </c:extLst>
        </c:ser>
        <c:ser>
          <c:idx val="5"/>
          <c:order val="5"/>
          <c:tx>
            <c:strRef>
              <c:f>CR_statistics!$Y$1894</c:f>
              <c:strCache>
                <c:ptCount val="1"/>
                <c:pt idx="0">
                  <c:v>RAN without RAN5</c:v>
                </c:pt>
              </c:strCache>
            </c:strRef>
          </c:tx>
          <c:spPr>
            <a:solidFill>
              <a:srgbClr val="FF00FF"/>
            </a:solidFill>
            <a:ln w="12700">
              <a:solidFill>
                <a:srgbClr val="000000"/>
              </a:solidFill>
              <a:prstDash val="solid"/>
            </a:ln>
          </c:spPr>
          <c:invertIfNegative val="0"/>
          <c:cat>
            <c:strRef>
              <c:f>CR_statistics!$S$1895:$S$1902</c:f>
              <c:strCache>
                <c:ptCount val="8"/>
                <c:pt idx="0">
                  <c:v>REL-4</c:v>
                </c:pt>
                <c:pt idx="1">
                  <c:v>REL-5</c:v>
                </c:pt>
                <c:pt idx="2">
                  <c:v>REL-6</c:v>
                </c:pt>
                <c:pt idx="3">
                  <c:v>REL-7</c:v>
                </c:pt>
                <c:pt idx="4">
                  <c:v>REL-8</c:v>
                </c:pt>
                <c:pt idx="5">
                  <c:v>REL-9</c:v>
                </c:pt>
                <c:pt idx="6">
                  <c:v>REL-10</c:v>
                </c:pt>
                <c:pt idx="7">
                  <c:v>REL-11</c:v>
                </c:pt>
              </c:strCache>
            </c:strRef>
          </c:cat>
          <c:val>
            <c:numRef>
              <c:f>CR_statistics!$Y$1895:$Y$1902</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A64C-4495-84B0-FBCC3EF88AB0}"/>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C821-4074-A748-44E0F00DC34E}"/>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C821-4074-A748-44E0F00DC34E}"/>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C821-4074-A748-44E0F00DC34E}"/>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C821-4074-A748-44E0F00DC34E}"/>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C821-4074-A748-44E0F00DC34E}"/>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C821-4074-A748-44E0F00DC34E}"/>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201E-49D8-B515-0AD602170D8A}"/>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201E-49D8-B515-0AD602170D8A}"/>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201E-49D8-B515-0AD602170D8A}"/>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201E-49D8-B515-0AD602170D8A}"/>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201E-49D8-B515-0AD602170D8A}"/>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201E-49D8-B515-0AD602170D8A}"/>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201E-49D8-B515-0AD602170D8A}"/>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201E-49D8-B515-0AD602170D8A}"/>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1D87-45D7-9AAB-35215DD90192}"/>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1D87-45D7-9AAB-35215DD90192}"/>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1D87-45D7-9AAB-35215DD90192}"/>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1D87-45D7-9AAB-35215DD90192}"/>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1D87-45D7-9AAB-35215DD90192}"/>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1D87-45D7-9AAB-35215DD90192}"/>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203C-443D-89AD-8EF5F280C455}"/>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203C-443D-89AD-8EF5F280C455}"/>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203C-443D-89AD-8EF5F280C455}"/>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203C-443D-89AD-8EF5F280C455}"/>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203C-443D-89AD-8EF5F280C455}"/>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203C-443D-89AD-8EF5F280C455}"/>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203C-443D-89AD-8EF5F280C455}"/>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203C-443D-89AD-8EF5F280C455}"/>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CR_statistics!$AM$1882</c:f>
              <c:strCache>
                <c:ptCount val="1"/>
                <c:pt idx="0">
                  <c:v>RAN #43</c:v>
                </c:pt>
              </c:strCache>
            </c:strRef>
          </c:tx>
          <c:spPr>
            <a:solidFill>
              <a:srgbClr val="9999FF"/>
            </a:solidFill>
            <a:ln w="12700">
              <a:solidFill>
                <a:srgbClr val="000000"/>
              </a:solidFill>
              <a:prstDash val="solid"/>
            </a:ln>
          </c:spPr>
          <c:invertIfNegative val="0"/>
          <c:cat>
            <c:strRef>
              <c:f>CR_statistics!$AL$1883:$AL$1893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CR_statistics!$AM$1883:$AM$1893</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1F99-440E-97E2-47506FB9CACA}"/>
            </c:ext>
          </c:extLst>
        </c:ser>
        <c:ser>
          <c:idx val="1"/>
          <c:order val="1"/>
          <c:tx>
            <c:strRef>
              <c:f>CR_statistics!$AN$1882</c:f>
              <c:strCache>
                <c:ptCount val="1"/>
                <c:pt idx="0">
                  <c:v>RAN #44</c:v>
                </c:pt>
              </c:strCache>
            </c:strRef>
          </c:tx>
          <c:spPr>
            <a:solidFill>
              <a:srgbClr val="339966"/>
            </a:solidFill>
            <a:ln w="12700">
              <a:solidFill>
                <a:srgbClr val="000000"/>
              </a:solidFill>
              <a:prstDash val="solid"/>
            </a:ln>
          </c:spPr>
          <c:invertIfNegative val="0"/>
          <c:cat>
            <c:strRef>
              <c:f>CR_statistics!$AL$1883:$AL$1893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CR_statistics!$AN$1883:$AN$1893</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1F99-440E-97E2-47506FB9CACA}"/>
            </c:ext>
          </c:extLst>
        </c:ser>
        <c:ser>
          <c:idx val="2"/>
          <c:order val="2"/>
          <c:tx>
            <c:strRef>
              <c:f>CR_statistics!$AO$1882</c:f>
              <c:strCache>
                <c:ptCount val="1"/>
                <c:pt idx="0">
                  <c:v>RAN #45</c:v>
                </c:pt>
              </c:strCache>
            </c:strRef>
          </c:tx>
          <c:spPr>
            <a:solidFill>
              <a:srgbClr val="FFFF00"/>
            </a:solidFill>
            <a:ln w="12700">
              <a:solidFill>
                <a:srgbClr val="000000"/>
              </a:solidFill>
              <a:prstDash val="solid"/>
            </a:ln>
          </c:spPr>
          <c:invertIfNegative val="0"/>
          <c:cat>
            <c:strRef>
              <c:f>CR_statistics!$AL$1883:$AL$1893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CR_statistics!$AO$1883:$AO$1893</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1F99-440E-97E2-47506FB9CACA}"/>
            </c:ext>
          </c:extLst>
        </c:ser>
        <c:ser>
          <c:idx val="3"/>
          <c:order val="3"/>
          <c:tx>
            <c:strRef>
              <c:f>CR_statistics!$AP$1882</c:f>
              <c:strCache>
                <c:ptCount val="1"/>
                <c:pt idx="0">
                  <c:v>RAN #46</c:v>
                </c:pt>
              </c:strCache>
            </c:strRef>
          </c:tx>
          <c:spPr>
            <a:solidFill>
              <a:srgbClr val="FF0000"/>
            </a:solidFill>
            <a:ln w="12700">
              <a:solidFill>
                <a:srgbClr val="000000"/>
              </a:solidFill>
              <a:prstDash val="solid"/>
            </a:ln>
          </c:spPr>
          <c:invertIfNegative val="0"/>
          <c:cat>
            <c:strRef>
              <c:f>CR_statistics!$AL$1883:$AL$1893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CR_statistics!$AP$1883:$AP$1893</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1F99-440E-97E2-47506FB9CACA}"/>
            </c:ext>
          </c:extLst>
        </c:ser>
        <c:ser>
          <c:idx val="4"/>
          <c:order val="4"/>
          <c:tx>
            <c:strRef>
              <c:f>CR_statistics!$AQ$1882</c:f>
              <c:strCache>
                <c:ptCount val="1"/>
                <c:pt idx="0">
                  <c:v>RAN #47</c:v>
                </c:pt>
              </c:strCache>
            </c:strRef>
          </c:tx>
          <c:spPr>
            <a:solidFill>
              <a:srgbClr val="00FF00"/>
            </a:solidFill>
            <a:ln w="12700">
              <a:solidFill>
                <a:srgbClr val="000000"/>
              </a:solidFill>
              <a:prstDash val="solid"/>
            </a:ln>
          </c:spPr>
          <c:invertIfNegative val="0"/>
          <c:cat>
            <c:strRef>
              <c:f>CR_statistics!$AL$1883:$AL$1893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CR_statistics!$AQ$1883:$AQ$1893</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1F99-440E-97E2-47506FB9CACA}"/>
            </c:ext>
          </c:extLst>
        </c:ser>
        <c:ser>
          <c:idx val="5"/>
          <c:order val="5"/>
          <c:tx>
            <c:strRef>
              <c:f>CR_statistics!$AR$1882</c:f>
              <c:strCache>
                <c:ptCount val="1"/>
                <c:pt idx="0">
                  <c:v>RAN #48</c:v>
                </c:pt>
              </c:strCache>
            </c:strRef>
          </c:tx>
          <c:spPr>
            <a:solidFill>
              <a:srgbClr val="800080"/>
            </a:solidFill>
            <a:ln w="12700">
              <a:solidFill>
                <a:srgbClr val="000000"/>
              </a:solidFill>
              <a:prstDash val="solid"/>
            </a:ln>
          </c:spPr>
          <c:invertIfNegative val="0"/>
          <c:cat>
            <c:strRef>
              <c:f>CR_statistics!$AL$1883:$AL$1893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CR_statistics!$AR$1883:$AR$1893</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1F99-440E-97E2-47506FB9CACA}"/>
            </c:ext>
          </c:extLst>
        </c:ser>
        <c:ser>
          <c:idx val="6"/>
          <c:order val="6"/>
          <c:tx>
            <c:strRef>
              <c:f>CR_statistics!$AS$1882</c:f>
              <c:strCache>
                <c:ptCount val="1"/>
                <c:pt idx="0">
                  <c:v>RAN #49</c:v>
                </c:pt>
              </c:strCache>
            </c:strRef>
          </c:tx>
          <c:spPr>
            <a:solidFill>
              <a:srgbClr val="0066CC"/>
            </a:solidFill>
            <a:ln w="12700">
              <a:solidFill>
                <a:srgbClr val="000000"/>
              </a:solidFill>
              <a:prstDash val="solid"/>
            </a:ln>
          </c:spPr>
          <c:invertIfNegative val="0"/>
          <c:cat>
            <c:strRef>
              <c:f>CR_statistics!$AL$1883:$AL$1893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CR_statistics!$AS$1883:$AS$1893</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1F99-440E-97E2-47506FB9CACA}"/>
            </c:ext>
          </c:extLst>
        </c:ser>
        <c:ser>
          <c:idx val="7"/>
          <c:order val="7"/>
          <c:tx>
            <c:strRef>
              <c:f>CR_statistics!$AT$1882</c:f>
              <c:strCache>
                <c:ptCount val="1"/>
                <c:pt idx="0">
                  <c:v>RAN #50</c:v>
                </c:pt>
              </c:strCache>
            </c:strRef>
          </c:tx>
          <c:spPr>
            <a:solidFill>
              <a:srgbClr val="FF9900"/>
            </a:solidFill>
            <a:ln w="12700">
              <a:solidFill>
                <a:srgbClr val="000000"/>
              </a:solidFill>
              <a:prstDash val="solid"/>
            </a:ln>
          </c:spPr>
          <c:invertIfNegative val="0"/>
          <c:cat>
            <c:strRef>
              <c:f>CR_statistics!$AL$1883:$AL$1893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CR_statistics!$AT$1883:$AT$1893</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1F99-440E-97E2-47506FB9CACA}"/>
            </c:ext>
          </c:extLst>
        </c:ser>
        <c:ser>
          <c:idx val="8"/>
          <c:order val="8"/>
          <c:tx>
            <c:strRef>
              <c:f>CR_statistics!$AU$1882</c:f>
              <c:strCache>
                <c:ptCount val="1"/>
                <c:pt idx="0">
                  <c:v>RAN #51</c:v>
                </c:pt>
              </c:strCache>
            </c:strRef>
          </c:tx>
          <c:spPr>
            <a:solidFill>
              <a:srgbClr val="00FFFF"/>
            </a:solidFill>
            <a:ln w="12700">
              <a:solidFill>
                <a:srgbClr val="000000"/>
              </a:solidFill>
              <a:prstDash val="solid"/>
            </a:ln>
          </c:spPr>
          <c:invertIfNegative val="0"/>
          <c:cat>
            <c:strRef>
              <c:f>CR_statistics!$AL$1883:$AL$1893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CR_statistics!$AU$1883:$AU$1893</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1F99-440E-97E2-47506FB9CACA}"/>
            </c:ext>
          </c:extLst>
        </c:ser>
        <c:ser>
          <c:idx val="9"/>
          <c:order val="9"/>
          <c:tx>
            <c:strRef>
              <c:f>CR_statistics!$AV$1882</c:f>
              <c:strCache>
                <c:ptCount val="1"/>
                <c:pt idx="0">
                  <c:v>RAN #52</c:v>
                </c:pt>
              </c:strCache>
            </c:strRef>
          </c:tx>
          <c:spPr>
            <a:solidFill>
              <a:srgbClr val="FF00FF"/>
            </a:solidFill>
            <a:ln w="12700">
              <a:solidFill>
                <a:srgbClr val="000000"/>
              </a:solidFill>
              <a:prstDash val="solid"/>
            </a:ln>
          </c:spPr>
          <c:invertIfNegative val="0"/>
          <c:cat>
            <c:strRef>
              <c:f>CR_statistics!$AL$1883:$AL$1893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CR_statistics!$AV$1883:$AV$1893</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1F99-440E-97E2-47506FB9CACA}"/>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CR_statistics!$T$1894</c:f>
              <c:strCache>
                <c:ptCount val="1"/>
                <c:pt idx="0">
                  <c:v>RAN1</c:v>
                </c:pt>
              </c:strCache>
            </c:strRef>
          </c:tx>
          <c:spPr>
            <a:solidFill>
              <a:srgbClr val="00FF00"/>
            </a:solidFill>
            <a:ln w="12700">
              <a:solidFill>
                <a:srgbClr val="000000"/>
              </a:solidFill>
              <a:prstDash val="solid"/>
            </a:ln>
          </c:spPr>
          <c:invertIfNegative val="0"/>
          <c:cat>
            <c:strRef>
              <c:f>CR_statistics!$S$1895:$S$1902</c:f>
              <c:strCache>
                <c:ptCount val="8"/>
                <c:pt idx="0">
                  <c:v>REL-4</c:v>
                </c:pt>
                <c:pt idx="1">
                  <c:v>REL-5</c:v>
                </c:pt>
                <c:pt idx="2">
                  <c:v>REL-6</c:v>
                </c:pt>
                <c:pt idx="3">
                  <c:v>REL-7</c:v>
                </c:pt>
                <c:pt idx="4">
                  <c:v>REL-8</c:v>
                </c:pt>
                <c:pt idx="5">
                  <c:v>REL-9</c:v>
                </c:pt>
                <c:pt idx="6">
                  <c:v>REL-10</c:v>
                </c:pt>
                <c:pt idx="7">
                  <c:v>REL-11</c:v>
                </c:pt>
              </c:strCache>
            </c:strRef>
          </c:cat>
          <c:val>
            <c:numRef>
              <c:f>CR_statistics!$T$1859:$T$1866</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780A-44B3-9E4D-FA78A452EC64}"/>
            </c:ext>
          </c:extLst>
        </c:ser>
        <c:ser>
          <c:idx val="1"/>
          <c:order val="1"/>
          <c:tx>
            <c:strRef>
              <c:f>CR_statistics!$U$1894</c:f>
              <c:strCache>
                <c:ptCount val="1"/>
                <c:pt idx="0">
                  <c:v>RAN2</c:v>
                </c:pt>
              </c:strCache>
            </c:strRef>
          </c:tx>
          <c:spPr>
            <a:solidFill>
              <a:srgbClr val="FF0000"/>
            </a:solidFill>
            <a:ln w="12700">
              <a:solidFill>
                <a:srgbClr val="000000"/>
              </a:solidFill>
              <a:prstDash val="solid"/>
            </a:ln>
          </c:spPr>
          <c:invertIfNegative val="0"/>
          <c:cat>
            <c:strRef>
              <c:f>CR_statistics!$S$1895:$S$1902</c:f>
              <c:strCache>
                <c:ptCount val="8"/>
                <c:pt idx="0">
                  <c:v>REL-4</c:v>
                </c:pt>
                <c:pt idx="1">
                  <c:v>REL-5</c:v>
                </c:pt>
                <c:pt idx="2">
                  <c:v>REL-6</c:v>
                </c:pt>
                <c:pt idx="3">
                  <c:v>REL-7</c:v>
                </c:pt>
                <c:pt idx="4">
                  <c:v>REL-8</c:v>
                </c:pt>
                <c:pt idx="5">
                  <c:v>REL-9</c:v>
                </c:pt>
                <c:pt idx="6">
                  <c:v>REL-10</c:v>
                </c:pt>
                <c:pt idx="7">
                  <c:v>REL-11</c:v>
                </c:pt>
              </c:strCache>
            </c:strRef>
          </c:cat>
          <c:val>
            <c:numRef>
              <c:f>CR_statistics!$U$1859:$U$1866</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780A-44B3-9E4D-FA78A452EC64}"/>
            </c:ext>
          </c:extLst>
        </c:ser>
        <c:ser>
          <c:idx val="2"/>
          <c:order val="2"/>
          <c:tx>
            <c:strRef>
              <c:f>CR_statistics!$V$1894</c:f>
              <c:strCache>
                <c:ptCount val="1"/>
                <c:pt idx="0">
                  <c:v>RAN3</c:v>
                </c:pt>
              </c:strCache>
            </c:strRef>
          </c:tx>
          <c:spPr>
            <a:solidFill>
              <a:srgbClr val="0000FF"/>
            </a:solidFill>
            <a:ln w="12700">
              <a:solidFill>
                <a:srgbClr val="000000"/>
              </a:solidFill>
              <a:prstDash val="solid"/>
            </a:ln>
          </c:spPr>
          <c:invertIfNegative val="0"/>
          <c:cat>
            <c:strRef>
              <c:f>CR_statistics!$S$1895:$S$1902</c:f>
              <c:strCache>
                <c:ptCount val="8"/>
                <c:pt idx="0">
                  <c:v>REL-4</c:v>
                </c:pt>
                <c:pt idx="1">
                  <c:v>REL-5</c:v>
                </c:pt>
                <c:pt idx="2">
                  <c:v>REL-6</c:v>
                </c:pt>
                <c:pt idx="3">
                  <c:v>REL-7</c:v>
                </c:pt>
                <c:pt idx="4">
                  <c:v>REL-8</c:v>
                </c:pt>
                <c:pt idx="5">
                  <c:v>REL-9</c:v>
                </c:pt>
                <c:pt idx="6">
                  <c:v>REL-10</c:v>
                </c:pt>
                <c:pt idx="7">
                  <c:v>REL-11</c:v>
                </c:pt>
              </c:strCache>
            </c:strRef>
          </c:cat>
          <c:val>
            <c:numRef>
              <c:f>CR_statistics!$V$1859:$V$1866</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780A-44B3-9E4D-FA78A452EC64}"/>
            </c:ext>
          </c:extLst>
        </c:ser>
        <c:ser>
          <c:idx val="3"/>
          <c:order val="3"/>
          <c:tx>
            <c:strRef>
              <c:f>CR_statistics!$W$1894</c:f>
              <c:strCache>
                <c:ptCount val="1"/>
                <c:pt idx="0">
                  <c:v>RAN4</c:v>
                </c:pt>
              </c:strCache>
            </c:strRef>
          </c:tx>
          <c:spPr>
            <a:solidFill>
              <a:srgbClr val="FFFF00"/>
            </a:solidFill>
            <a:ln w="12700">
              <a:solidFill>
                <a:srgbClr val="000000"/>
              </a:solidFill>
              <a:prstDash val="solid"/>
            </a:ln>
          </c:spPr>
          <c:invertIfNegative val="0"/>
          <c:cat>
            <c:strRef>
              <c:f>CR_statistics!$S$1895:$S$1902</c:f>
              <c:strCache>
                <c:ptCount val="8"/>
                <c:pt idx="0">
                  <c:v>REL-4</c:v>
                </c:pt>
                <c:pt idx="1">
                  <c:v>REL-5</c:v>
                </c:pt>
                <c:pt idx="2">
                  <c:v>REL-6</c:v>
                </c:pt>
                <c:pt idx="3">
                  <c:v>REL-7</c:v>
                </c:pt>
                <c:pt idx="4">
                  <c:v>REL-8</c:v>
                </c:pt>
                <c:pt idx="5">
                  <c:v>REL-9</c:v>
                </c:pt>
                <c:pt idx="6">
                  <c:v>REL-10</c:v>
                </c:pt>
                <c:pt idx="7">
                  <c:v>REL-11</c:v>
                </c:pt>
              </c:strCache>
            </c:strRef>
          </c:cat>
          <c:val>
            <c:numRef>
              <c:f>CR_statistics!$W$1859:$W$1866</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780A-44B3-9E4D-FA78A452EC64}"/>
            </c:ext>
          </c:extLst>
        </c:ser>
        <c:ser>
          <c:idx val="4"/>
          <c:order val="4"/>
          <c:tx>
            <c:strRef>
              <c:f>CR_statistics!$X$1894</c:f>
              <c:strCache>
                <c:ptCount val="1"/>
                <c:pt idx="0">
                  <c:v>RAN5</c:v>
                </c:pt>
              </c:strCache>
            </c:strRef>
          </c:tx>
          <c:spPr>
            <a:solidFill>
              <a:srgbClr val="660066"/>
            </a:solidFill>
            <a:ln w="12700">
              <a:solidFill>
                <a:srgbClr val="000000"/>
              </a:solidFill>
              <a:prstDash val="solid"/>
            </a:ln>
          </c:spPr>
          <c:invertIfNegative val="0"/>
          <c:cat>
            <c:strRef>
              <c:f>CR_statistics!$S$1895:$S$1902</c:f>
              <c:strCache>
                <c:ptCount val="8"/>
                <c:pt idx="0">
                  <c:v>REL-4</c:v>
                </c:pt>
                <c:pt idx="1">
                  <c:v>REL-5</c:v>
                </c:pt>
                <c:pt idx="2">
                  <c:v>REL-6</c:v>
                </c:pt>
                <c:pt idx="3">
                  <c:v>REL-7</c:v>
                </c:pt>
                <c:pt idx="4">
                  <c:v>REL-8</c:v>
                </c:pt>
                <c:pt idx="5">
                  <c:v>REL-9</c:v>
                </c:pt>
                <c:pt idx="6">
                  <c:v>REL-10</c:v>
                </c:pt>
                <c:pt idx="7">
                  <c:v>REL-11</c:v>
                </c:pt>
              </c:strCache>
            </c:strRef>
          </c:cat>
          <c:val>
            <c:numRef>
              <c:f>CR_statistics!$X$1859:$X$1866</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780A-44B3-9E4D-FA78A452EC64}"/>
            </c:ext>
          </c:extLst>
        </c:ser>
        <c:ser>
          <c:idx val="5"/>
          <c:order val="5"/>
          <c:tx>
            <c:strRef>
              <c:f>CR_statistics!$Y$1894</c:f>
              <c:strCache>
                <c:ptCount val="1"/>
                <c:pt idx="0">
                  <c:v>RAN without RAN5</c:v>
                </c:pt>
              </c:strCache>
            </c:strRef>
          </c:tx>
          <c:spPr>
            <a:solidFill>
              <a:srgbClr val="FF00FF"/>
            </a:solidFill>
            <a:ln w="12700">
              <a:solidFill>
                <a:srgbClr val="000000"/>
              </a:solidFill>
              <a:prstDash val="solid"/>
            </a:ln>
          </c:spPr>
          <c:invertIfNegative val="0"/>
          <c:cat>
            <c:strRef>
              <c:f>CR_statistics!$S$1895:$S$1902</c:f>
              <c:strCache>
                <c:ptCount val="8"/>
                <c:pt idx="0">
                  <c:v>REL-4</c:v>
                </c:pt>
                <c:pt idx="1">
                  <c:v>REL-5</c:v>
                </c:pt>
                <c:pt idx="2">
                  <c:v>REL-6</c:v>
                </c:pt>
                <c:pt idx="3">
                  <c:v>REL-7</c:v>
                </c:pt>
                <c:pt idx="4">
                  <c:v>REL-8</c:v>
                </c:pt>
                <c:pt idx="5">
                  <c:v>REL-9</c:v>
                </c:pt>
                <c:pt idx="6">
                  <c:v>REL-10</c:v>
                </c:pt>
                <c:pt idx="7">
                  <c:v>REL-11</c:v>
                </c:pt>
              </c:strCache>
            </c:strRef>
          </c:cat>
          <c:val>
            <c:numRef>
              <c:f>CR_statistics!$Y$1859:$Y$1866</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780A-44B3-9E4D-FA78A452EC64}"/>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CR_statistics!$AM$1846</c:f>
              <c:strCache>
                <c:ptCount val="1"/>
                <c:pt idx="0">
                  <c:v>RAN #43</c:v>
                </c:pt>
              </c:strCache>
            </c:strRef>
          </c:tx>
          <c:spPr>
            <a:solidFill>
              <a:srgbClr val="9999FF"/>
            </a:solidFill>
            <a:ln w="12700">
              <a:solidFill>
                <a:srgbClr val="000000"/>
              </a:solidFill>
              <a:prstDash val="solid"/>
            </a:ln>
          </c:spPr>
          <c:invertIfNegative val="0"/>
          <c:cat>
            <c:strRef>
              <c:f>CR_statistics!$AL$1847:$AL$1857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CR_statistics!$AM$1847:$AM$1857</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47BC-4DD8-B3D1-612C62D0C670}"/>
            </c:ext>
          </c:extLst>
        </c:ser>
        <c:ser>
          <c:idx val="1"/>
          <c:order val="1"/>
          <c:tx>
            <c:strRef>
              <c:f>CR_statistics!$AN$1846</c:f>
              <c:strCache>
                <c:ptCount val="1"/>
                <c:pt idx="0">
                  <c:v>RAN #44</c:v>
                </c:pt>
              </c:strCache>
            </c:strRef>
          </c:tx>
          <c:spPr>
            <a:solidFill>
              <a:srgbClr val="339966"/>
            </a:solidFill>
            <a:ln w="12700">
              <a:solidFill>
                <a:srgbClr val="000000"/>
              </a:solidFill>
              <a:prstDash val="solid"/>
            </a:ln>
          </c:spPr>
          <c:invertIfNegative val="0"/>
          <c:cat>
            <c:strRef>
              <c:f>CR_statistics!$AL$1847:$AL$1857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CR_statistics!$AN$1847:$AN$1857</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47BC-4DD8-B3D1-612C62D0C670}"/>
            </c:ext>
          </c:extLst>
        </c:ser>
        <c:ser>
          <c:idx val="2"/>
          <c:order val="2"/>
          <c:tx>
            <c:strRef>
              <c:f>CR_statistics!$AO$1846</c:f>
              <c:strCache>
                <c:ptCount val="1"/>
                <c:pt idx="0">
                  <c:v>RAN #45</c:v>
                </c:pt>
              </c:strCache>
            </c:strRef>
          </c:tx>
          <c:spPr>
            <a:solidFill>
              <a:srgbClr val="FFFF00"/>
            </a:solidFill>
            <a:ln w="12700">
              <a:solidFill>
                <a:srgbClr val="000000"/>
              </a:solidFill>
              <a:prstDash val="solid"/>
            </a:ln>
          </c:spPr>
          <c:invertIfNegative val="0"/>
          <c:cat>
            <c:strRef>
              <c:f>CR_statistics!$AL$1847:$AL$1857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CR_statistics!$AO$1847:$AO$1857</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47BC-4DD8-B3D1-612C62D0C670}"/>
            </c:ext>
          </c:extLst>
        </c:ser>
        <c:ser>
          <c:idx val="3"/>
          <c:order val="3"/>
          <c:tx>
            <c:strRef>
              <c:f>CR_statistics!$AP$1846</c:f>
              <c:strCache>
                <c:ptCount val="1"/>
                <c:pt idx="0">
                  <c:v>RAN #46</c:v>
                </c:pt>
              </c:strCache>
            </c:strRef>
          </c:tx>
          <c:spPr>
            <a:solidFill>
              <a:srgbClr val="FF0000"/>
            </a:solidFill>
            <a:ln w="12700">
              <a:solidFill>
                <a:srgbClr val="000000"/>
              </a:solidFill>
              <a:prstDash val="solid"/>
            </a:ln>
          </c:spPr>
          <c:invertIfNegative val="0"/>
          <c:cat>
            <c:strRef>
              <c:f>CR_statistics!$AL$1847:$AL$1857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CR_statistics!$AP$1847:$AP$1857</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47BC-4DD8-B3D1-612C62D0C670}"/>
            </c:ext>
          </c:extLst>
        </c:ser>
        <c:ser>
          <c:idx val="4"/>
          <c:order val="4"/>
          <c:tx>
            <c:strRef>
              <c:f>CR_statistics!$AQ$1846</c:f>
              <c:strCache>
                <c:ptCount val="1"/>
                <c:pt idx="0">
                  <c:v>RAN #47</c:v>
                </c:pt>
              </c:strCache>
            </c:strRef>
          </c:tx>
          <c:spPr>
            <a:solidFill>
              <a:srgbClr val="00FF00"/>
            </a:solidFill>
            <a:ln w="12700">
              <a:solidFill>
                <a:srgbClr val="000000"/>
              </a:solidFill>
              <a:prstDash val="solid"/>
            </a:ln>
          </c:spPr>
          <c:invertIfNegative val="0"/>
          <c:cat>
            <c:strRef>
              <c:f>CR_statistics!$AL$1847:$AL$1857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CR_statistics!$AQ$1847:$AQ$1857</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47BC-4DD8-B3D1-612C62D0C670}"/>
            </c:ext>
          </c:extLst>
        </c:ser>
        <c:ser>
          <c:idx val="5"/>
          <c:order val="5"/>
          <c:tx>
            <c:strRef>
              <c:f>CR_statistics!$AR$1846</c:f>
              <c:strCache>
                <c:ptCount val="1"/>
                <c:pt idx="0">
                  <c:v>RAN #48</c:v>
                </c:pt>
              </c:strCache>
            </c:strRef>
          </c:tx>
          <c:spPr>
            <a:solidFill>
              <a:srgbClr val="800080"/>
            </a:solidFill>
            <a:ln w="12700">
              <a:solidFill>
                <a:srgbClr val="000000"/>
              </a:solidFill>
              <a:prstDash val="solid"/>
            </a:ln>
          </c:spPr>
          <c:invertIfNegative val="0"/>
          <c:cat>
            <c:strRef>
              <c:f>CR_statistics!$AL$1847:$AL$1857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CR_statistics!$AR$1847:$AR$1857</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47BC-4DD8-B3D1-612C62D0C670}"/>
            </c:ext>
          </c:extLst>
        </c:ser>
        <c:ser>
          <c:idx val="6"/>
          <c:order val="6"/>
          <c:tx>
            <c:strRef>
              <c:f>CR_statistics!$AS$1846</c:f>
              <c:strCache>
                <c:ptCount val="1"/>
                <c:pt idx="0">
                  <c:v>RAN #49</c:v>
                </c:pt>
              </c:strCache>
            </c:strRef>
          </c:tx>
          <c:spPr>
            <a:solidFill>
              <a:srgbClr val="0066CC"/>
            </a:solidFill>
            <a:ln w="12700">
              <a:solidFill>
                <a:srgbClr val="000000"/>
              </a:solidFill>
              <a:prstDash val="solid"/>
            </a:ln>
          </c:spPr>
          <c:invertIfNegative val="0"/>
          <c:cat>
            <c:strRef>
              <c:f>CR_statistics!$AL$1847:$AL$1857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CR_statistics!$AS$1847:$AS$1857</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47BC-4DD8-B3D1-612C62D0C670}"/>
            </c:ext>
          </c:extLst>
        </c:ser>
        <c:ser>
          <c:idx val="7"/>
          <c:order val="7"/>
          <c:tx>
            <c:strRef>
              <c:f>CR_statistics!$AT$1846</c:f>
              <c:strCache>
                <c:ptCount val="1"/>
                <c:pt idx="0">
                  <c:v>RAN #50</c:v>
                </c:pt>
              </c:strCache>
            </c:strRef>
          </c:tx>
          <c:spPr>
            <a:solidFill>
              <a:srgbClr val="FF9900"/>
            </a:solidFill>
            <a:ln w="12700">
              <a:solidFill>
                <a:srgbClr val="000000"/>
              </a:solidFill>
              <a:prstDash val="solid"/>
            </a:ln>
          </c:spPr>
          <c:invertIfNegative val="0"/>
          <c:cat>
            <c:strRef>
              <c:f>CR_statistics!$AL$1847:$AL$1857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CR_statistics!$AT$1847:$AT$1857</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47BC-4DD8-B3D1-612C62D0C670}"/>
            </c:ext>
          </c:extLst>
        </c:ser>
        <c:ser>
          <c:idx val="8"/>
          <c:order val="8"/>
          <c:tx>
            <c:strRef>
              <c:f>CR_statistics!$AU$1846</c:f>
              <c:strCache>
                <c:ptCount val="1"/>
                <c:pt idx="0">
                  <c:v>RAN #51</c:v>
                </c:pt>
              </c:strCache>
            </c:strRef>
          </c:tx>
          <c:spPr>
            <a:solidFill>
              <a:srgbClr val="00FFFF"/>
            </a:solidFill>
            <a:ln w="12700">
              <a:solidFill>
                <a:srgbClr val="000000"/>
              </a:solidFill>
              <a:prstDash val="solid"/>
            </a:ln>
          </c:spPr>
          <c:invertIfNegative val="0"/>
          <c:cat>
            <c:strRef>
              <c:f>CR_statistics!$AL$1847:$AL$1857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CR_statistics!$AU$1847:$AU$1857</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47BC-4DD8-B3D1-612C62D0C670}"/>
            </c:ext>
          </c:extLst>
        </c:ser>
        <c:ser>
          <c:idx val="9"/>
          <c:order val="9"/>
          <c:tx>
            <c:strRef>
              <c:f>CR_statistics!$AV$1846</c:f>
              <c:strCache>
                <c:ptCount val="1"/>
                <c:pt idx="0">
                  <c:v>RAN #52</c:v>
                </c:pt>
              </c:strCache>
            </c:strRef>
          </c:tx>
          <c:spPr>
            <a:solidFill>
              <a:srgbClr val="FF00FF"/>
            </a:solidFill>
            <a:ln w="12700">
              <a:solidFill>
                <a:srgbClr val="000000"/>
              </a:solidFill>
              <a:prstDash val="solid"/>
            </a:ln>
          </c:spPr>
          <c:invertIfNegative val="0"/>
          <c:cat>
            <c:strRef>
              <c:f>CR_statistics!$AL$1847:$AL$1857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CR_statistics!$AV$1847:$AV$1857</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47BC-4DD8-B3D1-612C62D0C670}"/>
            </c:ext>
          </c:extLst>
        </c:ser>
        <c:ser>
          <c:idx val="10"/>
          <c:order val="10"/>
          <c:tx>
            <c:strRef>
              <c:f>CR_statistics!$AW$1846</c:f>
              <c:strCache>
                <c:ptCount val="1"/>
                <c:pt idx="0">
                  <c:v>RAN #53</c:v>
                </c:pt>
              </c:strCache>
            </c:strRef>
          </c:tx>
          <c:spPr>
            <a:solidFill>
              <a:srgbClr val="FF0000"/>
            </a:solidFill>
            <a:ln w="12700">
              <a:solidFill>
                <a:srgbClr val="000000"/>
              </a:solidFill>
              <a:prstDash val="solid"/>
            </a:ln>
          </c:spPr>
          <c:invertIfNegative val="0"/>
          <c:cat>
            <c:strRef>
              <c:f>CR_statistics!$AL$1847:$AL$1857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CR_statistics!$AW$1847:$AW$1857</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47BC-4DD8-B3D1-612C62D0C670}"/>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CR_statistics!$T$1820</c:f>
              <c:strCache>
                <c:ptCount val="1"/>
                <c:pt idx="0">
                  <c:v>RAN1</c:v>
                </c:pt>
              </c:strCache>
            </c:strRef>
          </c:tx>
          <c:spPr>
            <a:solidFill>
              <a:srgbClr val="00FF00"/>
            </a:solidFill>
            <a:ln w="12700">
              <a:solidFill>
                <a:srgbClr val="000000"/>
              </a:solidFill>
              <a:prstDash val="solid"/>
            </a:ln>
          </c:spPr>
          <c:invertIfNegative val="0"/>
          <c:cat>
            <c:strRef>
              <c:f>CR_statistics!$S$1821:$S$1828</c:f>
              <c:strCache>
                <c:ptCount val="8"/>
                <c:pt idx="0">
                  <c:v>REL-4</c:v>
                </c:pt>
                <c:pt idx="1">
                  <c:v>REL-5</c:v>
                </c:pt>
                <c:pt idx="2">
                  <c:v>REL-6</c:v>
                </c:pt>
                <c:pt idx="3">
                  <c:v>REL-7</c:v>
                </c:pt>
                <c:pt idx="4">
                  <c:v>REL-8</c:v>
                </c:pt>
                <c:pt idx="5">
                  <c:v>REL-9</c:v>
                </c:pt>
                <c:pt idx="6">
                  <c:v>REL-10</c:v>
                </c:pt>
                <c:pt idx="7">
                  <c:v>REL-11</c:v>
                </c:pt>
              </c:strCache>
            </c:strRef>
          </c:cat>
          <c:val>
            <c:numRef>
              <c:f>CR_statistics!$T$1821:$T$1828</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C724-4943-B656-AECA3C96AA3F}"/>
            </c:ext>
          </c:extLst>
        </c:ser>
        <c:ser>
          <c:idx val="1"/>
          <c:order val="1"/>
          <c:tx>
            <c:strRef>
              <c:f>CR_statistics!$U$1820</c:f>
              <c:strCache>
                <c:ptCount val="1"/>
                <c:pt idx="0">
                  <c:v>RAN2</c:v>
                </c:pt>
              </c:strCache>
            </c:strRef>
          </c:tx>
          <c:spPr>
            <a:solidFill>
              <a:srgbClr val="FF0000"/>
            </a:solidFill>
            <a:ln w="12700">
              <a:solidFill>
                <a:srgbClr val="000000"/>
              </a:solidFill>
              <a:prstDash val="solid"/>
            </a:ln>
          </c:spPr>
          <c:invertIfNegative val="0"/>
          <c:cat>
            <c:strRef>
              <c:f>CR_statistics!$S$1821:$S$1828</c:f>
              <c:strCache>
                <c:ptCount val="8"/>
                <c:pt idx="0">
                  <c:v>REL-4</c:v>
                </c:pt>
                <c:pt idx="1">
                  <c:v>REL-5</c:v>
                </c:pt>
                <c:pt idx="2">
                  <c:v>REL-6</c:v>
                </c:pt>
                <c:pt idx="3">
                  <c:v>REL-7</c:v>
                </c:pt>
                <c:pt idx="4">
                  <c:v>REL-8</c:v>
                </c:pt>
                <c:pt idx="5">
                  <c:v>REL-9</c:v>
                </c:pt>
                <c:pt idx="6">
                  <c:v>REL-10</c:v>
                </c:pt>
                <c:pt idx="7">
                  <c:v>REL-11</c:v>
                </c:pt>
              </c:strCache>
            </c:strRef>
          </c:cat>
          <c:val>
            <c:numRef>
              <c:f>CR_statistics!$U$1821:$U$1828</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C724-4943-B656-AECA3C96AA3F}"/>
            </c:ext>
          </c:extLst>
        </c:ser>
        <c:ser>
          <c:idx val="2"/>
          <c:order val="2"/>
          <c:tx>
            <c:strRef>
              <c:f>CR_statistics!$V$1820</c:f>
              <c:strCache>
                <c:ptCount val="1"/>
                <c:pt idx="0">
                  <c:v>RAN3</c:v>
                </c:pt>
              </c:strCache>
            </c:strRef>
          </c:tx>
          <c:spPr>
            <a:solidFill>
              <a:srgbClr val="0000FF"/>
            </a:solidFill>
            <a:ln w="12700">
              <a:solidFill>
                <a:srgbClr val="000000"/>
              </a:solidFill>
              <a:prstDash val="solid"/>
            </a:ln>
          </c:spPr>
          <c:invertIfNegative val="0"/>
          <c:cat>
            <c:strRef>
              <c:f>CR_statistics!$S$1821:$S$1828</c:f>
              <c:strCache>
                <c:ptCount val="8"/>
                <c:pt idx="0">
                  <c:v>REL-4</c:v>
                </c:pt>
                <c:pt idx="1">
                  <c:v>REL-5</c:v>
                </c:pt>
                <c:pt idx="2">
                  <c:v>REL-6</c:v>
                </c:pt>
                <c:pt idx="3">
                  <c:v>REL-7</c:v>
                </c:pt>
                <c:pt idx="4">
                  <c:v>REL-8</c:v>
                </c:pt>
                <c:pt idx="5">
                  <c:v>REL-9</c:v>
                </c:pt>
                <c:pt idx="6">
                  <c:v>REL-10</c:v>
                </c:pt>
                <c:pt idx="7">
                  <c:v>REL-11</c:v>
                </c:pt>
              </c:strCache>
            </c:strRef>
          </c:cat>
          <c:val>
            <c:numRef>
              <c:f>CR_statistics!$V$1821:$V$1828</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C724-4943-B656-AECA3C96AA3F}"/>
            </c:ext>
          </c:extLst>
        </c:ser>
        <c:ser>
          <c:idx val="3"/>
          <c:order val="3"/>
          <c:tx>
            <c:strRef>
              <c:f>CR_statistics!$W$1820</c:f>
              <c:strCache>
                <c:ptCount val="1"/>
                <c:pt idx="0">
                  <c:v>RAN4</c:v>
                </c:pt>
              </c:strCache>
            </c:strRef>
          </c:tx>
          <c:spPr>
            <a:solidFill>
              <a:srgbClr val="FFFF00"/>
            </a:solidFill>
            <a:ln w="12700">
              <a:solidFill>
                <a:srgbClr val="000000"/>
              </a:solidFill>
              <a:prstDash val="solid"/>
            </a:ln>
          </c:spPr>
          <c:invertIfNegative val="0"/>
          <c:cat>
            <c:strRef>
              <c:f>CR_statistics!$S$1821:$S$1828</c:f>
              <c:strCache>
                <c:ptCount val="8"/>
                <c:pt idx="0">
                  <c:v>REL-4</c:v>
                </c:pt>
                <c:pt idx="1">
                  <c:v>REL-5</c:v>
                </c:pt>
                <c:pt idx="2">
                  <c:v>REL-6</c:v>
                </c:pt>
                <c:pt idx="3">
                  <c:v>REL-7</c:v>
                </c:pt>
                <c:pt idx="4">
                  <c:v>REL-8</c:v>
                </c:pt>
                <c:pt idx="5">
                  <c:v>REL-9</c:v>
                </c:pt>
                <c:pt idx="6">
                  <c:v>REL-10</c:v>
                </c:pt>
                <c:pt idx="7">
                  <c:v>REL-11</c:v>
                </c:pt>
              </c:strCache>
            </c:strRef>
          </c:cat>
          <c:val>
            <c:numRef>
              <c:f>CR_statistics!$W$1821:$W$1828</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C724-4943-B656-AECA3C96AA3F}"/>
            </c:ext>
          </c:extLst>
        </c:ser>
        <c:ser>
          <c:idx val="4"/>
          <c:order val="4"/>
          <c:tx>
            <c:strRef>
              <c:f>CR_statistics!$X$1820</c:f>
              <c:strCache>
                <c:ptCount val="1"/>
                <c:pt idx="0">
                  <c:v>RAN5</c:v>
                </c:pt>
              </c:strCache>
            </c:strRef>
          </c:tx>
          <c:spPr>
            <a:solidFill>
              <a:srgbClr val="660066"/>
            </a:solidFill>
            <a:ln w="12700">
              <a:solidFill>
                <a:srgbClr val="000000"/>
              </a:solidFill>
              <a:prstDash val="solid"/>
            </a:ln>
          </c:spPr>
          <c:invertIfNegative val="0"/>
          <c:cat>
            <c:strRef>
              <c:f>CR_statistics!$S$1821:$S$1828</c:f>
              <c:strCache>
                <c:ptCount val="8"/>
                <c:pt idx="0">
                  <c:v>REL-4</c:v>
                </c:pt>
                <c:pt idx="1">
                  <c:v>REL-5</c:v>
                </c:pt>
                <c:pt idx="2">
                  <c:v>REL-6</c:v>
                </c:pt>
                <c:pt idx="3">
                  <c:v>REL-7</c:v>
                </c:pt>
                <c:pt idx="4">
                  <c:v>REL-8</c:v>
                </c:pt>
                <c:pt idx="5">
                  <c:v>REL-9</c:v>
                </c:pt>
                <c:pt idx="6">
                  <c:v>REL-10</c:v>
                </c:pt>
                <c:pt idx="7">
                  <c:v>REL-11</c:v>
                </c:pt>
              </c:strCache>
            </c:strRef>
          </c:cat>
          <c:val>
            <c:numRef>
              <c:f>CR_statistics!$X$1821:$X$1828</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C724-4943-B656-AECA3C96AA3F}"/>
            </c:ext>
          </c:extLst>
        </c:ser>
        <c:ser>
          <c:idx val="5"/>
          <c:order val="5"/>
          <c:tx>
            <c:strRef>
              <c:f>CR_statistics!$Y$1820</c:f>
              <c:strCache>
                <c:ptCount val="1"/>
                <c:pt idx="0">
                  <c:v>RAN without RAN5</c:v>
                </c:pt>
              </c:strCache>
            </c:strRef>
          </c:tx>
          <c:spPr>
            <a:solidFill>
              <a:srgbClr val="FF00FF"/>
            </a:solidFill>
            <a:ln w="12700">
              <a:solidFill>
                <a:srgbClr val="000000"/>
              </a:solidFill>
              <a:prstDash val="solid"/>
            </a:ln>
          </c:spPr>
          <c:invertIfNegative val="0"/>
          <c:cat>
            <c:strRef>
              <c:f>CR_statistics!$S$1821:$S$1828</c:f>
              <c:strCache>
                <c:ptCount val="8"/>
                <c:pt idx="0">
                  <c:v>REL-4</c:v>
                </c:pt>
                <c:pt idx="1">
                  <c:v>REL-5</c:v>
                </c:pt>
                <c:pt idx="2">
                  <c:v>REL-6</c:v>
                </c:pt>
                <c:pt idx="3">
                  <c:v>REL-7</c:v>
                </c:pt>
                <c:pt idx="4">
                  <c:v>REL-8</c:v>
                </c:pt>
                <c:pt idx="5">
                  <c:v>REL-9</c:v>
                </c:pt>
                <c:pt idx="6">
                  <c:v>REL-10</c:v>
                </c:pt>
                <c:pt idx="7">
                  <c:v>REL-11</c:v>
                </c:pt>
              </c:strCache>
            </c:strRef>
          </c:cat>
          <c:val>
            <c:numRef>
              <c:f>CR_statistics!$Y$1821:$Y$1828</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C724-4943-B656-AECA3C96AA3F}"/>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CR_statistics!$AM$1808</c:f>
              <c:strCache>
                <c:ptCount val="1"/>
                <c:pt idx="0">
                  <c:v>RAN #43</c:v>
                </c:pt>
              </c:strCache>
            </c:strRef>
          </c:tx>
          <c:spPr>
            <a:solidFill>
              <a:srgbClr val="9999FF"/>
            </a:solidFill>
            <a:ln w="12700">
              <a:solidFill>
                <a:srgbClr val="000000"/>
              </a:solidFill>
              <a:prstDash val="solid"/>
            </a:ln>
          </c:spPr>
          <c:invertIfNegative val="0"/>
          <c:cat>
            <c:strRef>
              <c:f>CR_statistics!$AL$1809:$AL$1820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CR_statistics!$AM$1809:$AM$1820</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5E64-4E04-9133-5E176C1B1531}"/>
            </c:ext>
          </c:extLst>
        </c:ser>
        <c:ser>
          <c:idx val="1"/>
          <c:order val="1"/>
          <c:tx>
            <c:strRef>
              <c:f>CR_statistics!$AN$1808</c:f>
              <c:strCache>
                <c:ptCount val="1"/>
                <c:pt idx="0">
                  <c:v>RAN #44</c:v>
                </c:pt>
              </c:strCache>
            </c:strRef>
          </c:tx>
          <c:spPr>
            <a:solidFill>
              <a:srgbClr val="339966"/>
            </a:solidFill>
            <a:ln w="12700">
              <a:solidFill>
                <a:srgbClr val="000000"/>
              </a:solidFill>
              <a:prstDash val="solid"/>
            </a:ln>
          </c:spPr>
          <c:invertIfNegative val="0"/>
          <c:cat>
            <c:strRef>
              <c:f>CR_statistics!$AL$1809:$AL$1820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CR_statistics!$AN$1809:$AN$1820</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5E64-4E04-9133-5E176C1B1531}"/>
            </c:ext>
          </c:extLst>
        </c:ser>
        <c:ser>
          <c:idx val="2"/>
          <c:order val="2"/>
          <c:tx>
            <c:strRef>
              <c:f>CR_statistics!$AO$1808</c:f>
              <c:strCache>
                <c:ptCount val="1"/>
                <c:pt idx="0">
                  <c:v>RAN #45</c:v>
                </c:pt>
              </c:strCache>
            </c:strRef>
          </c:tx>
          <c:spPr>
            <a:solidFill>
              <a:srgbClr val="FFFF00"/>
            </a:solidFill>
            <a:ln w="12700">
              <a:solidFill>
                <a:srgbClr val="000000"/>
              </a:solidFill>
              <a:prstDash val="solid"/>
            </a:ln>
          </c:spPr>
          <c:invertIfNegative val="0"/>
          <c:cat>
            <c:strRef>
              <c:f>CR_statistics!$AL$1809:$AL$1820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CR_statistics!$AO$1809:$AO$1820</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5E64-4E04-9133-5E176C1B1531}"/>
            </c:ext>
          </c:extLst>
        </c:ser>
        <c:ser>
          <c:idx val="3"/>
          <c:order val="3"/>
          <c:tx>
            <c:strRef>
              <c:f>CR_statistics!$AP$1808</c:f>
              <c:strCache>
                <c:ptCount val="1"/>
                <c:pt idx="0">
                  <c:v>RAN #46</c:v>
                </c:pt>
              </c:strCache>
            </c:strRef>
          </c:tx>
          <c:spPr>
            <a:solidFill>
              <a:srgbClr val="FF0000"/>
            </a:solidFill>
            <a:ln w="12700">
              <a:solidFill>
                <a:srgbClr val="000000"/>
              </a:solidFill>
              <a:prstDash val="solid"/>
            </a:ln>
          </c:spPr>
          <c:invertIfNegative val="0"/>
          <c:cat>
            <c:strRef>
              <c:f>CR_statistics!$AL$1809:$AL$1820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CR_statistics!$AP$1809:$AP$1820</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5E64-4E04-9133-5E176C1B1531}"/>
            </c:ext>
          </c:extLst>
        </c:ser>
        <c:ser>
          <c:idx val="4"/>
          <c:order val="4"/>
          <c:tx>
            <c:strRef>
              <c:f>CR_statistics!$AQ$1808</c:f>
              <c:strCache>
                <c:ptCount val="1"/>
                <c:pt idx="0">
                  <c:v>RAN #47</c:v>
                </c:pt>
              </c:strCache>
            </c:strRef>
          </c:tx>
          <c:spPr>
            <a:solidFill>
              <a:srgbClr val="00FF00"/>
            </a:solidFill>
            <a:ln w="12700">
              <a:solidFill>
                <a:srgbClr val="000000"/>
              </a:solidFill>
              <a:prstDash val="solid"/>
            </a:ln>
          </c:spPr>
          <c:invertIfNegative val="0"/>
          <c:cat>
            <c:strRef>
              <c:f>CR_statistics!$AL$1809:$AL$1820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CR_statistics!$AQ$1809:$AQ$1820</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5E64-4E04-9133-5E176C1B1531}"/>
            </c:ext>
          </c:extLst>
        </c:ser>
        <c:ser>
          <c:idx val="5"/>
          <c:order val="5"/>
          <c:tx>
            <c:strRef>
              <c:f>CR_statistics!$AR$1808</c:f>
              <c:strCache>
                <c:ptCount val="1"/>
                <c:pt idx="0">
                  <c:v>RAN #48</c:v>
                </c:pt>
              </c:strCache>
            </c:strRef>
          </c:tx>
          <c:spPr>
            <a:solidFill>
              <a:srgbClr val="800080"/>
            </a:solidFill>
            <a:ln w="12700">
              <a:solidFill>
                <a:srgbClr val="000000"/>
              </a:solidFill>
              <a:prstDash val="solid"/>
            </a:ln>
          </c:spPr>
          <c:invertIfNegative val="0"/>
          <c:cat>
            <c:strRef>
              <c:f>CR_statistics!$AL$1809:$AL$1820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CR_statistics!$AR$1809:$AR$1820</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5E64-4E04-9133-5E176C1B1531}"/>
            </c:ext>
          </c:extLst>
        </c:ser>
        <c:ser>
          <c:idx val="6"/>
          <c:order val="6"/>
          <c:tx>
            <c:strRef>
              <c:f>CR_statistics!$AS$1808</c:f>
              <c:strCache>
                <c:ptCount val="1"/>
                <c:pt idx="0">
                  <c:v>RAN #49</c:v>
                </c:pt>
              </c:strCache>
            </c:strRef>
          </c:tx>
          <c:spPr>
            <a:solidFill>
              <a:srgbClr val="0066CC"/>
            </a:solidFill>
            <a:ln w="12700">
              <a:solidFill>
                <a:srgbClr val="000000"/>
              </a:solidFill>
              <a:prstDash val="solid"/>
            </a:ln>
          </c:spPr>
          <c:invertIfNegative val="0"/>
          <c:cat>
            <c:strRef>
              <c:f>CR_statistics!$AL$1809:$AL$1820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CR_statistics!$AS$1809:$AS$1820</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5E64-4E04-9133-5E176C1B1531}"/>
            </c:ext>
          </c:extLst>
        </c:ser>
        <c:ser>
          <c:idx val="7"/>
          <c:order val="7"/>
          <c:tx>
            <c:strRef>
              <c:f>CR_statistics!$AT$1808</c:f>
              <c:strCache>
                <c:ptCount val="1"/>
                <c:pt idx="0">
                  <c:v>RAN #50</c:v>
                </c:pt>
              </c:strCache>
            </c:strRef>
          </c:tx>
          <c:spPr>
            <a:solidFill>
              <a:srgbClr val="FF9900"/>
            </a:solidFill>
            <a:ln w="12700">
              <a:solidFill>
                <a:srgbClr val="000000"/>
              </a:solidFill>
              <a:prstDash val="solid"/>
            </a:ln>
          </c:spPr>
          <c:invertIfNegative val="0"/>
          <c:cat>
            <c:strRef>
              <c:f>CR_statistics!$AL$1809:$AL$1820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CR_statistics!$AT$1809:$AT$1820</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5E64-4E04-9133-5E176C1B1531}"/>
            </c:ext>
          </c:extLst>
        </c:ser>
        <c:ser>
          <c:idx val="8"/>
          <c:order val="8"/>
          <c:tx>
            <c:strRef>
              <c:f>CR_statistics!$AU$1808</c:f>
              <c:strCache>
                <c:ptCount val="1"/>
                <c:pt idx="0">
                  <c:v>RAN #51</c:v>
                </c:pt>
              </c:strCache>
            </c:strRef>
          </c:tx>
          <c:spPr>
            <a:solidFill>
              <a:srgbClr val="00FFFF"/>
            </a:solidFill>
            <a:ln w="12700">
              <a:solidFill>
                <a:srgbClr val="000000"/>
              </a:solidFill>
              <a:prstDash val="solid"/>
            </a:ln>
          </c:spPr>
          <c:invertIfNegative val="0"/>
          <c:cat>
            <c:strRef>
              <c:f>CR_statistics!$AL$1809:$AL$1820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CR_statistics!$AU$1809:$AU$1820</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5E64-4E04-9133-5E176C1B1531}"/>
            </c:ext>
          </c:extLst>
        </c:ser>
        <c:ser>
          <c:idx val="9"/>
          <c:order val="9"/>
          <c:tx>
            <c:strRef>
              <c:f>CR_statistics!$AV$1808</c:f>
              <c:strCache>
                <c:ptCount val="1"/>
                <c:pt idx="0">
                  <c:v>RAN #52</c:v>
                </c:pt>
              </c:strCache>
            </c:strRef>
          </c:tx>
          <c:spPr>
            <a:solidFill>
              <a:srgbClr val="FF00FF"/>
            </a:solidFill>
            <a:ln w="12700">
              <a:solidFill>
                <a:srgbClr val="000000"/>
              </a:solidFill>
              <a:prstDash val="solid"/>
            </a:ln>
          </c:spPr>
          <c:invertIfNegative val="0"/>
          <c:cat>
            <c:strRef>
              <c:f>CR_statistics!$AL$1809:$AL$1820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CR_statistics!$AV$1809:$AV$1820</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5E64-4E04-9133-5E176C1B1531}"/>
            </c:ext>
          </c:extLst>
        </c:ser>
        <c:ser>
          <c:idx val="10"/>
          <c:order val="10"/>
          <c:tx>
            <c:strRef>
              <c:f>CR_statistics!$AW$1808</c:f>
              <c:strCache>
                <c:ptCount val="1"/>
                <c:pt idx="0">
                  <c:v>RAN #53</c:v>
                </c:pt>
              </c:strCache>
            </c:strRef>
          </c:tx>
          <c:spPr>
            <a:solidFill>
              <a:srgbClr val="FF0000"/>
            </a:solidFill>
            <a:ln w="12700">
              <a:solidFill>
                <a:srgbClr val="000000"/>
              </a:solidFill>
              <a:prstDash val="solid"/>
            </a:ln>
          </c:spPr>
          <c:invertIfNegative val="0"/>
          <c:cat>
            <c:strRef>
              <c:f>CR_statistics!$AL$1809:$AL$1820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CR_statistics!$AW$1809:$AW$1820</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5E64-4E04-9133-5E176C1B1531}"/>
            </c:ext>
          </c:extLst>
        </c:ser>
        <c:ser>
          <c:idx val="11"/>
          <c:order val="11"/>
          <c:tx>
            <c:strRef>
              <c:f>CR_statistics!$AX$1808</c:f>
              <c:strCache>
                <c:ptCount val="1"/>
                <c:pt idx="0">
                  <c:v>RAN #54</c:v>
                </c:pt>
              </c:strCache>
            </c:strRef>
          </c:tx>
          <c:spPr>
            <a:solidFill>
              <a:srgbClr val="00FFFF"/>
            </a:solidFill>
            <a:ln w="12700">
              <a:solidFill>
                <a:srgbClr val="000000"/>
              </a:solidFill>
              <a:prstDash val="solid"/>
            </a:ln>
          </c:spPr>
          <c:invertIfNegative val="0"/>
          <c:cat>
            <c:strRef>
              <c:f>CR_statistics!$AL$1809:$AL$1820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CR_statistics!$AX$1809:$AX$1820</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5E64-4E04-9133-5E176C1B1531}"/>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CR_statistics!$AM$1772</c:f>
              <c:strCache>
                <c:ptCount val="1"/>
                <c:pt idx="0">
                  <c:v>RAN #43</c:v>
                </c:pt>
              </c:strCache>
            </c:strRef>
          </c:tx>
          <c:spPr>
            <a:solidFill>
              <a:srgbClr val="9999FF"/>
            </a:solidFill>
            <a:ln w="12700">
              <a:solidFill>
                <a:srgbClr val="000000"/>
              </a:solidFill>
              <a:prstDash val="solid"/>
            </a:ln>
          </c:spPr>
          <c:invertIfNegative val="0"/>
          <c:cat>
            <c:strRef>
              <c:f>CR_statistics!$AL$1773:$AL$1784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CR_statistics!$AM$1773:$AM$1784</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56D7-4FDC-848C-B00EEA27FA0F}"/>
            </c:ext>
          </c:extLst>
        </c:ser>
        <c:ser>
          <c:idx val="1"/>
          <c:order val="1"/>
          <c:tx>
            <c:strRef>
              <c:f>CR_statistics!$AN$1772</c:f>
              <c:strCache>
                <c:ptCount val="1"/>
                <c:pt idx="0">
                  <c:v>RAN #44</c:v>
                </c:pt>
              </c:strCache>
            </c:strRef>
          </c:tx>
          <c:spPr>
            <a:solidFill>
              <a:srgbClr val="339966"/>
            </a:solidFill>
            <a:ln w="12700">
              <a:solidFill>
                <a:srgbClr val="000000"/>
              </a:solidFill>
              <a:prstDash val="solid"/>
            </a:ln>
          </c:spPr>
          <c:invertIfNegative val="0"/>
          <c:cat>
            <c:strRef>
              <c:f>CR_statistics!$AL$1773:$AL$1784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CR_statistics!$AN$1773:$AN$1784</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56D7-4FDC-848C-B00EEA27FA0F}"/>
            </c:ext>
          </c:extLst>
        </c:ser>
        <c:ser>
          <c:idx val="2"/>
          <c:order val="2"/>
          <c:tx>
            <c:strRef>
              <c:f>CR_statistics!$AO$1772</c:f>
              <c:strCache>
                <c:ptCount val="1"/>
                <c:pt idx="0">
                  <c:v>RAN #45</c:v>
                </c:pt>
              </c:strCache>
            </c:strRef>
          </c:tx>
          <c:spPr>
            <a:solidFill>
              <a:srgbClr val="FFFF00"/>
            </a:solidFill>
            <a:ln w="12700">
              <a:solidFill>
                <a:srgbClr val="000000"/>
              </a:solidFill>
              <a:prstDash val="solid"/>
            </a:ln>
          </c:spPr>
          <c:invertIfNegative val="0"/>
          <c:cat>
            <c:strRef>
              <c:f>CR_statistics!$AL$1773:$AL$1784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CR_statistics!$AO$1773:$AO$1784</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56D7-4FDC-848C-B00EEA27FA0F}"/>
            </c:ext>
          </c:extLst>
        </c:ser>
        <c:ser>
          <c:idx val="3"/>
          <c:order val="3"/>
          <c:tx>
            <c:strRef>
              <c:f>CR_statistics!$AP$1772</c:f>
              <c:strCache>
                <c:ptCount val="1"/>
                <c:pt idx="0">
                  <c:v>RAN #46</c:v>
                </c:pt>
              </c:strCache>
            </c:strRef>
          </c:tx>
          <c:spPr>
            <a:solidFill>
              <a:srgbClr val="FF0000"/>
            </a:solidFill>
            <a:ln w="12700">
              <a:solidFill>
                <a:srgbClr val="000000"/>
              </a:solidFill>
              <a:prstDash val="solid"/>
            </a:ln>
          </c:spPr>
          <c:invertIfNegative val="0"/>
          <c:cat>
            <c:strRef>
              <c:f>CR_statistics!$AL$1773:$AL$1784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CR_statistics!$AP$1773:$AP$1784</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56D7-4FDC-848C-B00EEA27FA0F}"/>
            </c:ext>
          </c:extLst>
        </c:ser>
        <c:ser>
          <c:idx val="4"/>
          <c:order val="4"/>
          <c:tx>
            <c:strRef>
              <c:f>CR_statistics!$AQ$1772</c:f>
              <c:strCache>
                <c:ptCount val="1"/>
                <c:pt idx="0">
                  <c:v>RAN #47</c:v>
                </c:pt>
              </c:strCache>
            </c:strRef>
          </c:tx>
          <c:spPr>
            <a:solidFill>
              <a:srgbClr val="00FF00"/>
            </a:solidFill>
            <a:ln w="12700">
              <a:solidFill>
                <a:srgbClr val="000000"/>
              </a:solidFill>
              <a:prstDash val="solid"/>
            </a:ln>
          </c:spPr>
          <c:invertIfNegative val="0"/>
          <c:cat>
            <c:strRef>
              <c:f>CR_statistics!$AL$1773:$AL$1784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CR_statistics!$AQ$1773:$AQ$1784</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56D7-4FDC-848C-B00EEA27FA0F}"/>
            </c:ext>
          </c:extLst>
        </c:ser>
        <c:ser>
          <c:idx val="5"/>
          <c:order val="5"/>
          <c:tx>
            <c:strRef>
              <c:f>CR_statistics!$AR$1772</c:f>
              <c:strCache>
                <c:ptCount val="1"/>
                <c:pt idx="0">
                  <c:v>RAN #48</c:v>
                </c:pt>
              </c:strCache>
            </c:strRef>
          </c:tx>
          <c:spPr>
            <a:solidFill>
              <a:srgbClr val="800080"/>
            </a:solidFill>
            <a:ln w="12700">
              <a:solidFill>
                <a:srgbClr val="000000"/>
              </a:solidFill>
              <a:prstDash val="solid"/>
            </a:ln>
          </c:spPr>
          <c:invertIfNegative val="0"/>
          <c:cat>
            <c:strRef>
              <c:f>CR_statistics!$AL$1773:$AL$1784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CR_statistics!$AR$1773:$AR$1784</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56D7-4FDC-848C-B00EEA27FA0F}"/>
            </c:ext>
          </c:extLst>
        </c:ser>
        <c:ser>
          <c:idx val="6"/>
          <c:order val="6"/>
          <c:tx>
            <c:strRef>
              <c:f>CR_statistics!$AS$1772</c:f>
              <c:strCache>
                <c:ptCount val="1"/>
                <c:pt idx="0">
                  <c:v>RAN #49</c:v>
                </c:pt>
              </c:strCache>
            </c:strRef>
          </c:tx>
          <c:spPr>
            <a:solidFill>
              <a:srgbClr val="0066CC"/>
            </a:solidFill>
            <a:ln w="12700">
              <a:solidFill>
                <a:srgbClr val="000000"/>
              </a:solidFill>
              <a:prstDash val="solid"/>
            </a:ln>
          </c:spPr>
          <c:invertIfNegative val="0"/>
          <c:cat>
            <c:strRef>
              <c:f>CR_statistics!$AL$1773:$AL$1784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CR_statistics!$AS$1773:$AS$1784</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56D7-4FDC-848C-B00EEA27FA0F}"/>
            </c:ext>
          </c:extLst>
        </c:ser>
        <c:ser>
          <c:idx val="7"/>
          <c:order val="7"/>
          <c:tx>
            <c:strRef>
              <c:f>CR_statistics!$AT$1772</c:f>
              <c:strCache>
                <c:ptCount val="1"/>
                <c:pt idx="0">
                  <c:v>RAN #50</c:v>
                </c:pt>
              </c:strCache>
            </c:strRef>
          </c:tx>
          <c:spPr>
            <a:solidFill>
              <a:srgbClr val="FF9900"/>
            </a:solidFill>
            <a:ln w="12700">
              <a:solidFill>
                <a:srgbClr val="000000"/>
              </a:solidFill>
              <a:prstDash val="solid"/>
            </a:ln>
          </c:spPr>
          <c:invertIfNegative val="0"/>
          <c:cat>
            <c:strRef>
              <c:f>CR_statistics!$AL$1773:$AL$1784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CR_statistics!$AT$1773:$AT$1784</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56D7-4FDC-848C-B00EEA27FA0F}"/>
            </c:ext>
          </c:extLst>
        </c:ser>
        <c:ser>
          <c:idx val="8"/>
          <c:order val="8"/>
          <c:tx>
            <c:strRef>
              <c:f>CR_statistics!$AU$1772</c:f>
              <c:strCache>
                <c:ptCount val="1"/>
                <c:pt idx="0">
                  <c:v>RAN #51</c:v>
                </c:pt>
              </c:strCache>
            </c:strRef>
          </c:tx>
          <c:spPr>
            <a:solidFill>
              <a:srgbClr val="00FFFF"/>
            </a:solidFill>
            <a:ln w="12700">
              <a:solidFill>
                <a:srgbClr val="000000"/>
              </a:solidFill>
              <a:prstDash val="solid"/>
            </a:ln>
          </c:spPr>
          <c:invertIfNegative val="0"/>
          <c:cat>
            <c:strRef>
              <c:f>CR_statistics!$AL$1773:$AL$1784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CR_statistics!$AU$1773:$AU$1784</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56D7-4FDC-848C-B00EEA27FA0F}"/>
            </c:ext>
          </c:extLst>
        </c:ser>
        <c:ser>
          <c:idx val="9"/>
          <c:order val="9"/>
          <c:tx>
            <c:strRef>
              <c:f>CR_statistics!$AV$1772</c:f>
              <c:strCache>
                <c:ptCount val="1"/>
                <c:pt idx="0">
                  <c:v>RAN #52</c:v>
                </c:pt>
              </c:strCache>
            </c:strRef>
          </c:tx>
          <c:spPr>
            <a:solidFill>
              <a:srgbClr val="FF00FF"/>
            </a:solidFill>
            <a:ln w="12700">
              <a:solidFill>
                <a:srgbClr val="000000"/>
              </a:solidFill>
              <a:prstDash val="solid"/>
            </a:ln>
          </c:spPr>
          <c:invertIfNegative val="0"/>
          <c:cat>
            <c:strRef>
              <c:f>CR_statistics!$AL$1773:$AL$1784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CR_statistics!$AV$1773:$AV$1784</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56D7-4FDC-848C-B00EEA27FA0F}"/>
            </c:ext>
          </c:extLst>
        </c:ser>
        <c:ser>
          <c:idx val="10"/>
          <c:order val="10"/>
          <c:tx>
            <c:strRef>
              <c:f>CR_statistics!$AW$1772</c:f>
              <c:strCache>
                <c:ptCount val="1"/>
                <c:pt idx="0">
                  <c:v>RAN #53</c:v>
                </c:pt>
              </c:strCache>
            </c:strRef>
          </c:tx>
          <c:spPr>
            <a:solidFill>
              <a:srgbClr val="FF0000"/>
            </a:solidFill>
            <a:ln w="12700">
              <a:solidFill>
                <a:srgbClr val="000000"/>
              </a:solidFill>
              <a:prstDash val="solid"/>
            </a:ln>
          </c:spPr>
          <c:invertIfNegative val="0"/>
          <c:cat>
            <c:strRef>
              <c:f>CR_statistics!$AL$1773:$AL$1784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CR_statistics!$AW$1773:$AW$1784</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56D7-4FDC-848C-B00EEA27FA0F}"/>
            </c:ext>
          </c:extLst>
        </c:ser>
        <c:ser>
          <c:idx val="11"/>
          <c:order val="11"/>
          <c:tx>
            <c:strRef>
              <c:f>CR_statistics!$AX$1772</c:f>
              <c:strCache>
                <c:ptCount val="1"/>
                <c:pt idx="0">
                  <c:v>RAN #54</c:v>
                </c:pt>
              </c:strCache>
            </c:strRef>
          </c:tx>
          <c:spPr>
            <a:solidFill>
              <a:srgbClr val="00FFFF"/>
            </a:solidFill>
            <a:ln w="12700">
              <a:solidFill>
                <a:srgbClr val="000000"/>
              </a:solidFill>
              <a:prstDash val="solid"/>
            </a:ln>
          </c:spPr>
          <c:invertIfNegative val="0"/>
          <c:cat>
            <c:strRef>
              <c:f>CR_statistics!$AL$1773:$AL$1784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CR_statistics!$AX$1773:$AX$1784</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56D7-4FDC-848C-B00EEA27FA0F}"/>
            </c:ext>
          </c:extLst>
        </c:ser>
        <c:ser>
          <c:idx val="12"/>
          <c:order val="12"/>
          <c:tx>
            <c:strRef>
              <c:f>CR_statistics!$AY$1772</c:f>
              <c:strCache>
                <c:ptCount val="1"/>
                <c:pt idx="0">
                  <c:v>RAN #55</c:v>
                </c:pt>
              </c:strCache>
            </c:strRef>
          </c:tx>
          <c:spPr>
            <a:solidFill>
              <a:srgbClr val="FFFF00"/>
            </a:solidFill>
            <a:ln w="12700">
              <a:solidFill>
                <a:srgbClr val="000000"/>
              </a:solidFill>
              <a:prstDash val="solid"/>
            </a:ln>
          </c:spPr>
          <c:invertIfNegative val="0"/>
          <c:cat>
            <c:strRef>
              <c:f>CR_statistics!$AL$1773:$AL$1784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CR_statistics!$AY$1773:$AY$1784</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56D7-4FDC-848C-B00EEA27FA0F}"/>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CR_statistics!$T$1784</c:f>
              <c:strCache>
                <c:ptCount val="1"/>
                <c:pt idx="0">
                  <c:v>RAN1</c:v>
                </c:pt>
              </c:strCache>
            </c:strRef>
          </c:tx>
          <c:spPr>
            <a:solidFill>
              <a:srgbClr val="00FF00"/>
            </a:solidFill>
            <a:ln w="12700">
              <a:solidFill>
                <a:srgbClr val="000000"/>
              </a:solidFill>
              <a:prstDash val="solid"/>
            </a:ln>
          </c:spPr>
          <c:invertIfNegative val="0"/>
          <c:cat>
            <c:strRef>
              <c:f>CR_statistics!$S$1785:$S$1792</c:f>
              <c:strCache>
                <c:ptCount val="8"/>
                <c:pt idx="0">
                  <c:v>REL-4</c:v>
                </c:pt>
                <c:pt idx="1">
                  <c:v>REL-5</c:v>
                </c:pt>
                <c:pt idx="2">
                  <c:v>REL-6</c:v>
                </c:pt>
                <c:pt idx="3">
                  <c:v>REL-7</c:v>
                </c:pt>
                <c:pt idx="4">
                  <c:v>REL-8</c:v>
                </c:pt>
                <c:pt idx="5">
                  <c:v>REL-9</c:v>
                </c:pt>
                <c:pt idx="6">
                  <c:v>REL-10</c:v>
                </c:pt>
                <c:pt idx="7">
                  <c:v>REL-11</c:v>
                </c:pt>
              </c:strCache>
            </c:strRef>
          </c:cat>
          <c:val>
            <c:numRef>
              <c:f>CR_statistics!$T$1785:$T$1792</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5FAE-4F0A-B75D-24CD8A6564FB}"/>
            </c:ext>
          </c:extLst>
        </c:ser>
        <c:ser>
          <c:idx val="1"/>
          <c:order val="1"/>
          <c:tx>
            <c:strRef>
              <c:f>CR_statistics!$U$1784</c:f>
              <c:strCache>
                <c:ptCount val="1"/>
                <c:pt idx="0">
                  <c:v>RAN2</c:v>
                </c:pt>
              </c:strCache>
            </c:strRef>
          </c:tx>
          <c:spPr>
            <a:solidFill>
              <a:srgbClr val="FF0000"/>
            </a:solidFill>
            <a:ln w="12700">
              <a:solidFill>
                <a:srgbClr val="000000"/>
              </a:solidFill>
              <a:prstDash val="solid"/>
            </a:ln>
          </c:spPr>
          <c:invertIfNegative val="0"/>
          <c:cat>
            <c:strRef>
              <c:f>CR_statistics!$S$1785:$S$1792</c:f>
              <c:strCache>
                <c:ptCount val="8"/>
                <c:pt idx="0">
                  <c:v>REL-4</c:v>
                </c:pt>
                <c:pt idx="1">
                  <c:v>REL-5</c:v>
                </c:pt>
                <c:pt idx="2">
                  <c:v>REL-6</c:v>
                </c:pt>
                <c:pt idx="3">
                  <c:v>REL-7</c:v>
                </c:pt>
                <c:pt idx="4">
                  <c:v>REL-8</c:v>
                </c:pt>
                <c:pt idx="5">
                  <c:v>REL-9</c:v>
                </c:pt>
                <c:pt idx="6">
                  <c:v>REL-10</c:v>
                </c:pt>
                <c:pt idx="7">
                  <c:v>REL-11</c:v>
                </c:pt>
              </c:strCache>
            </c:strRef>
          </c:cat>
          <c:val>
            <c:numRef>
              <c:f>CR_statistics!$U$1785:$U$1792</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5FAE-4F0A-B75D-24CD8A6564FB}"/>
            </c:ext>
          </c:extLst>
        </c:ser>
        <c:ser>
          <c:idx val="2"/>
          <c:order val="2"/>
          <c:tx>
            <c:strRef>
              <c:f>CR_statistics!$V$1784</c:f>
              <c:strCache>
                <c:ptCount val="1"/>
                <c:pt idx="0">
                  <c:v>RAN3</c:v>
                </c:pt>
              </c:strCache>
            </c:strRef>
          </c:tx>
          <c:spPr>
            <a:solidFill>
              <a:srgbClr val="0000FF"/>
            </a:solidFill>
            <a:ln w="12700">
              <a:solidFill>
                <a:srgbClr val="000000"/>
              </a:solidFill>
              <a:prstDash val="solid"/>
            </a:ln>
          </c:spPr>
          <c:invertIfNegative val="0"/>
          <c:cat>
            <c:strRef>
              <c:f>CR_statistics!$S$1785:$S$1792</c:f>
              <c:strCache>
                <c:ptCount val="8"/>
                <c:pt idx="0">
                  <c:v>REL-4</c:v>
                </c:pt>
                <c:pt idx="1">
                  <c:v>REL-5</c:v>
                </c:pt>
                <c:pt idx="2">
                  <c:v>REL-6</c:v>
                </c:pt>
                <c:pt idx="3">
                  <c:v>REL-7</c:v>
                </c:pt>
                <c:pt idx="4">
                  <c:v>REL-8</c:v>
                </c:pt>
                <c:pt idx="5">
                  <c:v>REL-9</c:v>
                </c:pt>
                <c:pt idx="6">
                  <c:v>REL-10</c:v>
                </c:pt>
                <c:pt idx="7">
                  <c:v>REL-11</c:v>
                </c:pt>
              </c:strCache>
            </c:strRef>
          </c:cat>
          <c:val>
            <c:numRef>
              <c:f>CR_statistics!$V$1785:$V$1792</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5FAE-4F0A-B75D-24CD8A6564FB}"/>
            </c:ext>
          </c:extLst>
        </c:ser>
        <c:ser>
          <c:idx val="3"/>
          <c:order val="3"/>
          <c:tx>
            <c:strRef>
              <c:f>CR_statistics!$W$1784</c:f>
              <c:strCache>
                <c:ptCount val="1"/>
                <c:pt idx="0">
                  <c:v>RAN4</c:v>
                </c:pt>
              </c:strCache>
            </c:strRef>
          </c:tx>
          <c:spPr>
            <a:solidFill>
              <a:srgbClr val="FFFF00"/>
            </a:solidFill>
            <a:ln w="12700">
              <a:solidFill>
                <a:srgbClr val="000000"/>
              </a:solidFill>
              <a:prstDash val="solid"/>
            </a:ln>
          </c:spPr>
          <c:invertIfNegative val="0"/>
          <c:cat>
            <c:strRef>
              <c:f>CR_statistics!$S$1785:$S$1792</c:f>
              <c:strCache>
                <c:ptCount val="8"/>
                <c:pt idx="0">
                  <c:v>REL-4</c:v>
                </c:pt>
                <c:pt idx="1">
                  <c:v>REL-5</c:v>
                </c:pt>
                <c:pt idx="2">
                  <c:v>REL-6</c:v>
                </c:pt>
                <c:pt idx="3">
                  <c:v>REL-7</c:v>
                </c:pt>
                <c:pt idx="4">
                  <c:v>REL-8</c:v>
                </c:pt>
                <c:pt idx="5">
                  <c:v>REL-9</c:v>
                </c:pt>
                <c:pt idx="6">
                  <c:v>REL-10</c:v>
                </c:pt>
                <c:pt idx="7">
                  <c:v>REL-11</c:v>
                </c:pt>
              </c:strCache>
            </c:strRef>
          </c:cat>
          <c:val>
            <c:numRef>
              <c:f>CR_statistics!$W$1785:$W$1792</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5FAE-4F0A-B75D-24CD8A6564FB}"/>
            </c:ext>
          </c:extLst>
        </c:ser>
        <c:ser>
          <c:idx val="4"/>
          <c:order val="4"/>
          <c:tx>
            <c:strRef>
              <c:f>CR_statistics!$X$1784</c:f>
              <c:strCache>
                <c:ptCount val="1"/>
                <c:pt idx="0">
                  <c:v>RAN5</c:v>
                </c:pt>
              </c:strCache>
            </c:strRef>
          </c:tx>
          <c:spPr>
            <a:solidFill>
              <a:srgbClr val="660066"/>
            </a:solidFill>
            <a:ln w="12700">
              <a:solidFill>
                <a:srgbClr val="000000"/>
              </a:solidFill>
              <a:prstDash val="solid"/>
            </a:ln>
          </c:spPr>
          <c:invertIfNegative val="0"/>
          <c:cat>
            <c:strRef>
              <c:f>CR_statistics!$S$1785:$S$1792</c:f>
              <c:strCache>
                <c:ptCount val="8"/>
                <c:pt idx="0">
                  <c:v>REL-4</c:v>
                </c:pt>
                <c:pt idx="1">
                  <c:v>REL-5</c:v>
                </c:pt>
                <c:pt idx="2">
                  <c:v>REL-6</c:v>
                </c:pt>
                <c:pt idx="3">
                  <c:v>REL-7</c:v>
                </c:pt>
                <c:pt idx="4">
                  <c:v>REL-8</c:v>
                </c:pt>
                <c:pt idx="5">
                  <c:v>REL-9</c:v>
                </c:pt>
                <c:pt idx="6">
                  <c:v>REL-10</c:v>
                </c:pt>
                <c:pt idx="7">
                  <c:v>REL-11</c:v>
                </c:pt>
              </c:strCache>
            </c:strRef>
          </c:cat>
          <c:val>
            <c:numRef>
              <c:f>CR_statistics!$X$1785:$X$1792</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5FAE-4F0A-B75D-24CD8A6564FB}"/>
            </c:ext>
          </c:extLst>
        </c:ser>
        <c:ser>
          <c:idx val="5"/>
          <c:order val="5"/>
          <c:tx>
            <c:strRef>
              <c:f>CR_statistics!$Y$1784</c:f>
              <c:strCache>
                <c:ptCount val="1"/>
                <c:pt idx="0">
                  <c:v>RAN without RAN5</c:v>
                </c:pt>
              </c:strCache>
            </c:strRef>
          </c:tx>
          <c:spPr>
            <a:solidFill>
              <a:srgbClr val="FF00FF"/>
            </a:solidFill>
            <a:ln w="12700">
              <a:solidFill>
                <a:srgbClr val="000000"/>
              </a:solidFill>
              <a:prstDash val="solid"/>
            </a:ln>
          </c:spPr>
          <c:invertIfNegative val="0"/>
          <c:cat>
            <c:strRef>
              <c:f>CR_statistics!$S$1785:$S$1792</c:f>
              <c:strCache>
                <c:ptCount val="8"/>
                <c:pt idx="0">
                  <c:v>REL-4</c:v>
                </c:pt>
                <c:pt idx="1">
                  <c:v>REL-5</c:v>
                </c:pt>
                <c:pt idx="2">
                  <c:v>REL-6</c:v>
                </c:pt>
                <c:pt idx="3">
                  <c:v>REL-7</c:v>
                </c:pt>
                <c:pt idx="4">
                  <c:v>REL-8</c:v>
                </c:pt>
                <c:pt idx="5">
                  <c:v>REL-9</c:v>
                </c:pt>
                <c:pt idx="6">
                  <c:v>REL-10</c:v>
                </c:pt>
                <c:pt idx="7">
                  <c:v>REL-11</c:v>
                </c:pt>
              </c:strCache>
            </c:strRef>
          </c:cat>
          <c:val>
            <c:numRef>
              <c:f>CR_statistics!$Y$1785:$Y$1792</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5FAE-4F0A-B75D-24CD8A6564FB}"/>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CR_statistics!$T$1749</c:f>
              <c:strCache>
                <c:ptCount val="1"/>
                <c:pt idx="0">
                  <c:v>RAN1</c:v>
                </c:pt>
              </c:strCache>
            </c:strRef>
          </c:tx>
          <c:spPr>
            <a:solidFill>
              <a:srgbClr val="00FF00"/>
            </a:solidFill>
            <a:ln w="12700">
              <a:solidFill>
                <a:srgbClr val="000000"/>
              </a:solidFill>
              <a:prstDash val="solid"/>
            </a:ln>
          </c:spPr>
          <c:invertIfNegative val="0"/>
          <c:cat>
            <c:strRef>
              <c:f>CR_statistics!$S$1750:$S$1757</c:f>
              <c:strCache>
                <c:ptCount val="8"/>
                <c:pt idx="0">
                  <c:v>REL-4</c:v>
                </c:pt>
                <c:pt idx="1">
                  <c:v>REL-5</c:v>
                </c:pt>
                <c:pt idx="2">
                  <c:v>REL-6</c:v>
                </c:pt>
                <c:pt idx="3">
                  <c:v>REL-7</c:v>
                </c:pt>
                <c:pt idx="4">
                  <c:v>REL-8</c:v>
                </c:pt>
                <c:pt idx="5">
                  <c:v>REL-9</c:v>
                </c:pt>
                <c:pt idx="6">
                  <c:v>REL-10</c:v>
                </c:pt>
                <c:pt idx="7">
                  <c:v>REL-11</c:v>
                </c:pt>
              </c:strCache>
            </c:strRef>
          </c:cat>
          <c:val>
            <c:numRef>
              <c:f>CR_statistics!$T$1750:$T$1757</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E445-45B1-A8E9-6BD7885AE6CB}"/>
            </c:ext>
          </c:extLst>
        </c:ser>
        <c:ser>
          <c:idx val="1"/>
          <c:order val="1"/>
          <c:tx>
            <c:strRef>
              <c:f>CR_statistics!$U$1749</c:f>
              <c:strCache>
                <c:ptCount val="1"/>
                <c:pt idx="0">
                  <c:v>RAN2</c:v>
                </c:pt>
              </c:strCache>
            </c:strRef>
          </c:tx>
          <c:spPr>
            <a:solidFill>
              <a:srgbClr val="FF0000"/>
            </a:solidFill>
            <a:ln w="12700">
              <a:solidFill>
                <a:srgbClr val="000000"/>
              </a:solidFill>
              <a:prstDash val="solid"/>
            </a:ln>
          </c:spPr>
          <c:invertIfNegative val="0"/>
          <c:cat>
            <c:strRef>
              <c:f>CR_statistics!$S$1750:$S$1757</c:f>
              <c:strCache>
                <c:ptCount val="8"/>
                <c:pt idx="0">
                  <c:v>REL-4</c:v>
                </c:pt>
                <c:pt idx="1">
                  <c:v>REL-5</c:v>
                </c:pt>
                <c:pt idx="2">
                  <c:v>REL-6</c:v>
                </c:pt>
                <c:pt idx="3">
                  <c:v>REL-7</c:v>
                </c:pt>
                <c:pt idx="4">
                  <c:v>REL-8</c:v>
                </c:pt>
                <c:pt idx="5">
                  <c:v>REL-9</c:v>
                </c:pt>
                <c:pt idx="6">
                  <c:v>REL-10</c:v>
                </c:pt>
                <c:pt idx="7">
                  <c:v>REL-11</c:v>
                </c:pt>
              </c:strCache>
            </c:strRef>
          </c:cat>
          <c:val>
            <c:numRef>
              <c:f>CR_statistics!$U$1750:$U$1757</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E445-45B1-A8E9-6BD7885AE6CB}"/>
            </c:ext>
          </c:extLst>
        </c:ser>
        <c:ser>
          <c:idx val="2"/>
          <c:order val="2"/>
          <c:tx>
            <c:strRef>
              <c:f>CR_statistics!$V$1749</c:f>
              <c:strCache>
                <c:ptCount val="1"/>
                <c:pt idx="0">
                  <c:v>RAN3</c:v>
                </c:pt>
              </c:strCache>
            </c:strRef>
          </c:tx>
          <c:spPr>
            <a:solidFill>
              <a:srgbClr val="0000FF"/>
            </a:solidFill>
            <a:ln w="12700">
              <a:solidFill>
                <a:srgbClr val="000000"/>
              </a:solidFill>
              <a:prstDash val="solid"/>
            </a:ln>
          </c:spPr>
          <c:invertIfNegative val="0"/>
          <c:cat>
            <c:strRef>
              <c:f>CR_statistics!$S$1750:$S$1757</c:f>
              <c:strCache>
                <c:ptCount val="8"/>
                <c:pt idx="0">
                  <c:v>REL-4</c:v>
                </c:pt>
                <c:pt idx="1">
                  <c:v>REL-5</c:v>
                </c:pt>
                <c:pt idx="2">
                  <c:v>REL-6</c:v>
                </c:pt>
                <c:pt idx="3">
                  <c:v>REL-7</c:v>
                </c:pt>
                <c:pt idx="4">
                  <c:v>REL-8</c:v>
                </c:pt>
                <c:pt idx="5">
                  <c:v>REL-9</c:v>
                </c:pt>
                <c:pt idx="6">
                  <c:v>REL-10</c:v>
                </c:pt>
                <c:pt idx="7">
                  <c:v>REL-11</c:v>
                </c:pt>
              </c:strCache>
            </c:strRef>
          </c:cat>
          <c:val>
            <c:numRef>
              <c:f>CR_statistics!$V$1750:$V$1757</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E445-45B1-A8E9-6BD7885AE6CB}"/>
            </c:ext>
          </c:extLst>
        </c:ser>
        <c:ser>
          <c:idx val="3"/>
          <c:order val="3"/>
          <c:tx>
            <c:strRef>
              <c:f>CR_statistics!$W$1749</c:f>
              <c:strCache>
                <c:ptCount val="1"/>
                <c:pt idx="0">
                  <c:v>RAN4</c:v>
                </c:pt>
              </c:strCache>
            </c:strRef>
          </c:tx>
          <c:spPr>
            <a:solidFill>
              <a:srgbClr val="FFFF00"/>
            </a:solidFill>
            <a:ln w="12700">
              <a:solidFill>
                <a:srgbClr val="000000"/>
              </a:solidFill>
              <a:prstDash val="solid"/>
            </a:ln>
          </c:spPr>
          <c:invertIfNegative val="0"/>
          <c:cat>
            <c:strRef>
              <c:f>CR_statistics!$S$1750:$S$1757</c:f>
              <c:strCache>
                <c:ptCount val="8"/>
                <c:pt idx="0">
                  <c:v>REL-4</c:v>
                </c:pt>
                <c:pt idx="1">
                  <c:v>REL-5</c:v>
                </c:pt>
                <c:pt idx="2">
                  <c:v>REL-6</c:v>
                </c:pt>
                <c:pt idx="3">
                  <c:v>REL-7</c:v>
                </c:pt>
                <c:pt idx="4">
                  <c:v>REL-8</c:v>
                </c:pt>
                <c:pt idx="5">
                  <c:v>REL-9</c:v>
                </c:pt>
                <c:pt idx="6">
                  <c:v>REL-10</c:v>
                </c:pt>
                <c:pt idx="7">
                  <c:v>REL-11</c:v>
                </c:pt>
              </c:strCache>
            </c:strRef>
          </c:cat>
          <c:val>
            <c:numRef>
              <c:f>CR_statistics!$W$1750:$W$1757</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E445-45B1-A8E9-6BD7885AE6CB}"/>
            </c:ext>
          </c:extLst>
        </c:ser>
        <c:ser>
          <c:idx val="4"/>
          <c:order val="4"/>
          <c:tx>
            <c:strRef>
              <c:f>CR_statistics!$X$1749</c:f>
              <c:strCache>
                <c:ptCount val="1"/>
                <c:pt idx="0">
                  <c:v>RAN5</c:v>
                </c:pt>
              </c:strCache>
            </c:strRef>
          </c:tx>
          <c:spPr>
            <a:solidFill>
              <a:srgbClr val="660066"/>
            </a:solidFill>
            <a:ln w="12700">
              <a:solidFill>
                <a:srgbClr val="000000"/>
              </a:solidFill>
              <a:prstDash val="solid"/>
            </a:ln>
          </c:spPr>
          <c:invertIfNegative val="0"/>
          <c:cat>
            <c:strRef>
              <c:f>CR_statistics!$S$1750:$S$1757</c:f>
              <c:strCache>
                <c:ptCount val="8"/>
                <c:pt idx="0">
                  <c:v>REL-4</c:v>
                </c:pt>
                <c:pt idx="1">
                  <c:v>REL-5</c:v>
                </c:pt>
                <c:pt idx="2">
                  <c:v>REL-6</c:v>
                </c:pt>
                <c:pt idx="3">
                  <c:v>REL-7</c:v>
                </c:pt>
                <c:pt idx="4">
                  <c:v>REL-8</c:v>
                </c:pt>
                <c:pt idx="5">
                  <c:v>REL-9</c:v>
                </c:pt>
                <c:pt idx="6">
                  <c:v>REL-10</c:v>
                </c:pt>
                <c:pt idx="7">
                  <c:v>REL-11</c:v>
                </c:pt>
              </c:strCache>
            </c:strRef>
          </c:cat>
          <c:val>
            <c:numRef>
              <c:f>CR_statistics!$X$1750:$X$1757</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E445-45B1-A8E9-6BD7885AE6CB}"/>
            </c:ext>
          </c:extLst>
        </c:ser>
        <c:ser>
          <c:idx val="5"/>
          <c:order val="5"/>
          <c:tx>
            <c:strRef>
              <c:f>CR_statistics!$Y$1749</c:f>
              <c:strCache>
                <c:ptCount val="1"/>
                <c:pt idx="0">
                  <c:v>RAN without RAN5</c:v>
                </c:pt>
              </c:strCache>
            </c:strRef>
          </c:tx>
          <c:spPr>
            <a:solidFill>
              <a:srgbClr val="FF00FF"/>
            </a:solidFill>
            <a:ln w="12700">
              <a:solidFill>
                <a:srgbClr val="000000"/>
              </a:solidFill>
              <a:prstDash val="solid"/>
            </a:ln>
          </c:spPr>
          <c:invertIfNegative val="0"/>
          <c:cat>
            <c:strRef>
              <c:f>CR_statistics!$S$1750:$S$1757</c:f>
              <c:strCache>
                <c:ptCount val="8"/>
                <c:pt idx="0">
                  <c:v>REL-4</c:v>
                </c:pt>
                <c:pt idx="1">
                  <c:v>REL-5</c:v>
                </c:pt>
                <c:pt idx="2">
                  <c:v>REL-6</c:v>
                </c:pt>
                <c:pt idx="3">
                  <c:v>REL-7</c:v>
                </c:pt>
                <c:pt idx="4">
                  <c:v>REL-8</c:v>
                </c:pt>
                <c:pt idx="5">
                  <c:v>REL-9</c:v>
                </c:pt>
                <c:pt idx="6">
                  <c:v>REL-10</c:v>
                </c:pt>
                <c:pt idx="7">
                  <c:v>REL-11</c:v>
                </c:pt>
              </c:strCache>
            </c:strRef>
          </c:cat>
          <c:val>
            <c:numRef>
              <c:f>CR_statistics!$Y$1750:$Y$1757</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E445-45B1-A8E9-6BD7885AE6CB}"/>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CR_statistics!$AM$1738</c:f>
              <c:strCache>
                <c:ptCount val="1"/>
                <c:pt idx="0">
                  <c:v>RAN #43</c:v>
                </c:pt>
              </c:strCache>
            </c:strRef>
          </c:tx>
          <c:spPr>
            <a:solidFill>
              <a:srgbClr val="9999FF"/>
            </a:solidFill>
            <a:ln w="12700">
              <a:solidFill>
                <a:srgbClr val="000000"/>
              </a:solidFill>
              <a:prstDash val="solid"/>
            </a:ln>
          </c:spPr>
          <c:invertIfNegative val="0"/>
          <c:cat>
            <c:strRef>
              <c:f>CR_statistics!$AL$1739:$AL$1750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CR_statistics!$AM$1739:$AM$1750</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62B3-4AC9-A56E-C46FE812FFA2}"/>
            </c:ext>
          </c:extLst>
        </c:ser>
        <c:ser>
          <c:idx val="1"/>
          <c:order val="1"/>
          <c:tx>
            <c:strRef>
              <c:f>CR_statistics!$AN$1738</c:f>
              <c:strCache>
                <c:ptCount val="1"/>
                <c:pt idx="0">
                  <c:v>RAN #44</c:v>
                </c:pt>
              </c:strCache>
            </c:strRef>
          </c:tx>
          <c:spPr>
            <a:solidFill>
              <a:srgbClr val="339966"/>
            </a:solidFill>
            <a:ln w="12700">
              <a:solidFill>
                <a:srgbClr val="000000"/>
              </a:solidFill>
              <a:prstDash val="solid"/>
            </a:ln>
          </c:spPr>
          <c:invertIfNegative val="0"/>
          <c:cat>
            <c:strRef>
              <c:f>CR_statistics!$AL$1739:$AL$1750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CR_statistics!$AN$1739:$AN$1750</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62B3-4AC9-A56E-C46FE812FFA2}"/>
            </c:ext>
          </c:extLst>
        </c:ser>
        <c:ser>
          <c:idx val="2"/>
          <c:order val="2"/>
          <c:tx>
            <c:strRef>
              <c:f>CR_statistics!$AO$1738</c:f>
              <c:strCache>
                <c:ptCount val="1"/>
                <c:pt idx="0">
                  <c:v>RAN #45</c:v>
                </c:pt>
              </c:strCache>
            </c:strRef>
          </c:tx>
          <c:spPr>
            <a:solidFill>
              <a:srgbClr val="FFFF00"/>
            </a:solidFill>
            <a:ln w="12700">
              <a:solidFill>
                <a:srgbClr val="000000"/>
              </a:solidFill>
              <a:prstDash val="solid"/>
            </a:ln>
          </c:spPr>
          <c:invertIfNegative val="0"/>
          <c:cat>
            <c:strRef>
              <c:f>CR_statistics!$AL$1739:$AL$1750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CR_statistics!$AO$1739:$AO$1750</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62B3-4AC9-A56E-C46FE812FFA2}"/>
            </c:ext>
          </c:extLst>
        </c:ser>
        <c:ser>
          <c:idx val="3"/>
          <c:order val="3"/>
          <c:tx>
            <c:strRef>
              <c:f>CR_statistics!$AP$1738</c:f>
              <c:strCache>
                <c:ptCount val="1"/>
                <c:pt idx="0">
                  <c:v>RAN #46</c:v>
                </c:pt>
              </c:strCache>
            </c:strRef>
          </c:tx>
          <c:spPr>
            <a:solidFill>
              <a:srgbClr val="FF0000"/>
            </a:solidFill>
            <a:ln w="12700">
              <a:solidFill>
                <a:srgbClr val="000000"/>
              </a:solidFill>
              <a:prstDash val="solid"/>
            </a:ln>
          </c:spPr>
          <c:invertIfNegative val="0"/>
          <c:cat>
            <c:strRef>
              <c:f>CR_statistics!$AL$1739:$AL$1750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CR_statistics!$AP$1739:$AP$1750</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62B3-4AC9-A56E-C46FE812FFA2}"/>
            </c:ext>
          </c:extLst>
        </c:ser>
        <c:ser>
          <c:idx val="4"/>
          <c:order val="4"/>
          <c:tx>
            <c:strRef>
              <c:f>CR_statistics!$AQ$1738</c:f>
              <c:strCache>
                <c:ptCount val="1"/>
                <c:pt idx="0">
                  <c:v>RAN #47</c:v>
                </c:pt>
              </c:strCache>
            </c:strRef>
          </c:tx>
          <c:spPr>
            <a:solidFill>
              <a:srgbClr val="00FF00"/>
            </a:solidFill>
            <a:ln w="12700">
              <a:solidFill>
                <a:srgbClr val="000000"/>
              </a:solidFill>
              <a:prstDash val="solid"/>
            </a:ln>
          </c:spPr>
          <c:invertIfNegative val="0"/>
          <c:cat>
            <c:strRef>
              <c:f>CR_statistics!$AL$1739:$AL$1750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CR_statistics!$AQ$1739:$AQ$1750</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62B3-4AC9-A56E-C46FE812FFA2}"/>
            </c:ext>
          </c:extLst>
        </c:ser>
        <c:ser>
          <c:idx val="5"/>
          <c:order val="5"/>
          <c:tx>
            <c:strRef>
              <c:f>CR_statistics!$AR$1738</c:f>
              <c:strCache>
                <c:ptCount val="1"/>
                <c:pt idx="0">
                  <c:v>RAN #48</c:v>
                </c:pt>
              </c:strCache>
            </c:strRef>
          </c:tx>
          <c:spPr>
            <a:solidFill>
              <a:srgbClr val="800080"/>
            </a:solidFill>
            <a:ln w="12700">
              <a:solidFill>
                <a:srgbClr val="000000"/>
              </a:solidFill>
              <a:prstDash val="solid"/>
            </a:ln>
          </c:spPr>
          <c:invertIfNegative val="0"/>
          <c:cat>
            <c:strRef>
              <c:f>CR_statistics!$AL$1739:$AL$1750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CR_statistics!$AR$1739:$AR$1750</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62B3-4AC9-A56E-C46FE812FFA2}"/>
            </c:ext>
          </c:extLst>
        </c:ser>
        <c:ser>
          <c:idx val="6"/>
          <c:order val="6"/>
          <c:tx>
            <c:strRef>
              <c:f>CR_statistics!$AS$1738</c:f>
              <c:strCache>
                <c:ptCount val="1"/>
                <c:pt idx="0">
                  <c:v>RAN #49</c:v>
                </c:pt>
              </c:strCache>
            </c:strRef>
          </c:tx>
          <c:spPr>
            <a:solidFill>
              <a:srgbClr val="0066CC"/>
            </a:solidFill>
            <a:ln w="12700">
              <a:solidFill>
                <a:srgbClr val="000000"/>
              </a:solidFill>
              <a:prstDash val="solid"/>
            </a:ln>
          </c:spPr>
          <c:invertIfNegative val="0"/>
          <c:cat>
            <c:strRef>
              <c:f>CR_statistics!$AL$1739:$AL$1750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CR_statistics!$AS$1739:$AS$1750</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62B3-4AC9-A56E-C46FE812FFA2}"/>
            </c:ext>
          </c:extLst>
        </c:ser>
        <c:ser>
          <c:idx val="7"/>
          <c:order val="7"/>
          <c:tx>
            <c:strRef>
              <c:f>CR_statistics!$AT$1738</c:f>
              <c:strCache>
                <c:ptCount val="1"/>
                <c:pt idx="0">
                  <c:v>RAN #50</c:v>
                </c:pt>
              </c:strCache>
            </c:strRef>
          </c:tx>
          <c:spPr>
            <a:solidFill>
              <a:srgbClr val="FF9900"/>
            </a:solidFill>
            <a:ln w="12700">
              <a:solidFill>
                <a:srgbClr val="000000"/>
              </a:solidFill>
              <a:prstDash val="solid"/>
            </a:ln>
          </c:spPr>
          <c:invertIfNegative val="0"/>
          <c:cat>
            <c:strRef>
              <c:f>CR_statistics!$AL$1739:$AL$1750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CR_statistics!$AT$1739:$AT$1750</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62B3-4AC9-A56E-C46FE812FFA2}"/>
            </c:ext>
          </c:extLst>
        </c:ser>
        <c:ser>
          <c:idx val="8"/>
          <c:order val="8"/>
          <c:tx>
            <c:strRef>
              <c:f>CR_statistics!$AU$1738</c:f>
              <c:strCache>
                <c:ptCount val="1"/>
                <c:pt idx="0">
                  <c:v>RAN #51</c:v>
                </c:pt>
              </c:strCache>
            </c:strRef>
          </c:tx>
          <c:spPr>
            <a:solidFill>
              <a:srgbClr val="00FFFF"/>
            </a:solidFill>
            <a:ln w="12700">
              <a:solidFill>
                <a:srgbClr val="000000"/>
              </a:solidFill>
              <a:prstDash val="solid"/>
            </a:ln>
          </c:spPr>
          <c:invertIfNegative val="0"/>
          <c:cat>
            <c:strRef>
              <c:f>CR_statistics!$AL$1739:$AL$1750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CR_statistics!$AU$1739:$AU$1750</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62B3-4AC9-A56E-C46FE812FFA2}"/>
            </c:ext>
          </c:extLst>
        </c:ser>
        <c:ser>
          <c:idx val="9"/>
          <c:order val="9"/>
          <c:tx>
            <c:strRef>
              <c:f>CR_statistics!$AV$1738</c:f>
              <c:strCache>
                <c:ptCount val="1"/>
                <c:pt idx="0">
                  <c:v>RAN #52</c:v>
                </c:pt>
              </c:strCache>
            </c:strRef>
          </c:tx>
          <c:spPr>
            <a:solidFill>
              <a:srgbClr val="FF00FF"/>
            </a:solidFill>
            <a:ln w="12700">
              <a:solidFill>
                <a:srgbClr val="000000"/>
              </a:solidFill>
              <a:prstDash val="solid"/>
            </a:ln>
          </c:spPr>
          <c:invertIfNegative val="0"/>
          <c:cat>
            <c:strRef>
              <c:f>CR_statistics!$AL$1739:$AL$1750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CR_statistics!$AV$1739:$AV$1750</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62B3-4AC9-A56E-C46FE812FFA2}"/>
            </c:ext>
          </c:extLst>
        </c:ser>
        <c:ser>
          <c:idx val="10"/>
          <c:order val="10"/>
          <c:tx>
            <c:strRef>
              <c:f>CR_statistics!$AW$1738</c:f>
              <c:strCache>
                <c:ptCount val="1"/>
                <c:pt idx="0">
                  <c:v>RAN #53</c:v>
                </c:pt>
              </c:strCache>
            </c:strRef>
          </c:tx>
          <c:spPr>
            <a:solidFill>
              <a:srgbClr val="FF0000"/>
            </a:solidFill>
            <a:ln w="12700">
              <a:solidFill>
                <a:srgbClr val="000000"/>
              </a:solidFill>
              <a:prstDash val="solid"/>
            </a:ln>
          </c:spPr>
          <c:invertIfNegative val="0"/>
          <c:cat>
            <c:strRef>
              <c:f>CR_statistics!$AL$1739:$AL$1750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CR_statistics!$AW$1739:$AW$1750</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62B3-4AC9-A56E-C46FE812FFA2}"/>
            </c:ext>
          </c:extLst>
        </c:ser>
        <c:ser>
          <c:idx val="11"/>
          <c:order val="11"/>
          <c:tx>
            <c:strRef>
              <c:f>CR_statistics!$AX$1738</c:f>
              <c:strCache>
                <c:ptCount val="1"/>
                <c:pt idx="0">
                  <c:v>RAN #54</c:v>
                </c:pt>
              </c:strCache>
            </c:strRef>
          </c:tx>
          <c:spPr>
            <a:solidFill>
              <a:srgbClr val="00FFFF"/>
            </a:solidFill>
            <a:ln w="12700">
              <a:solidFill>
                <a:srgbClr val="000000"/>
              </a:solidFill>
              <a:prstDash val="solid"/>
            </a:ln>
          </c:spPr>
          <c:invertIfNegative val="0"/>
          <c:cat>
            <c:strRef>
              <c:f>CR_statistics!$AL$1739:$AL$1750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CR_statistics!$AX$1739:$AX$1750</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62B3-4AC9-A56E-C46FE812FFA2}"/>
            </c:ext>
          </c:extLst>
        </c:ser>
        <c:ser>
          <c:idx val="12"/>
          <c:order val="12"/>
          <c:tx>
            <c:strRef>
              <c:f>CR_statistics!$AY$1738</c:f>
              <c:strCache>
                <c:ptCount val="1"/>
                <c:pt idx="0">
                  <c:v>RAN #55</c:v>
                </c:pt>
              </c:strCache>
            </c:strRef>
          </c:tx>
          <c:spPr>
            <a:solidFill>
              <a:srgbClr val="FFFF00"/>
            </a:solidFill>
            <a:ln w="12700">
              <a:solidFill>
                <a:srgbClr val="000000"/>
              </a:solidFill>
              <a:prstDash val="solid"/>
            </a:ln>
          </c:spPr>
          <c:invertIfNegative val="0"/>
          <c:cat>
            <c:strRef>
              <c:f>CR_statistics!$AL$1739:$AL$1750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CR_statistics!$AY$1739:$AY$1750</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62B3-4AC9-A56E-C46FE812FFA2}"/>
            </c:ext>
          </c:extLst>
        </c:ser>
        <c:ser>
          <c:idx val="13"/>
          <c:order val="13"/>
          <c:tx>
            <c:strRef>
              <c:f>CR_statistics!$AZ$1738</c:f>
              <c:strCache>
                <c:ptCount val="1"/>
                <c:pt idx="0">
                  <c:v>RAN #56</c:v>
                </c:pt>
              </c:strCache>
            </c:strRef>
          </c:tx>
          <c:spPr>
            <a:solidFill>
              <a:srgbClr val="800000"/>
            </a:solidFill>
            <a:ln w="12700">
              <a:solidFill>
                <a:srgbClr val="000000"/>
              </a:solidFill>
              <a:prstDash val="solid"/>
            </a:ln>
          </c:spPr>
          <c:invertIfNegative val="0"/>
          <c:cat>
            <c:strRef>
              <c:f>CR_statistics!$AL$1739:$AL$1750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CR_statistics!$AZ$1739:$AZ$1750</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62B3-4AC9-A56E-C46FE812FFA2}"/>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CR_statistics!$T$1712</c:f>
              <c:strCache>
                <c:ptCount val="1"/>
                <c:pt idx="0">
                  <c:v>RAN1</c:v>
                </c:pt>
              </c:strCache>
            </c:strRef>
          </c:tx>
          <c:spPr>
            <a:solidFill>
              <a:srgbClr val="00FF00"/>
            </a:solidFill>
            <a:ln w="12700">
              <a:solidFill>
                <a:srgbClr val="000000"/>
              </a:solidFill>
              <a:prstDash val="solid"/>
            </a:ln>
          </c:spPr>
          <c:invertIfNegative val="0"/>
          <c:cat>
            <c:strRef>
              <c:f>CR_statistics!$S$1713:$S$1720</c:f>
              <c:strCache>
                <c:ptCount val="8"/>
                <c:pt idx="0">
                  <c:v>REL-4</c:v>
                </c:pt>
                <c:pt idx="1">
                  <c:v>REL-5</c:v>
                </c:pt>
                <c:pt idx="2">
                  <c:v>REL-6</c:v>
                </c:pt>
                <c:pt idx="3">
                  <c:v>REL-7</c:v>
                </c:pt>
                <c:pt idx="4">
                  <c:v>REL-8</c:v>
                </c:pt>
                <c:pt idx="5">
                  <c:v>REL-9</c:v>
                </c:pt>
                <c:pt idx="6">
                  <c:v>REL-10</c:v>
                </c:pt>
                <c:pt idx="7">
                  <c:v>REL-11</c:v>
                </c:pt>
              </c:strCache>
            </c:strRef>
          </c:cat>
          <c:val>
            <c:numRef>
              <c:f>CR_statistics!$T$1713:$T$1720</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1012-4F8C-9BEF-436354A4C4F1}"/>
            </c:ext>
          </c:extLst>
        </c:ser>
        <c:ser>
          <c:idx val="1"/>
          <c:order val="1"/>
          <c:tx>
            <c:strRef>
              <c:f>CR_statistics!$U$1712</c:f>
              <c:strCache>
                <c:ptCount val="1"/>
                <c:pt idx="0">
                  <c:v>RAN2</c:v>
                </c:pt>
              </c:strCache>
            </c:strRef>
          </c:tx>
          <c:spPr>
            <a:solidFill>
              <a:srgbClr val="FF0000"/>
            </a:solidFill>
            <a:ln w="12700">
              <a:solidFill>
                <a:srgbClr val="000000"/>
              </a:solidFill>
              <a:prstDash val="solid"/>
            </a:ln>
          </c:spPr>
          <c:invertIfNegative val="0"/>
          <c:cat>
            <c:strRef>
              <c:f>CR_statistics!$S$1713:$S$1720</c:f>
              <c:strCache>
                <c:ptCount val="8"/>
                <c:pt idx="0">
                  <c:v>REL-4</c:v>
                </c:pt>
                <c:pt idx="1">
                  <c:v>REL-5</c:v>
                </c:pt>
                <c:pt idx="2">
                  <c:v>REL-6</c:v>
                </c:pt>
                <c:pt idx="3">
                  <c:v>REL-7</c:v>
                </c:pt>
                <c:pt idx="4">
                  <c:v>REL-8</c:v>
                </c:pt>
                <c:pt idx="5">
                  <c:v>REL-9</c:v>
                </c:pt>
                <c:pt idx="6">
                  <c:v>REL-10</c:v>
                </c:pt>
                <c:pt idx="7">
                  <c:v>REL-11</c:v>
                </c:pt>
              </c:strCache>
            </c:strRef>
          </c:cat>
          <c:val>
            <c:numRef>
              <c:f>CR_statistics!$U$1713:$U$1720</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1012-4F8C-9BEF-436354A4C4F1}"/>
            </c:ext>
          </c:extLst>
        </c:ser>
        <c:ser>
          <c:idx val="2"/>
          <c:order val="2"/>
          <c:tx>
            <c:strRef>
              <c:f>CR_statistics!$V$1712</c:f>
              <c:strCache>
                <c:ptCount val="1"/>
                <c:pt idx="0">
                  <c:v>RAN3</c:v>
                </c:pt>
              </c:strCache>
            </c:strRef>
          </c:tx>
          <c:spPr>
            <a:solidFill>
              <a:srgbClr val="0000FF"/>
            </a:solidFill>
            <a:ln w="12700">
              <a:solidFill>
                <a:srgbClr val="000000"/>
              </a:solidFill>
              <a:prstDash val="solid"/>
            </a:ln>
          </c:spPr>
          <c:invertIfNegative val="0"/>
          <c:cat>
            <c:strRef>
              <c:f>CR_statistics!$S$1713:$S$1720</c:f>
              <c:strCache>
                <c:ptCount val="8"/>
                <c:pt idx="0">
                  <c:v>REL-4</c:v>
                </c:pt>
                <c:pt idx="1">
                  <c:v>REL-5</c:v>
                </c:pt>
                <c:pt idx="2">
                  <c:v>REL-6</c:v>
                </c:pt>
                <c:pt idx="3">
                  <c:v>REL-7</c:v>
                </c:pt>
                <c:pt idx="4">
                  <c:v>REL-8</c:v>
                </c:pt>
                <c:pt idx="5">
                  <c:v>REL-9</c:v>
                </c:pt>
                <c:pt idx="6">
                  <c:v>REL-10</c:v>
                </c:pt>
                <c:pt idx="7">
                  <c:v>REL-11</c:v>
                </c:pt>
              </c:strCache>
            </c:strRef>
          </c:cat>
          <c:val>
            <c:numRef>
              <c:f>CR_statistics!$V$1713:$V$1720</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1012-4F8C-9BEF-436354A4C4F1}"/>
            </c:ext>
          </c:extLst>
        </c:ser>
        <c:ser>
          <c:idx val="3"/>
          <c:order val="3"/>
          <c:tx>
            <c:strRef>
              <c:f>CR_statistics!$W$1712</c:f>
              <c:strCache>
                <c:ptCount val="1"/>
                <c:pt idx="0">
                  <c:v>RAN4</c:v>
                </c:pt>
              </c:strCache>
            </c:strRef>
          </c:tx>
          <c:spPr>
            <a:solidFill>
              <a:srgbClr val="FFFF00"/>
            </a:solidFill>
            <a:ln w="12700">
              <a:solidFill>
                <a:srgbClr val="000000"/>
              </a:solidFill>
              <a:prstDash val="solid"/>
            </a:ln>
          </c:spPr>
          <c:invertIfNegative val="0"/>
          <c:cat>
            <c:strRef>
              <c:f>CR_statistics!$S$1713:$S$1720</c:f>
              <c:strCache>
                <c:ptCount val="8"/>
                <c:pt idx="0">
                  <c:v>REL-4</c:v>
                </c:pt>
                <c:pt idx="1">
                  <c:v>REL-5</c:v>
                </c:pt>
                <c:pt idx="2">
                  <c:v>REL-6</c:v>
                </c:pt>
                <c:pt idx="3">
                  <c:v>REL-7</c:v>
                </c:pt>
                <c:pt idx="4">
                  <c:v>REL-8</c:v>
                </c:pt>
                <c:pt idx="5">
                  <c:v>REL-9</c:v>
                </c:pt>
                <c:pt idx="6">
                  <c:v>REL-10</c:v>
                </c:pt>
                <c:pt idx="7">
                  <c:v>REL-11</c:v>
                </c:pt>
              </c:strCache>
            </c:strRef>
          </c:cat>
          <c:val>
            <c:numRef>
              <c:f>CR_statistics!$W$1713:$W$1720</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1012-4F8C-9BEF-436354A4C4F1}"/>
            </c:ext>
          </c:extLst>
        </c:ser>
        <c:ser>
          <c:idx val="4"/>
          <c:order val="4"/>
          <c:tx>
            <c:strRef>
              <c:f>CR_statistics!$X$1712</c:f>
              <c:strCache>
                <c:ptCount val="1"/>
                <c:pt idx="0">
                  <c:v>RAN5</c:v>
                </c:pt>
              </c:strCache>
            </c:strRef>
          </c:tx>
          <c:spPr>
            <a:solidFill>
              <a:srgbClr val="660066"/>
            </a:solidFill>
            <a:ln w="12700">
              <a:solidFill>
                <a:srgbClr val="000000"/>
              </a:solidFill>
              <a:prstDash val="solid"/>
            </a:ln>
          </c:spPr>
          <c:invertIfNegative val="0"/>
          <c:cat>
            <c:strRef>
              <c:f>CR_statistics!$S$1713:$S$1720</c:f>
              <c:strCache>
                <c:ptCount val="8"/>
                <c:pt idx="0">
                  <c:v>REL-4</c:v>
                </c:pt>
                <c:pt idx="1">
                  <c:v>REL-5</c:v>
                </c:pt>
                <c:pt idx="2">
                  <c:v>REL-6</c:v>
                </c:pt>
                <c:pt idx="3">
                  <c:v>REL-7</c:v>
                </c:pt>
                <c:pt idx="4">
                  <c:v>REL-8</c:v>
                </c:pt>
                <c:pt idx="5">
                  <c:v>REL-9</c:v>
                </c:pt>
                <c:pt idx="6">
                  <c:v>REL-10</c:v>
                </c:pt>
                <c:pt idx="7">
                  <c:v>REL-11</c:v>
                </c:pt>
              </c:strCache>
            </c:strRef>
          </c:cat>
          <c:val>
            <c:numRef>
              <c:f>CR_statistics!$X$1713:$X$1720</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1012-4F8C-9BEF-436354A4C4F1}"/>
            </c:ext>
          </c:extLst>
        </c:ser>
        <c:ser>
          <c:idx val="5"/>
          <c:order val="5"/>
          <c:tx>
            <c:strRef>
              <c:f>CR_statistics!$Y$1712</c:f>
              <c:strCache>
                <c:ptCount val="1"/>
                <c:pt idx="0">
                  <c:v>RAN without RAN5</c:v>
                </c:pt>
              </c:strCache>
            </c:strRef>
          </c:tx>
          <c:spPr>
            <a:solidFill>
              <a:srgbClr val="FF00FF"/>
            </a:solidFill>
            <a:ln w="12700">
              <a:solidFill>
                <a:srgbClr val="000000"/>
              </a:solidFill>
              <a:prstDash val="solid"/>
            </a:ln>
          </c:spPr>
          <c:invertIfNegative val="0"/>
          <c:cat>
            <c:strRef>
              <c:f>CR_statistics!$S$1713:$S$1720</c:f>
              <c:strCache>
                <c:ptCount val="8"/>
                <c:pt idx="0">
                  <c:v>REL-4</c:v>
                </c:pt>
                <c:pt idx="1">
                  <c:v>REL-5</c:v>
                </c:pt>
                <c:pt idx="2">
                  <c:v>REL-6</c:v>
                </c:pt>
                <c:pt idx="3">
                  <c:v>REL-7</c:v>
                </c:pt>
                <c:pt idx="4">
                  <c:v>REL-8</c:v>
                </c:pt>
                <c:pt idx="5">
                  <c:v>REL-9</c:v>
                </c:pt>
                <c:pt idx="6">
                  <c:v>REL-10</c:v>
                </c:pt>
                <c:pt idx="7">
                  <c:v>REL-11</c:v>
                </c:pt>
              </c:strCache>
            </c:strRef>
          </c:cat>
          <c:val>
            <c:numRef>
              <c:f>CR_statistics!$Y$1713:$Y$1720</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1012-4F8C-9BEF-436354A4C4F1}"/>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CR_statistics!$AM$1700</c:f>
              <c:strCache>
                <c:ptCount val="1"/>
                <c:pt idx="0">
                  <c:v>RAN #43</c:v>
                </c:pt>
              </c:strCache>
            </c:strRef>
          </c:tx>
          <c:spPr>
            <a:solidFill>
              <a:srgbClr val="9999FF"/>
            </a:solidFill>
            <a:ln w="12700">
              <a:solidFill>
                <a:srgbClr val="000000"/>
              </a:solidFill>
              <a:prstDash val="solid"/>
            </a:ln>
          </c:spPr>
          <c:invertIfNegative val="0"/>
          <c:cat>
            <c:strRef>
              <c:f>CR_statistics!$AL$1704:$AL$1712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CR_statistics!$AM$1704:$AM$1712</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86DB-4819-85BE-DABE950B1014}"/>
            </c:ext>
          </c:extLst>
        </c:ser>
        <c:ser>
          <c:idx val="1"/>
          <c:order val="1"/>
          <c:tx>
            <c:strRef>
              <c:f>CR_statistics!$AN$1700</c:f>
              <c:strCache>
                <c:ptCount val="1"/>
                <c:pt idx="0">
                  <c:v>RAN #44</c:v>
                </c:pt>
              </c:strCache>
            </c:strRef>
          </c:tx>
          <c:spPr>
            <a:solidFill>
              <a:srgbClr val="339966"/>
            </a:solidFill>
            <a:ln w="12700">
              <a:solidFill>
                <a:srgbClr val="000000"/>
              </a:solidFill>
              <a:prstDash val="solid"/>
            </a:ln>
          </c:spPr>
          <c:invertIfNegative val="0"/>
          <c:cat>
            <c:strRef>
              <c:f>CR_statistics!$AL$1704:$AL$1712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CR_statistics!$AN$1704:$AN$1712</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86DB-4819-85BE-DABE950B1014}"/>
            </c:ext>
          </c:extLst>
        </c:ser>
        <c:ser>
          <c:idx val="2"/>
          <c:order val="2"/>
          <c:tx>
            <c:strRef>
              <c:f>CR_statistics!$AO$1700</c:f>
              <c:strCache>
                <c:ptCount val="1"/>
                <c:pt idx="0">
                  <c:v>RAN #45</c:v>
                </c:pt>
              </c:strCache>
            </c:strRef>
          </c:tx>
          <c:spPr>
            <a:solidFill>
              <a:srgbClr val="FFFF00"/>
            </a:solidFill>
            <a:ln w="12700">
              <a:solidFill>
                <a:srgbClr val="000000"/>
              </a:solidFill>
              <a:prstDash val="solid"/>
            </a:ln>
          </c:spPr>
          <c:invertIfNegative val="0"/>
          <c:cat>
            <c:strRef>
              <c:f>CR_statistics!$AL$1704:$AL$1712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CR_statistics!$AO$1704:$AO$1712</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86DB-4819-85BE-DABE950B1014}"/>
            </c:ext>
          </c:extLst>
        </c:ser>
        <c:ser>
          <c:idx val="3"/>
          <c:order val="3"/>
          <c:tx>
            <c:strRef>
              <c:f>CR_statistics!$AP$1700</c:f>
              <c:strCache>
                <c:ptCount val="1"/>
                <c:pt idx="0">
                  <c:v>RAN #46</c:v>
                </c:pt>
              </c:strCache>
            </c:strRef>
          </c:tx>
          <c:spPr>
            <a:solidFill>
              <a:srgbClr val="FF0000"/>
            </a:solidFill>
            <a:ln w="12700">
              <a:solidFill>
                <a:srgbClr val="000000"/>
              </a:solidFill>
              <a:prstDash val="solid"/>
            </a:ln>
          </c:spPr>
          <c:invertIfNegative val="0"/>
          <c:cat>
            <c:strRef>
              <c:f>CR_statistics!$AL$1704:$AL$1712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CR_statistics!$AP$1704:$AP$1712</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86DB-4819-85BE-DABE950B1014}"/>
            </c:ext>
          </c:extLst>
        </c:ser>
        <c:ser>
          <c:idx val="4"/>
          <c:order val="4"/>
          <c:tx>
            <c:strRef>
              <c:f>CR_statistics!$AQ$1700</c:f>
              <c:strCache>
                <c:ptCount val="1"/>
                <c:pt idx="0">
                  <c:v>RAN #47</c:v>
                </c:pt>
              </c:strCache>
            </c:strRef>
          </c:tx>
          <c:spPr>
            <a:solidFill>
              <a:srgbClr val="00FF00"/>
            </a:solidFill>
            <a:ln w="12700">
              <a:solidFill>
                <a:srgbClr val="000000"/>
              </a:solidFill>
              <a:prstDash val="solid"/>
            </a:ln>
          </c:spPr>
          <c:invertIfNegative val="0"/>
          <c:cat>
            <c:strRef>
              <c:f>CR_statistics!$AL$1704:$AL$1712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CR_statistics!$AQ$1704:$AQ$1712</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86DB-4819-85BE-DABE950B1014}"/>
            </c:ext>
          </c:extLst>
        </c:ser>
        <c:ser>
          <c:idx val="5"/>
          <c:order val="5"/>
          <c:tx>
            <c:strRef>
              <c:f>CR_statistics!$AR$1700</c:f>
              <c:strCache>
                <c:ptCount val="1"/>
                <c:pt idx="0">
                  <c:v>RAN #48</c:v>
                </c:pt>
              </c:strCache>
            </c:strRef>
          </c:tx>
          <c:spPr>
            <a:solidFill>
              <a:srgbClr val="800080"/>
            </a:solidFill>
            <a:ln w="12700">
              <a:solidFill>
                <a:srgbClr val="000000"/>
              </a:solidFill>
              <a:prstDash val="solid"/>
            </a:ln>
          </c:spPr>
          <c:invertIfNegative val="0"/>
          <c:cat>
            <c:strRef>
              <c:f>CR_statistics!$AL$1704:$AL$1712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CR_statistics!$AR$1704:$AR$1712</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86DB-4819-85BE-DABE950B1014}"/>
            </c:ext>
          </c:extLst>
        </c:ser>
        <c:ser>
          <c:idx val="6"/>
          <c:order val="6"/>
          <c:tx>
            <c:strRef>
              <c:f>CR_statistics!$AS$1700</c:f>
              <c:strCache>
                <c:ptCount val="1"/>
                <c:pt idx="0">
                  <c:v>RAN #49</c:v>
                </c:pt>
              </c:strCache>
            </c:strRef>
          </c:tx>
          <c:spPr>
            <a:solidFill>
              <a:srgbClr val="0066CC"/>
            </a:solidFill>
            <a:ln w="12700">
              <a:solidFill>
                <a:srgbClr val="000000"/>
              </a:solidFill>
              <a:prstDash val="solid"/>
            </a:ln>
          </c:spPr>
          <c:invertIfNegative val="0"/>
          <c:cat>
            <c:strRef>
              <c:f>CR_statistics!$AL$1704:$AL$1712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CR_statistics!$AS$1704:$AS$1712</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86DB-4819-85BE-DABE950B1014}"/>
            </c:ext>
          </c:extLst>
        </c:ser>
        <c:ser>
          <c:idx val="7"/>
          <c:order val="7"/>
          <c:tx>
            <c:strRef>
              <c:f>CR_statistics!$AT$1700</c:f>
              <c:strCache>
                <c:ptCount val="1"/>
                <c:pt idx="0">
                  <c:v>RAN #50</c:v>
                </c:pt>
              </c:strCache>
            </c:strRef>
          </c:tx>
          <c:spPr>
            <a:solidFill>
              <a:srgbClr val="FF9900"/>
            </a:solidFill>
            <a:ln w="12700">
              <a:solidFill>
                <a:srgbClr val="000000"/>
              </a:solidFill>
              <a:prstDash val="solid"/>
            </a:ln>
          </c:spPr>
          <c:invertIfNegative val="0"/>
          <c:cat>
            <c:strRef>
              <c:f>CR_statistics!$AL$1704:$AL$1712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CR_statistics!$AT$1704:$AT$1712</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86DB-4819-85BE-DABE950B1014}"/>
            </c:ext>
          </c:extLst>
        </c:ser>
        <c:ser>
          <c:idx val="8"/>
          <c:order val="8"/>
          <c:tx>
            <c:strRef>
              <c:f>CR_statistics!$AU$1700</c:f>
              <c:strCache>
                <c:ptCount val="1"/>
                <c:pt idx="0">
                  <c:v>RAN #51</c:v>
                </c:pt>
              </c:strCache>
            </c:strRef>
          </c:tx>
          <c:spPr>
            <a:solidFill>
              <a:srgbClr val="00FFFF"/>
            </a:solidFill>
            <a:ln w="12700">
              <a:solidFill>
                <a:srgbClr val="000000"/>
              </a:solidFill>
              <a:prstDash val="solid"/>
            </a:ln>
          </c:spPr>
          <c:invertIfNegative val="0"/>
          <c:cat>
            <c:strRef>
              <c:f>CR_statistics!$AL$1704:$AL$1712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CR_statistics!$AU$1704:$AU$1712</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86DB-4819-85BE-DABE950B1014}"/>
            </c:ext>
          </c:extLst>
        </c:ser>
        <c:ser>
          <c:idx val="9"/>
          <c:order val="9"/>
          <c:tx>
            <c:strRef>
              <c:f>CR_statistics!$AV$1700</c:f>
              <c:strCache>
                <c:ptCount val="1"/>
                <c:pt idx="0">
                  <c:v>RAN #52</c:v>
                </c:pt>
              </c:strCache>
            </c:strRef>
          </c:tx>
          <c:spPr>
            <a:solidFill>
              <a:srgbClr val="FF00FF"/>
            </a:solidFill>
            <a:ln w="12700">
              <a:solidFill>
                <a:srgbClr val="000000"/>
              </a:solidFill>
              <a:prstDash val="solid"/>
            </a:ln>
          </c:spPr>
          <c:invertIfNegative val="0"/>
          <c:cat>
            <c:strRef>
              <c:f>CR_statistics!$AL$1704:$AL$1712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CR_statistics!$AV$1704:$AV$1712</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86DB-4819-85BE-DABE950B1014}"/>
            </c:ext>
          </c:extLst>
        </c:ser>
        <c:ser>
          <c:idx val="10"/>
          <c:order val="10"/>
          <c:tx>
            <c:strRef>
              <c:f>CR_statistics!$AW$1700</c:f>
              <c:strCache>
                <c:ptCount val="1"/>
                <c:pt idx="0">
                  <c:v>RAN #53</c:v>
                </c:pt>
              </c:strCache>
            </c:strRef>
          </c:tx>
          <c:spPr>
            <a:solidFill>
              <a:srgbClr val="FF0000"/>
            </a:solidFill>
            <a:ln w="12700">
              <a:solidFill>
                <a:srgbClr val="000000"/>
              </a:solidFill>
              <a:prstDash val="solid"/>
            </a:ln>
          </c:spPr>
          <c:invertIfNegative val="0"/>
          <c:cat>
            <c:strRef>
              <c:f>CR_statistics!$AL$1704:$AL$1712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CR_statistics!$AW$1704:$AW$1712</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86DB-4819-85BE-DABE950B1014}"/>
            </c:ext>
          </c:extLst>
        </c:ser>
        <c:ser>
          <c:idx val="11"/>
          <c:order val="11"/>
          <c:tx>
            <c:strRef>
              <c:f>CR_statistics!$AX$1700</c:f>
              <c:strCache>
                <c:ptCount val="1"/>
                <c:pt idx="0">
                  <c:v>RAN #54</c:v>
                </c:pt>
              </c:strCache>
            </c:strRef>
          </c:tx>
          <c:spPr>
            <a:solidFill>
              <a:srgbClr val="00FFFF"/>
            </a:solidFill>
            <a:ln w="12700">
              <a:solidFill>
                <a:srgbClr val="000000"/>
              </a:solidFill>
              <a:prstDash val="solid"/>
            </a:ln>
          </c:spPr>
          <c:invertIfNegative val="0"/>
          <c:cat>
            <c:strRef>
              <c:f>CR_statistics!$AL$1704:$AL$1712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CR_statistics!$AX$1704:$AX$1712</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86DB-4819-85BE-DABE950B1014}"/>
            </c:ext>
          </c:extLst>
        </c:ser>
        <c:ser>
          <c:idx val="12"/>
          <c:order val="12"/>
          <c:tx>
            <c:strRef>
              <c:f>CR_statistics!$AY$1700</c:f>
              <c:strCache>
                <c:ptCount val="1"/>
                <c:pt idx="0">
                  <c:v>RAN #55</c:v>
                </c:pt>
              </c:strCache>
            </c:strRef>
          </c:tx>
          <c:spPr>
            <a:solidFill>
              <a:srgbClr val="FF00FF"/>
            </a:solidFill>
            <a:ln w="12700">
              <a:solidFill>
                <a:srgbClr val="000000"/>
              </a:solidFill>
              <a:prstDash val="solid"/>
            </a:ln>
          </c:spPr>
          <c:invertIfNegative val="0"/>
          <c:cat>
            <c:strRef>
              <c:f>CR_statistics!$AL$1704:$AL$1712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CR_statistics!$AY$1704:$AY$1712</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86DB-4819-85BE-DABE950B1014}"/>
            </c:ext>
          </c:extLst>
        </c:ser>
        <c:ser>
          <c:idx val="13"/>
          <c:order val="13"/>
          <c:tx>
            <c:strRef>
              <c:f>CR_statistics!$AZ$1700</c:f>
              <c:strCache>
                <c:ptCount val="1"/>
                <c:pt idx="0">
                  <c:v>RAN #56</c:v>
                </c:pt>
              </c:strCache>
            </c:strRef>
          </c:tx>
          <c:spPr>
            <a:solidFill>
              <a:srgbClr val="800000"/>
            </a:solidFill>
            <a:ln w="12700">
              <a:solidFill>
                <a:srgbClr val="000000"/>
              </a:solidFill>
              <a:prstDash val="solid"/>
            </a:ln>
          </c:spPr>
          <c:invertIfNegative val="0"/>
          <c:cat>
            <c:strRef>
              <c:f>CR_statistics!$AL$1704:$AL$1712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CR_statistics!$AZ$1704:$AZ$1712</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86DB-4819-85BE-DABE950B1014}"/>
            </c:ext>
          </c:extLst>
        </c:ser>
        <c:ser>
          <c:idx val="14"/>
          <c:order val="14"/>
          <c:tx>
            <c:strRef>
              <c:f>CR_statistics!$BA$1700</c:f>
              <c:strCache>
                <c:ptCount val="1"/>
                <c:pt idx="0">
                  <c:v>RAN #57</c:v>
                </c:pt>
              </c:strCache>
            </c:strRef>
          </c:tx>
          <c:spPr>
            <a:solidFill>
              <a:srgbClr val="FFFF00"/>
            </a:solidFill>
            <a:ln w="12700">
              <a:solidFill>
                <a:srgbClr val="000000"/>
              </a:solidFill>
              <a:prstDash val="solid"/>
            </a:ln>
          </c:spPr>
          <c:invertIfNegative val="0"/>
          <c:cat>
            <c:strRef>
              <c:f>CR_statistics!$AL$1704:$AL$1712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CR_statistics!$BA$1704:$BA$1712</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86DB-4819-85BE-DABE950B1014}"/>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CR_statistics!$T$1678</c:f>
              <c:strCache>
                <c:ptCount val="1"/>
                <c:pt idx="0">
                  <c:v>RAN1</c:v>
                </c:pt>
              </c:strCache>
            </c:strRef>
          </c:tx>
          <c:spPr>
            <a:solidFill>
              <a:srgbClr val="00FF00"/>
            </a:solidFill>
            <a:ln w="12700">
              <a:solidFill>
                <a:srgbClr val="000000"/>
              </a:solidFill>
              <a:prstDash val="solid"/>
            </a:ln>
          </c:spPr>
          <c:invertIfNegative val="0"/>
          <c:cat>
            <c:strRef>
              <c:f>CR_statistics!$S$1679:$S$1686</c:f>
              <c:strCache>
                <c:ptCount val="8"/>
                <c:pt idx="0">
                  <c:v>REL-4</c:v>
                </c:pt>
                <c:pt idx="1">
                  <c:v>REL-5</c:v>
                </c:pt>
                <c:pt idx="2">
                  <c:v>REL-6</c:v>
                </c:pt>
                <c:pt idx="3">
                  <c:v>REL-7</c:v>
                </c:pt>
                <c:pt idx="4">
                  <c:v>REL-8</c:v>
                </c:pt>
                <c:pt idx="5">
                  <c:v>REL-9</c:v>
                </c:pt>
                <c:pt idx="6">
                  <c:v>REL-10</c:v>
                </c:pt>
                <c:pt idx="7">
                  <c:v>REL-11</c:v>
                </c:pt>
              </c:strCache>
            </c:strRef>
          </c:cat>
          <c:val>
            <c:numRef>
              <c:f>CR_statistics!$T$1679:$T$1686</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535A-4B21-A578-EE294F6FBF3C}"/>
            </c:ext>
          </c:extLst>
        </c:ser>
        <c:ser>
          <c:idx val="1"/>
          <c:order val="1"/>
          <c:tx>
            <c:strRef>
              <c:f>CR_statistics!$U$1678</c:f>
              <c:strCache>
                <c:ptCount val="1"/>
                <c:pt idx="0">
                  <c:v>RAN2</c:v>
                </c:pt>
              </c:strCache>
            </c:strRef>
          </c:tx>
          <c:spPr>
            <a:solidFill>
              <a:srgbClr val="FF0000"/>
            </a:solidFill>
            <a:ln w="12700">
              <a:solidFill>
                <a:srgbClr val="000000"/>
              </a:solidFill>
              <a:prstDash val="solid"/>
            </a:ln>
          </c:spPr>
          <c:invertIfNegative val="0"/>
          <c:cat>
            <c:strRef>
              <c:f>CR_statistics!$S$1679:$S$1686</c:f>
              <c:strCache>
                <c:ptCount val="8"/>
                <c:pt idx="0">
                  <c:v>REL-4</c:v>
                </c:pt>
                <c:pt idx="1">
                  <c:v>REL-5</c:v>
                </c:pt>
                <c:pt idx="2">
                  <c:v>REL-6</c:v>
                </c:pt>
                <c:pt idx="3">
                  <c:v>REL-7</c:v>
                </c:pt>
                <c:pt idx="4">
                  <c:v>REL-8</c:v>
                </c:pt>
                <c:pt idx="5">
                  <c:v>REL-9</c:v>
                </c:pt>
                <c:pt idx="6">
                  <c:v>REL-10</c:v>
                </c:pt>
                <c:pt idx="7">
                  <c:v>REL-11</c:v>
                </c:pt>
              </c:strCache>
            </c:strRef>
          </c:cat>
          <c:val>
            <c:numRef>
              <c:f>CR_statistics!$U$1679:$U$1686</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535A-4B21-A578-EE294F6FBF3C}"/>
            </c:ext>
          </c:extLst>
        </c:ser>
        <c:ser>
          <c:idx val="2"/>
          <c:order val="2"/>
          <c:tx>
            <c:strRef>
              <c:f>CR_statistics!$V$1678</c:f>
              <c:strCache>
                <c:ptCount val="1"/>
                <c:pt idx="0">
                  <c:v>RAN3</c:v>
                </c:pt>
              </c:strCache>
            </c:strRef>
          </c:tx>
          <c:spPr>
            <a:solidFill>
              <a:srgbClr val="0000FF"/>
            </a:solidFill>
            <a:ln w="12700">
              <a:solidFill>
                <a:srgbClr val="000000"/>
              </a:solidFill>
              <a:prstDash val="solid"/>
            </a:ln>
          </c:spPr>
          <c:invertIfNegative val="0"/>
          <c:cat>
            <c:strRef>
              <c:f>CR_statistics!$S$1679:$S$1686</c:f>
              <c:strCache>
                <c:ptCount val="8"/>
                <c:pt idx="0">
                  <c:v>REL-4</c:v>
                </c:pt>
                <c:pt idx="1">
                  <c:v>REL-5</c:v>
                </c:pt>
                <c:pt idx="2">
                  <c:v>REL-6</c:v>
                </c:pt>
                <c:pt idx="3">
                  <c:v>REL-7</c:v>
                </c:pt>
                <c:pt idx="4">
                  <c:v>REL-8</c:v>
                </c:pt>
                <c:pt idx="5">
                  <c:v>REL-9</c:v>
                </c:pt>
                <c:pt idx="6">
                  <c:v>REL-10</c:v>
                </c:pt>
                <c:pt idx="7">
                  <c:v>REL-11</c:v>
                </c:pt>
              </c:strCache>
            </c:strRef>
          </c:cat>
          <c:val>
            <c:numRef>
              <c:f>CR_statistics!$V$1679:$V$1686</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535A-4B21-A578-EE294F6FBF3C}"/>
            </c:ext>
          </c:extLst>
        </c:ser>
        <c:ser>
          <c:idx val="3"/>
          <c:order val="3"/>
          <c:tx>
            <c:strRef>
              <c:f>CR_statistics!$W$1678</c:f>
              <c:strCache>
                <c:ptCount val="1"/>
                <c:pt idx="0">
                  <c:v>RAN4</c:v>
                </c:pt>
              </c:strCache>
            </c:strRef>
          </c:tx>
          <c:spPr>
            <a:solidFill>
              <a:srgbClr val="FFFF00"/>
            </a:solidFill>
            <a:ln w="12700">
              <a:solidFill>
                <a:srgbClr val="000000"/>
              </a:solidFill>
              <a:prstDash val="solid"/>
            </a:ln>
          </c:spPr>
          <c:invertIfNegative val="0"/>
          <c:cat>
            <c:strRef>
              <c:f>CR_statistics!$S$1679:$S$1686</c:f>
              <c:strCache>
                <c:ptCount val="8"/>
                <c:pt idx="0">
                  <c:v>REL-4</c:v>
                </c:pt>
                <c:pt idx="1">
                  <c:v>REL-5</c:v>
                </c:pt>
                <c:pt idx="2">
                  <c:v>REL-6</c:v>
                </c:pt>
                <c:pt idx="3">
                  <c:v>REL-7</c:v>
                </c:pt>
                <c:pt idx="4">
                  <c:v>REL-8</c:v>
                </c:pt>
                <c:pt idx="5">
                  <c:v>REL-9</c:v>
                </c:pt>
                <c:pt idx="6">
                  <c:v>REL-10</c:v>
                </c:pt>
                <c:pt idx="7">
                  <c:v>REL-11</c:v>
                </c:pt>
              </c:strCache>
            </c:strRef>
          </c:cat>
          <c:val>
            <c:numRef>
              <c:f>CR_statistics!$W$1679:$W$1686</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535A-4B21-A578-EE294F6FBF3C}"/>
            </c:ext>
          </c:extLst>
        </c:ser>
        <c:ser>
          <c:idx val="4"/>
          <c:order val="4"/>
          <c:tx>
            <c:strRef>
              <c:f>CR_statistics!$X$1678</c:f>
              <c:strCache>
                <c:ptCount val="1"/>
                <c:pt idx="0">
                  <c:v>RAN5</c:v>
                </c:pt>
              </c:strCache>
            </c:strRef>
          </c:tx>
          <c:spPr>
            <a:solidFill>
              <a:srgbClr val="660066"/>
            </a:solidFill>
            <a:ln w="12700">
              <a:solidFill>
                <a:srgbClr val="000000"/>
              </a:solidFill>
              <a:prstDash val="solid"/>
            </a:ln>
          </c:spPr>
          <c:invertIfNegative val="0"/>
          <c:cat>
            <c:strRef>
              <c:f>CR_statistics!$S$1679:$S$1686</c:f>
              <c:strCache>
                <c:ptCount val="8"/>
                <c:pt idx="0">
                  <c:v>REL-4</c:v>
                </c:pt>
                <c:pt idx="1">
                  <c:v>REL-5</c:v>
                </c:pt>
                <c:pt idx="2">
                  <c:v>REL-6</c:v>
                </c:pt>
                <c:pt idx="3">
                  <c:v>REL-7</c:v>
                </c:pt>
                <c:pt idx="4">
                  <c:v>REL-8</c:v>
                </c:pt>
                <c:pt idx="5">
                  <c:v>REL-9</c:v>
                </c:pt>
                <c:pt idx="6">
                  <c:v>REL-10</c:v>
                </c:pt>
                <c:pt idx="7">
                  <c:v>REL-11</c:v>
                </c:pt>
              </c:strCache>
            </c:strRef>
          </c:cat>
          <c:val>
            <c:numRef>
              <c:f>CR_statistics!$X$1679:$X$1686</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535A-4B21-A578-EE294F6FBF3C}"/>
            </c:ext>
          </c:extLst>
        </c:ser>
        <c:ser>
          <c:idx val="5"/>
          <c:order val="5"/>
          <c:tx>
            <c:strRef>
              <c:f>CR_statistics!$Y$1678</c:f>
              <c:strCache>
                <c:ptCount val="1"/>
                <c:pt idx="0">
                  <c:v>RAN without RAN5</c:v>
                </c:pt>
              </c:strCache>
            </c:strRef>
          </c:tx>
          <c:spPr>
            <a:solidFill>
              <a:srgbClr val="FF00FF"/>
            </a:solidFill>
            <a:ln w="12700">
              <a:solidFill>
                <a:srgbClr val="000000"/>
              </a:solidFill>
              <a:prstDash val="solid"/>
            </a:ln>
          </c:spPr>
          <c:invertIfNegative val="0"/>
          <c:cat>
            <c:strRef>
              <c:f>CR_statistics!$S$1679:$S$1686</c:f>
              <c:strCache>
                <c:ptCount val="8"/>
                <c:pt idx="0">
                  <c:v>REL-4</c:v>
                </c:pt>
                <c:pt idx="1">
                  <c:v>REL-5</c:v>
                </c:pt>
                <c:pt idx="2">
                  <c:v>REL-6</c:v>
                </c:pt>
                <c:pt idx="3">
                  <c:v>REL-7</c:v>
                </c:pt>
                <c:pt idx="4">
                  <c:v>REL-8</c:v>
                </c:pt>
                <c:pt idx="5">
                  <c:v>REL-9</c:v>
                </c:pt>
                <c:pt idx="6">
                  <c:v>REL-10</c:v>
                </c:pt>
                <c:pt idx="7">
                  <c:v>REL-11</c:v>
                </c:pt>
              </c:strCache>
            </c:strRef>
          </c:cat>
          <c:val>
            <c:numRef>
              <c:f>CR_statistics!$Y$1679:$Y$1686</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535A-4B21-A578-EE294F6FBF3C}"/>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CR_statistics!$AM$1666</c:f>
              <c:strCache>
                <c:ptCount val="1"/>
                <c:pt idx="0">
                  <c:v>RAN #43</c:v>
                </c:pt>
              </c:strCache>
            </c:strRef>
          </c:tx>
          <c:spPr>
            <a:solidFill>
              <a:srgbClr val="9999FF"/>
            </a:solidFill>
            <a:ln w="12700">
              <a:solidFill>
                <a:srgbClr val="000000"/>
              </a:solidFill>
              <a:prstDash val="solid"/>
            </a:ln>
          </c:spPr>
          <c:invertIfNegative val="0"/>
          <c:cat>
            <c:strRef>
              <c:f>CR_statistics!$AL$1667:$AL$1677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CR_statistics!$AM$1667:$AM$1677</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93C6-44E3-A794-7B68224E567E}"/>
            </c:ext>
          </c:extLst>
        </c:ser>
        <c:ser>
          <c:idx val="1"/>
          <c:order val="1"/>
          <c:tx>
            <c:strRef>
              <c:f>CR_statistics!$AN$1666</c:f>
              <c:strCache>
                <c:ptCount val="1"/>
                <c:pt idx="0">
                  <c:v>RAN #44</c:v>
                </c:pt>
              </c:strCache>
            </c:strRef>
          </c:tx>
          <c:spPr>
            <a:solidFill>
              <a:srgbClr val="339966"/>
            </a:solidFill>
            <a:ln w="12700">
              <a:solidFill>
                <a:srgbClr val="000000"/>
              </a:solidFill>
              <a:prstDash val="solid"/>
            </a:ln>
          </c:spPr>
          <c:invertIfNegative val="0"/>
          <c:cat>
            <c:strRef>
              <c:f>CR_statistics!$AL$1667:$AL$1677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CR_statistics!$AN$1667:$AN$1677</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93C6-44E3-A794-7B68224E567E}"/>
            </c:ext>
          </c:extLst>
        </c:ser>
        <c:ser>
          <c:idx val="2"/>
          <c:order val="2"/>
          <c:tx>
            <c:strRef>
              <c:f>CR_statistics!$AO$1666</c:f>
              <c:strCache>
                <c:ptCount val="1"/>
                <c:pt idx="0">
                  <c:v>RAN #45</c:v>
                </c:pt>
              </c:strCache>
            </c:strRef>
          </c:tx>
          <c:spPr>
            <a:solidFill>
              <a:srgbClr val="FFFF00"/>
            </a:solidFill>
            <a:ln w="12700">
              <a:solidFill>
                <a:srgbClr val="000000"/>
              </a:solidFill>
              <a:prstDash val="solid"/>
            </a:ln>
          </c:spPr>
          <c:invertIfNegative val="0"/>
          <c:cat>
            <c:strRef>
              <c:f>CR_statistics!$AL$1667:$AL$1677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CR_statistics!$AO$1667:$AO$1677</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93C6-44E3-A794-7B68224E567E}"/>
            </c:ext>
          </c:extLst>
        </c:ser>
        <c:ser>
          <c:idx val="3"/>
          <c:order val="3"/>
          <c:tx>
            <c:strRef>
              <c:f>CR_statistics!$AP$1666</c:f>
              <c:strCache>
                <c:ptCount val="1"/>
                <c:pt idx="0">
                  <c:v>RAN #46</c:v>
                </c:pt>
              </c:strCache>
            </c:strRef>
          </c:tx>
          <c:spPr>
            <a:solidFill>
              <a:srgbClr val="FF0000"/>
            </a:solidFill>
            <a:ln w="12700">
              <a:solidFill>
                <a:srgbClr val="000000"/>
              </a:solidFill>
              <a:prstDash val="solid"/>
            </a:ln>
          </c:spPr>
          <c:invertIfNegative val="0"/>
          <c:cat>
            <c:strRef>
              <c:f>CR_statistics!$AL$1667:$AL$1677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CR_statistics!$AP$1667:$AP$1677</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93C6-44E3-A794-7B68224E567E}"/>
            </c:ext>
          </c:extLst>
        </c:ser>
        <c:ser>
          <c:idx val="4"/>
          <c:order val="4"/>
          <c:tx>
            <c:strRef>
              <c:f>CR_statistics!$AQ$1666</c:f>
              <c:strCache>
                <c:ptCount val="1"/>
                <c:pt idx="0">
                  <c:v>RAN #47</c:v>
                </c:pt>
              </c:strCache>
            </c:strRef>
          </c:tx>
          <c:spPr>
            <a:solidFill>
              <a:srgbClr val="00FF00"/>
            </a:solidFill>
            <a:ln w="12700">
              <a:solidFill>
                <a:srgbClr val="000000"/>
              </a:solidFill>
              <a:prstDash val="solid"/>
            </a:ln>
          </c:spPr>
          <c:invertIfNegative val="0"/>
          <c:cat>
            <c:strRef>
              <c:f>CR_statistics!$AL$1667:$AL$1677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CR_statistics!$AQ$1667:$AQ$1677</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93C6-44E3-A794-7B68224E567E}"/>
            </c:ext>
          </c:extLst>
        </c:ser>
        <c:ser>
          <c:idx val="5"/>
          <c:order val="5"/>
          <c:tx>
            <c:strRef>
              <c:f>CR_statistics!$AR$1666</c:f>
              <c:strCache>
                <c:ptCount val="1"/>
                <c:pt idx="0">
                  <c:v>RAN #48</c:v>
                </c:pt>
              </c:strCache>
            </c:strRef>
          </c:tx>
          <c:spPr>
            <a:solidFill>
              <a:srgbClr val="800080"/>
            </a:solidFill>
            <a:ln w="12700">
              <a:solidFill>
                <a:srgbClr val="000000"/>
              </a:solidFill>
              <a:prstDash val="solid"/>
            </a:ln>
          </c:spPr>
          <c:invertIfNegative val="0"/>
          <c:cat>
            <c:strRef>
              <c:f>CR_statistics!$AL$1667:$AL$1677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CR_statistics!$AR$1667:$AR$1677</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93C6-44E3-A794-7B68224E567E}"/>
            </c:ext>
          </c:extLst>
        </c:ser>
        <c:ser>
          <c:idx val="6"/>
          <c:order val="6"/>
          <c:tx>
            <c:strRef>
              <c:f>CR_statistics!$AS$1666</c:f>
              <c:strCache>
                <c:ptCount val="1"/>
                <c:pt idx="0">
                  <c:v>RAN #49</c:v>
                </c:pt>
              </c:strCache>
            </c:strRef>
          </c:tx>
          <c:spPr>
            <a:solidFill>
              <a:srgbClr val="0066CC"/>
            </a:solidFill>
            <a:ln w="12700">
              <a:solidFill>
                <a:srgbClr val="000000"/>
              </a:solidFill>
              <a:prstDash val="solid"/>
            </a:ln>
          </c:spPr>
          <c:invertIfNegative val="0"/>
          <c:cat>
            <c:strRef>
              <c:f>CR_statistics!$AL$1667:$AL$1677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CR_statistics!$AS$1667:$AS$1677</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93C6-44E3-A794-7B68224E567E}"/>
            </c:ext>
          </c:extLst>
        </c:ser>
        <c:ser>
          <c:idx val="7"/>
          <c:order val="7"/>
          <c:tx>
            <c:strRef>
              <c:f>CR_statistics!$AT$1666</c:f>
              <c:strCache>
                <c:ptCount val="1"/>
                <c:pt idx="0">
                  <c:v>RAN #50</c:v>
                </c:pt>
              </c:strCache>
            </c:strRef>
          </c:tx>
          <c:spPr>
            <a:solidFill>
              <a:srgbClr val="FF9900"/>
            </a:solidFill>
            <a:ln w="12700">
              <a:solidFill>
                <a:srgbClr val="000000"/>
              </a:solidFill>
              <a:prstDash val="solid"/>
            </a:ln>
          </c:spPr>
          <c:invertIfNegative val="0"/>
          <c:cat>
            <c:strRef>
              <c:f>CR_statistics!$AL$1667:$AL$1677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CR_statistics!$AT$1667:$AT$1677</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93C6-44E3-A794-7B68224E567E}"/>
            </c:ext>
          </c:extLst>
        </c:ser>
        <c:ser>
          <c:idx val="8"/>
          <c:order val="8"/>
          <c:tx>
            <c:strRef>
              <c:f>CR_statistics!$AU$1666</c:f>
              <c:strCache>
                <c:ptCount val="1"/>
                <c:pt idx="0">
                  <c:v>RAN #51</c:v>
                </c:pt>
              </c:strCache>
            </c:strRef>
          </c:tx>
          <c:spPr>
            <a:solidFill>
              <a:srgbClr val="00FFFF"/>
            </a:solidFill>
            <a:ln w="12700">
              <a:solidFill>
                <a:srgbClr val="000000"/>
              </a:solidFill>
              <a:prstDash val="solid"/>
            </a:ln>
          </c:spPr>
          <c:invertIfNegative val="0"/>
          <c:cat>
            <c:strRef>
              <c:f>CR_statistics!$AL$1667:$AL$1677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CR_statistics!$AU$1667:$AU$1677</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93C6-44E3-A794-7B68224E567E}"/>
            </c:ext>
          </c:extLst>
        </c:ser>
        <c:ser>
          <c:idx val="9"/>
          <c:order val="9"/>
          <c:tx>
            <c:strRef>
              <c:f>CR_statistics!$AV$1666</c:f>
              <c:strCache>
                <c:ptCount val="1"/>
                <c:pt idx="0">
                  <c:v>RAN #52</c:v>
                </c:pt>
              </c:strCache>
            </c:strRef>
          </c:tx>
          <c:spPr>
            <a:solidFill>
              <a:srgbClr val="FF00FF"/>
            </a:solidFill>
            <a:ln w="12700">
              <a:solidFill>
                <a:srgbClr val="000000"/>
              </a:solidFill>
              <a:prstDash val="solid"/>
            </a:ln>
          </c:spPr>
          <c:invertIfNegative val="0"/>
          <c:cat>
            <c:strRef>
              <c:f>CR_statistics!$AL$1667:$AL$1677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CR_statistics!$AV$1667:$AV$1677</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93C6-44E3-A794-7B68224E567E}"/>
            </c:ext>
          </c:extLst>
        </c:ser>
        <c:ser>
          <c:idx val="10"/>
          <c:order val="10"/>
          <c:tx>
            <c:strRef>
              <c:f>CR_statistics!$AW$1666</c:f>
              <c:strCache>
                <c:ptCount val="1"/>
                <c:pt idx="0">
                  <c:v>RAN #53</c:v>
                </c:pt>
              </c:strCache>
            </c:strRef>
          </c:tx>
          <c:spPr>
            <a:solidFill>
              <a:srgbClr val="FF0000"/>
            </a:solidFill>
            <a:ln w="12700">
              <a:solidFill>
                <a:srgbClr val="000000"/>
              </a:solidFill>
              <a:prstDash val="solid"/>
            </a:ln>
          </c:spPr>
          <c:invertIfNegative val="0"/>
          <c:cat>
            <c:strRef>
              <c:f>CR_statistics!$AL$1667:$AL$1677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CR_statistics!$AW$1667:$AW$1677</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93C6-44E3-A794-7B68224E567E}"/>
            </c:ext>
          </c:extLst>
        </c:ser>
        <c:ser>
          <c:idx val="11"/>
          <c:order val="11"/>
          <c:tx>
            <c:strRef>
              <c:f>CR_statistics!$AX$1666</c:f>
              <c:strCache>
                <c:ptCount val="1"/>
                <c:pt idx="0">
                  <c:v>RAN #54</c:v>
                </c:pt>
              </c:strCache>
            </c:strRef>
          </c:tx>
          <c:spPr>
            <a:solidFill>
              <a:srgbClr val="00FFFF"/>
            </a:solidFill>
            <a:ln w="12700">
              <a:solidFill>
                <a:srgbClr val="000000"/>
              </a:solidFill>
              <a:prstDash val="solid"/>
            </a:ln>
          </c:spPr>
          <c:invertIfNegative val="0"/>
          <c:cat>
            <c:strRef>
              <c:f>CR_statistics!$AL$1667:$AL$1677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CR_statistics!$AX$1667:$AX$1677</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93C6-44E3-A794-7B68224E567E}"/>
            </c:ext>
          </c:extLst>
        </c:ser>
        <c:ser>
          <c:idx val="12"/>
          <c:order val="12"/>
          <c:tx>
            <c:strRef>
              <c:f>CR_statistics!$AY$1666</c:f>
              <c:strCache>
                <c:ptCount val="1"/>
                <c:pt idx="0">
                  <c:v>RAN #55</c:v>
                </c:pt>
              </c:strCache>
            </c:strRef>
          </c:tx>
          <c:spPr>
            <a:solidFill>
              <a:srgbClr val="FF00FF"/>
            </a:solidFill>
            <a:ln w="12700">
              <a:solidFill>
                <a:srgbClr val="000000"/>
              </a:solidFill>
              <a:prstDash val="solid"/>
            </a:ln>
          </c:spPr>
          <c:invertIfNegative val="0"/>
          <c:cat>
            <c:strRef>
              <c:f>CR_statistics!$AL$1667:$AL$1677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CR_statistics!$AY$1667:$AY$1677</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93C6-44E3-A794-7B68224E567E}"/>
            </c:ext>
          </c:extLst>
        </c:ser>
        <c:ser>
          <c:idx val="13"/>
          <c:order val="13"/>
          <c:tx>
            <c:strRef>
              <c:f>CR_statistics!$AZ$1666</c:f>
              <c:strCache>
                <c:ptCount val="1"/>
                <c:pt idx="0">
                  <c:v>RAN #56</c:v>
                </c:pt>
              </c:strCache>
            </c:strRef>
          </c:tx>
          <c:spPr>
            <a:solidFill>
              <a:srgbClr val="800000"/>
            </a:solidFill>
            <a:ln w="12700">
              <a:solidFill>
                <a:srgbClr val="000000"/>
              </a:solidFill>
              <a:prstDash val="solid"/>
            </a:ln>
          </c:spPr>
          <c:invertIfNegative val="0"/>
          <c:cat>
            <c:strRef>
              <c:f>CR_statistics!$AL$1667:$AL$1677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CR_statistics!$AZ$1667:$AZ$1677</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93C6-44E3-A794-7B68224E567E}"/>
            </c:ext>
          </c:extLst>
        </c:ser>
        <c:ser>
          <c:idx val="14"/>
          <c:order val="14"/>
          <c:tx>
            <c:strRef>
              <c:f>CR_statistics!$BA$1666</c:f>
              <c:strCache>
                <c:ptCount val="1"/>
                <c:pt idx="0">
                  <c:v>RAN #57</c:v>
                </c:pt>
              </c:strCache>
            </c:strRef>
          </c:tx>
          <c:spPr>
            <a:solidFill>
              <a:srgbClr val="FFCC00"/>
            </a:solidFill>
            <a:ln w="12700">
              <a:solidFill>
                <a:srgbClr val="000000"/>
              </a:solidFill>
              <a:prstDash val="solid"/>
            </a:ln>
          </c:spPr>
          <c:invertIfNegative val="0"/>
          <c:cat>
            <c:strRef>
              <c:f>CR_statistics!$AL$1667:$AL$1677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CR_statistics!$BA$1667:$BA$1677</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93C6-44E3-A794-7B68224E567E}"/>
            </c:ext>
          </c:extLst>
        </c:ser>
        <c:ser>
          <c:idx val="15"/>
          <c:order val="15"/>
          <c:tx>
            <c:strRef>
              <c:f>CR_statistics!$BB$1666</c:f>
              <c:strCache>
                <c:ptCount val="1"/>
                <c:pt idx="0">
                  <c:v>RAN #58</c:v>
                </c:pt>
              </c:strCache>
            </c:strRef>
          </c:tx>
          <c:spPr>
            <a:solidFill>
              <a:srgbClr val="FFFF00"/>
            </a:solidFill>
            <a:ln w="12700">
              <a:solidFill>
                <a:srgbClr val="000000"/>
              </a:solidFill>
              <a:prstDash val="solid"/>
            </a:ln>
          </c:spPr>
          <c:invertIfNegative val="0"/>
          <c:cat>
            <c:strRef>
              <c:f>CR_statistics!$AL$1667:$AL$1677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CR_statistics!$BB$1667:$BB$1677</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93C6-44E3-A794-7B68224E567E}"/>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CR_statistics!$T$1644</c:f>
              <c:strCache>
                <c:ptCount val="1"/>
                <c:pt idx="0">
                  <c:v>RAN1</c:v>
                </c:pt>
              </c:strCache>
            </c:strRef>
          </c:tx>
          <c:spPr>
            <a:solidFill>
              <a:srgbClr val="00FF00"/>
            </a:solidFill>
            <a:ln w="12700">
              <a:solidFill>
                <a:srgbClr val="000000"/>
              </a:solidFill>
              <a:prstDash val="solid"/>
            </a:ln>
          </c:spPr>
          <c:invertIfNegative val="0"/>
          <c:cat>
            <c:strRef>
              <c:f>CR_statistics!$S$1645:$S$1653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CR_statistics!$T$1645:$T$1653</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4148-497B-B155-85C39D3962EF}"/>
            </c:ext>
          </c:extLst>
        </c:ser>
        <c:ser>
          <c:idx val="1"/>
          <c:order val="1"/>
          <c:tx>
            <c:strRef>
              <c:f>CR_statistics!$U$1644</c:f>
              <c:strCache>
                <c:ptCount val="1"/>
                <c:pt idx="0">
                  <c:v>RAN2</c:v>
                </c:pt>
              </c:strCache>
            </c:strRef>
          </c:tx>
          <c:spPr>
            <a:solidFill>
              <a:srgbClr val="FF0000"/>
            </a:solidFill>
            <a:ln w="12700">
              <a:solidFill>
                <a:srgbClr val="000000"/>
              </a:solidFill>
              <a:prstDash val="solid"/>
            </a:ln>
          </c:spPr>
          <c:invertIfNegative val="0"/>
          <c:cat>
            <c:strRef>
              <c:f>CR_statistics!$S$1645:$S$1653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CR_statistics!$U$1645:$U$1653</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4148-497B-B155-85C39D3962EF}"/>
            </c:ext>
          </c:extLst>
        </c:ser>
        <c:ser>
          <c:idx val="2"/>
          <c:order val="2"/>
          <c:tx>
            <c:strRef>
              <c:f>CR_statistics!$V$1644</c:f>
              <c:strCache>
                <c:ptCount val="1"/>
                <c:pt idx="0">
                  <c:v>RAN3</c:v>
                </c:pt>
              </c:strCache>
            </c:strRef>
          </c:tx>
          <c:spPr>
            <a:solidFill>
              <a:srgbClr val="0000FF"/>
            </a:solidFill>
            <a:ln w="12700">
              <a:solidFill>
                <a:srgbClr val="000000"/>
              </a:solidFill>
              <a:prstDash val="solid"/>
            </a:ln>
          </c:spPr>
          <c:invertIfNegative val="0"/>
          <c:cat>
            <c:strRef>
              <c:f>CR_statistics!$S$1645:$S$1653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CR_statistics!$V$1645:$V$1653</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4148-497B-B155-85C39D3962EF}"/>
            </c:ext>
          </c:extLst>
        </c:ser>
        <c:ser>
          <c:idx val="3"/>
          <c:order val="3"/>
          <c:tx>
            <c:strRef>
              <c:f>CR_statistics!$W$1644</c:f>
              <c:strCache>
                <c:ptCount val="1"/>
                <c:pt idx="0">
                  <c:v>RAN4</c:v>
                </c:pt>
              </c:strCache>
            </c:strRef>
          </c:tx>
          <c:spPr>
            <a:solidFill>
              <a:srgbClr val="FFFF00"/>
            </a:solidFill>
            <a:ln w="12700">
              <a:solidFill>
                <a:srgbClr val="000000"/>
              </a:solidFill>
              <a:prstDash val="solid"/>
            </a:ln>
          </c:spPr>
          <c:invertIfNegative val="0"/>
          <c:cat>
            <c:strRef>
              <c:f>CR_statistics!$S$1645:$S$1653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CR_statistics!$W$1645:$W$1653</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4148-497B-B155-85C39D3962EF}"/>
            </c:ext>
          </c:extLst>
        </c:ser>
        <c:ser>
          <c:idx val="4"/>
          <c:order val="4"/>
          <c:tx>
            <c:strRef>
              <c:f>CR_statistics!$X$1644</c:f>
              <c:strCache>
                <c:ptCount val="1"/>
                <c:pt idx="0">
                  <c:v>RAN5</c:v>
                </c:pt>
              </c:strCache>
            </c:strRef>
          </c:tx>
          <c:spPr>
            <a:solidFill>
              <a:srgbClr val="660066"/>
            </a:solidFill>
            <a:ln w="12700">
              <a:solidFill>
                <a:srgbClr val="000000"/>
              </a:solidFill>
              <a:prstDash val="solid"/>
            </a:ln>
          </c:spPr>
          <c:invertIfNegative val="0"/>
          <c:cat>
            <c:strRef>
              <c:f>CR_statistics!$S$1645:$S$1653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CR_statistics!$X$1645:$X$1653</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4148-497B-B155-85C39D3962EF}"/>
            </c:ext>
          </c:extLst>
        </c:ser>
        <c:ser>
          <c:idx val="5"/>
          <c:order val="5"/>
          <c:tx>
            <c:strRef>
              <c:f>CR_statistics!$Y$1644</c:f>
              <c:strCache>
                <c:ptCount val="1"/>
                <c:pt idx="0">
                  <c:v>RAN without RAN5</c:v>
                </c:pt>
              </c:strCache>
            </c:strRef>
          </c:tx>
          <c:spPr>
            <a:solidFill>
              <a:srgbClr val="FF00FF"/>
            </a:solidFill>
            <a:ln w="12700">
              <a:solidFill>
                <a:srgbClr val="000000"/>
              </a:solidFill>
              <a:prstDash val="solid"/>
            </a:ln>
          </c:spPr>
          <c:invertIfNegative val="0"/>
          <c:cat>
            <c:strRef>
              <c:f>CR_statistics!$S$1645:$S$1653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CR_statistics!$Y$1645:$Y$1653</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4148-497B-B155-85C39D3962EF}"/>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CR_statistics!$AM$1638</c:f>
              <c:strCache>
                <c:ptCount val="1"/>
                <c:pt idx="0">
                  <c:v>RAN #43</c:v>
                </c:pt>
              </c:strCache>
            </c:strRef>
          </c:tx>
          <c:spPr>
            <a:solidFill>
              <a:srgbClr val="9999FF"/>
            </a:solidFill>
            <a:ln w="12700">
              <a:solidFill>
                <a:srgbClr val="000000"/>
              </a:solidFill>
              <a:prstDash val="solid"/>
            </a:ln>
          </c:spPr>
          <c:invertIfNegative val="0"/>
          <c:cat>
            <c:strRef>
              <c:f>CR_statistics!$AL$1639:$AL$1646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CR_statistics!$AM$1639:$AM$1646</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3EF3-48A1-BBED-87D7D2ACE60D}"/>
            </c:ext>
          </c:extLst>
        </c:ser>
        <c:ser>
          <c:idx val="1"/>
          <c:order val="1"/>
          <c:tx>
            <c:strRef>
              <c:f>CR_statistics!$AN$1638</c:f>
              <c:strCache>
                <c:ptCount val="1"/>
                <c:pt idx="0">
                  <c:v>RAN #44</c:v>
                </c:pt>
              </c:strCache>
            </c:strRef>
          </c:tx>
          <c:spPr>
            <a:solidFill>
              <a:srgbClr val="339966"/>
            </a:solidFill>
            <a:ln w="12700">
              <a:solidFill>
                <a:srgbClr val="000000"/>
              </a:solidFill>
              <a:prstDash val="solid"/>
            </a:ln>
          </c:spPr>
          <c:invertIfNegative val="0"/>
          <c:cat>
            <c:strRef>
              <c:f>CR_statistics!$AL$1639:$AL$1646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CR_statistics!$AN$1639:$AN$1646</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3EF3-48A1-BBED-87D7D2ACE60D}"/>
            </c:ext>
          </c:extLst>
        </c:ser>
        <c:ser>
          <c:idx val="2"/>
          <c:order val="2"/>
          <c:tx>
            <c:strRef>
              <c:f>CR_statistics!$AO$1638</c:f>
              <c:strCache>
                <c:ptCount val="1"/>
                <c:pt idx="0">
                  <c:v>RAN #45</c:v>
                </c:pt>
              </c:strCache>
            </c:strRef>
          </c:tx>
          <c:spPr>
            <a:solidFill>
              <a:srgbClr val="FFFF00"/>
            </a:solidFill>
            <a:ln w="12700">
              <a:solidFill>
                <a:srgbClr val="000000"/>
              </a:solidFill>
              <a:prstDash val="solid"/>
            </a:ln>
          </c:spPr>
          <c:invertIfNegative val="0"/>
          <c:cat>
            <c:strRef>
              <c:f>CR_statistics!$AL$1639:$AL$1646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CR_statistics!$AO$1639:$AO$1646</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3EF3-48A1-BBED-87D7D2ACE60D}"/>
            </c:ext>
          </c:extLst>
        </c:ser>
        <c:ser>
          <c:idx val="3"/>
          <c:order val="3"/>
          <c:tx>
            <c:strRef>
              <c:f>CR_statistics!$AP$1638</c:f>
              <c:strCache>
                <c:ptCount val="1"/>
                <c:pt idx="0">
                  <c:v>RAN #46</c:v>
                </c:pt>
              </c:strCache>
            </c:strRef>
          </c:tx>
          <c:spPr>
            <a:solidFill>
              <a:srgbClr val="FF0000"/>
            </a:solidFill>
            <a:ln w="12700">
              <a:solidFill>
                <a:srgbClr val="000000"/>
              </a:solidFill>
              <a:prstDash val="solid"/>
            </a:ln>
          </c:spPr>
          <c:invertIfNegative val="0"/>
          <c:cat>
            <c:strRef>
              <c:f>CR_statistics!$AL$1639:$AL$1646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CR_statistics!$AP$1639:$AP$1646</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3EF3-48A1-BBED-87D7D2ACE60D}"/>
            </c:ext>
          </c:extLst>
        </c:ser>
        <c:ser>
          <c:idx val="4"/>
          <c:order val="4"/>
          <c:tx>
            <c:strRef>
              <c:f>CR_statistics!$AQ$1638</c:f>
              <c:strCache>
                <c:ptCount val="1"/>
                <c:pt idx="0">
                  <c:v>RAN #47</c:v>
                </c:pt>
              </c:strCache>
            </c:strRef>
          </c:tx>
          <c:spPr>
            <a:solidFill>
              <a:srgbClr val="00FF00"/>
            </a:solidFill>
            <a:ln w="12700">
              <a:solidFill>
                <a:srgbClr val="000000"/>
              </a:solidFill>
              <a:prstDash val="solid"/>
            </a:ln>
          </c:spPr>
          <c:invertIfNegative val="0"/>
          <c:cat>
            <c:strRef>
              <c:f>CR_statistics!$AL$1639:$AL$1646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CR_statistics!$AQ$1639:$AQ$1646</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3EF3-48A1-BBED-87D7D2ACE60D}"/>
            </c:ext>
          </c:extLst>
        </c:ser>
        <c:ser>
          <c:idx val="5"/>
          <c:order val="5"/>
          <c:tx>
            <c:strRef>
              <c:f>CR_statistics!$AR$1638</c:f>
              <c:strCache>
                <c:ptCount val="1"/>
                <c:pt idx="0">
                  <c:v>RAN #48</c:v>
                </c:pt>
              </c:strCache>
            </c:strRef>
          </c:tx>
          <c:spPr>
            <a:solidFill>
              <a:srgbClr val="800080"/>
            </a:solidFill>
            <a:ln w="12700">
              <a:solidFill>
                <a:srgbClr val="000000"/>
              </a:solidFill>
              <a:prstDash val="solid"/>
            </a:ln>
          </c:spPr>
          <c:invertIfNegative val="0"/>
          <c:cat>
            <c:strRef>
              <c:f>CR_statistics!$AL$1639:$AL$1646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CR_statistics!$AR$1639:$AR$1646</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3EF3-48A1-BBED-87D7D2ACE60D}"/>
            </c:ext>
          </c:extLst>
        </c:ser>
        <c:ser>
          <c:idx val="6"/>
          <c:order val="6"/>
          <c:tx>
            <c:strRef>
              <c:f>CR_statistics!$AS$1638</c:f>
              <c:strCache>
                <c:ptCount val="1"/>
                <c:pt idx="0">
                  <c:v>RAN #49</c:v>
                </c:pt>
              </c:strCache>
            </c:strRef>
          </c:tx>
          <c:spPr>
            <a:solidFill>
              <a:srgbClr val="0066CC"/>
            </a:solidFill>
            <a:ln w="12700">
              <a:solidFill>
                <a:srgbClr val="000000"/>
              </a:solidFill>
              <a:prstDash val="solid"/>
            </a:ln>
          </c:spPr>
          <c:invertIfNegative val="0"/>
          <c:cat>
            <c:strRef>
              <c:f>CR_statistics!$AL$1639:$AL$1646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CR_statistics!$AS$1639:$AS$1646</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3EF3-48A1-BBED-87D7D2ACE60D}"/>
            </c:ext>
          </c:extLst>
        </c:ser>
        <c:ser>
          <c:idx val="7"/>
          <c:order val="7"/>
          <c:tx>
            <c:strRef>
              <c:f>CR_statistics!$AT$1638</c:f>
              <c:strCache>
                <c:ptCount val="1"/>
                <c:pt idx="0">
                  <c:v>RAN #50</c:v>
                </c:pt>
              </c:strCache>
            </c:strRef>
          </c:tx>
          <c:spPr>
            <a:solidFill>
              <a:srgbClr val="FF9900"/>
            </a:solidFill>
            <a:ln w="12700">
              <a:solidFill>
                <a:srgbClr val="000000"/>
              </a:solidFill>
              <a:prstDash val="solid"/>
            </a:ln>
          </c:spPr>
          <c:invertIfNegative val="0"/>
          <c:cat>
            <c:strRef>
              <c:f>CR_statistics!$AL$1639:$AL$1646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CR_statistics!$AT$1639:$AT$1646</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3EF3-48A1-BBED-87D7D2ACE60D}"/>
            </c:ext>
          </c:extLst>
        </c:ser>
        <c:ser>
          <c:idx val="8"/>
          <c:order val="8"/>
          <c:tx>
            <c:strRef>
              <c:f>CR_statistics!$AU$1638</c:f>
              <c:strCache>
                <c:ptCount val="1"/>
                <c:pt idx="0">
                  <c:v>RAN #51</c:v>
                </c:pt>
              </c:strCache>
            </c:strRef>
          </c:tx>
          <c:spPr>
            <a:solidFill>
              <a:srgbClr val="00FFFF"/>
            </a:solidFill>
            <a:ln w="12700">
              <a:solidFill>
                <a:srgbClr val="000000"/>
              </a:solidFill>
              <a:prstDash val="solid"/>
            </a:ln>
          </c:spPr>
          <c:invertIfNegative val="0"/>
          <c:cat>
            <c:strRef>
              <c:f>CR_statistics!$AL$1639:$AL$1646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CR_statistics!$AU$1639:$AU$1646</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3EF3-48A1-BBED-87D7D2ACE60D}"/>
            </c:ext>
          </c:extLst>
        </c:ser>
        <c:ser>
          <c:idx val="9"/>
          <c:order val="9"/>
          <c:tx>
            <c:strRef>
              <c:f>CR_statistics!$AV$1638</c:f>
              <c:strCache>
                <c:ptCount val="1"/>
                <c:pt idx="0">
                  <c:v>RAN #52</c:v>
                </c:pt>
              </c:strCache>
            </c:strRef>
          </c:tx>
          <c:spPr>
            <a:solidFill>
              <a:srgbClr val="FF00FF"/>
            </a:solidFill>
            <a:ln w="12700">
              <a:solidFill>
                <a:srgbClr val="000000"/>
              </a:solidFill>
              <a:prstDash val="solid"/>
            </a:ln>
          </c:spPr>
          <c:invertIfNegative val="0"/>
          <c:cat>
            <c:strRef>
              <c:f>CR_statistics!$AL$1639:$AL$1646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CR_statistics!$AV$1639:$AV$1646</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3EF3-48A1-BBED-87D7D2ACE60D}"/>
            </c:ext>
          </c:extLst>
        </c:ser>
        <c:ser>
          <c:idx val="10"/>
          <c:order val="10"/>
          <c:tx>
            <c:strRef>
              <c:f>CR_statistics!$AW$1638</c:f>
              <c:strCache>
                <c:ptCount val="1"/>
                <c:pt idx="0">
                  <c:v>RAN #53</c:v>
                </c:pt>
              </c:strCache>
            </c:strRef>
          </c:tx>
          <c:spPr>
            <a:solidFill>
              <a:srgbClr val="FF0000"/>
            </a:solidFill>
            <a:ln w="12700">
              <a:solidFill>
                <a:srgbClr val="000000"/>
              </a:solidFill>
              <a:prstDash val="solid"/>
            </a:ln>
          </c:spPr>
          <c:invertIfNegative val="0"/>
          <c:cat>
            <c:strRef>
              <c:f>CR_statistics!$AL$1639:$AL$1646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CR_statistics!$AW$1639:$AW$1646</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3EF3-48A1-BBED-87D7D2ACE60D}"/>
            </c:ext>
          </c:extLst>
        </c:ser>
        <c:ser>
          <c:idx val="11"/>
          <c:order val="11"/>
          <c:tx>
            <c:strRef>
              <c:f>CR_statistics!$AX$1638</c:f>
              <c:strCache>
                <c:ptCount val="1"/>
                <c:pt idx="0">
                  <c:v>RAN #54</c:v>
                </c:pt>
              </c:strCache>
            </c:strRef>
          </c:tx>
          <c:spPr>
            <a:solidFill>
              <a:srgbClr val="00FFFF"/>
            </a:solidFill>
            <a:ln w="12700">
              <a:solidFill>
                <a:srgbClr val="000000"/>
              </a:solidFill>
              <a:prstDash val="solid"/>
            </a:ln>
          </c:spPr>
          <c:invertIfNegative val="0"/>
          <c:cat>
            <c:strRef>
              <c:f>CR_statistics!$AL$1639:$AL$1646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CR_statistics!$AX$1639:$AX$1646</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3EF3-48A1-BBED-87D7D2ACE60D}"/>
            </c:ext>
          </c:extLst>
        </c:ser>
        <c:ser>
          <c:idx val="12"/>
          <c:order val="12"/>
          <c:tx>
            <c:strRef>
              <c:f>CR_statistics!$AY$1638</c:f>
              <c:strCache>
                <c:ptCount val="1"/>
                <c:pt idx="0">
                  <c:v>RAN #55</c:v>
                </c:pt>
              </c:strCache>
            </c:strRef>
          </c:tx>
          <c:spPr>
            <a:solidFill>
              <a:srgbClr val="FF00FF"/>
            </a:solidFill>
            <a:ln w="12700">
              <a:solidFill>
                <a:srgbClr val="000000"/>
              </a:solidFill>
              <a:prstDash val="solid"/>
            </a:ln>
          </c:spPr>
          <c:invertIfNegative val="0"/>
          <c:cat>
            <c:strRef>
              <c:f>CR_statistics!$AL$1639:$AL$1646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CR_statistics!$AY$1639:$AY$1646</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3EF3-48A1-BBED-87D7D2ACE60D}"/>
            </c:ext>
          </c:extLst>
        </c:ser>
        <c:ser>
          <c:idx val="13"/>
          <c:order val="13"/>
          <c:tx>
            <c:strRef>
              <c:f>CR_statistics!$AZ$1638</c:f>
              <c:strCache>
                <c:ptCount val="1"/>
                <c:pt idx="0">
                  <c:v>RAN #56</c:v>
                </c:pt>
              </c:strCache>
            </c:strRef>
          </c:tx>
          <c:spPr>
            <a:solidFill>
              <a:srgbClr val="800000"/>
            </a:solidFill>
            <a:ln w="12700">
              <a:solidFill>
                <a:srgbClr val="000000"/>
              </a:solidFill>
              <a:prstDash val="solid"/>
            </a:ln>
          </c:spPr>
          <c:invertIfNegative val="0"/>
          <c:cat>
            <c:strRef>
              <c:f>CR_statistics!$AL$1639:$AL$1646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CR_statistics!$AZ$1639:$AZ$1646</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3EF3-48A1-BBED-87D7D2ACE60D}"/>
            </c:ext>
          </c:extLst>
        </c:ser>
        <c:ser>
          <c:idx val="14"/>
          <c:order val="14"/>
          <c:tx>
            <c:strRef>
              <c:f>CR_statistics!$BA$1638</c:f>
              <c:strCache>
                <c:ptCount val="1"/>
                <c:pt idx="0">
                  <c:v>RAN #57</c:v>
                </c:pt>
              </c:strCache>
            </c:strRef>
          </c:tx>
          <c:spPr>
            <a:solidFill>
              <a:srgbClr val="FFCC00"/>
            </a:solidFill>
            <a:ln w="12700">
              <a:solidFill>
                <a:srgbClr val="000000"/>
              </a:solidFill>
              <a:prstDash val="solid"/>
            </a:ln>
          </c:spPr>
          <c:invertIfNegative val="0"/>
          <c:cat>
            <c:strRef>
              <c:f>CR_statistics!$AL$1639:$AL$1646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CR_statistics!$BA$1639:$BA$1646</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3EF3-48A1-BBED-87D7D2ACE60D}"/>
            </c:ext>
          </c:extLst>
        </c:ser>
        <c:ser>
          <c:idx val="15"/>
          <c:order val="15"/>
          <c:tx>
            <c:strRef>
              <c:f>CR_statistics!$BB$1638</c:f>
              <c:strCache>
                <c:ptCount val="1"/>
                <c:pt idx="0">
                  <c:v>RAN #58</c:v>
                </c:pt>
              </c:strCache>
            </c:strRef>
          </c:tx>
          <c:spPr>
            <a:solidFill>
              <a:srgbClr val="FFFF00"/>
            </a:solidFill>
            <a:ln w="12700">
              <a:solidFill>
                <a:srgbClr val="000000"/>
              </a:solidFill>
              <a:prstDash val="solid"/>
            </a:ln>
          </c:spPr>
          <c:invertIfNegative val="0"/>
          <c:cat>
            <c:strRef>
              <c:f>CR_statistics!$AL$1639:$AL$1646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CR_statistics!$BB$1639:$BB$1646</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3EF3-48A1-BBED-87D7D2ACE60D}"/>
            </c:ext>
          </c:extLst>
        </c:ser>
        <c:ser>
          <c:idx val="16"/>
          <c:order val="16"/>
          <c:tx>
            <c:strRef>
              <c:f>CR_statistics!$BC$1638</c:f>
              <c:strCache>
                <c:ptCount val="1"/>
                <c:pt idx="0">
                  <c:v>RAN #59</c:v>
                </c:pt>
              </c:strCache>
            </c:strRef>
          </c:tx>
          <c:spPr>
            <a:solidFill>
              <a:srgbClr val="00CCFF"/>
            </a:solidFill>
            <a:ln w="12700">
              <a:solidFill>
                <a:srgbClr val="000000"/>
              </a:solidFill>
              <a:prstDash val="solid"/>
            </a:ln>
          </c:spPr>
          <c:invertIfNegative val="0"/>
          <c:cat>
            <c:strRef>
              <c:f>CR_statistics!$AL$1639:$AL$1646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CR_statistics!$BC$1639:$BC$1646</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3EF3-48A1-BBED-87D7D2ACE60D}"/>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CR_statistics!$T$1602</c:f>
              <c:strCache>
                <c:ptCount val="1"/>
                <c:pt idx="0">
                  <c:v>RAN1</c:v>
                </c:pt>
              </c:strCache>
            </c:strRef>
          </c:tx>
          <c:spPr>
            <a:solidFill>
              <a:srgbClr val="00FF00"/>
            </a:solidFill>
            <a:ln w="12700">
              <a:solidFill>
                <a:srgbClr val="000000"/>
              </a:solidFill>
              <a:prstDash val="solid"/>
            </a:ln>
          </c:spPr>
          <c:invertIfNegative val="0"/>
          <c:cat>
            <c:strRef>
              <c:f>CR_statistics!$S$1603:$S$1611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CR_statistics!$T$1603:$T$1611</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BA4F-411A-94F1-5B864FCFF274}"/>
            </c:ext>
          </c:extLst>
        </c:ser>
        <c:ser>
          <c:idx val="1"/>
          <c:order val="1"/>
          <c:tx>
            <c:strRef>
              <c:f>CR_statistics!$U$1602</c:f>
              <c:strCache>
                <c:ptCount val="1"/>
                <c:pt idx="0">
                  <c:v>RAN2</c:v>
                </c:pt>
              </c:strCache>
            </c:strRef>
          </c:tx>
          <c:spPr>
            <a:solidFill>
              <a:srgbClr val="FF0000"/>
            </a:solidFill>
            <a:ln w="12700">
              <a:solidFill>
                <a:srgbClr val="000000"/>
              </a:solidFill>
              <a:prstDash val="solid"/>
            </a:ln>
          </c:spPr>
          <c:invertIfNegative val="0"/>
          <c:cat>
            <c:strRef>
              <c:f>CR_statistics!$S$1603:$S$1611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CR_statistics!$U$1603:$U$1611</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BA4F-411A-94F1-5B864FCFF274}"/>
            </c:ext>
          </c:extLst>
        </c:ser>
        <c:ser>
          <c:idx val="2"/>
          <c:order val="2"/>
          <c:tx>
            <c:strRef>
              <c:f>CR_statistics!$V$1602</c:f>
              <c:strCache>
                <c:ptCount val="1"/>
                <c:pt idx="0">
                  <c:v>RAN3</c:v>
                </c:pt>
              </c:strCache>
            </c:strRef>
          </c:tx>
          <c:spPr>
            <a:solidFill>
              <a:srgbClr val="0000FF"/>
            </a:solidFill>
            <a:ln w="12700">
              <a:solidFill>
                <a:srgbClr val="000000"/>
              </a:solidFill>
              <a:prstDash val="solid"/>
            </a:ln>
          </c:spPr>
          <c:invertIfNegative val="0"/>
          <c:cat>
            <c:strRef>
              <c:f>CR_statistics!$S$1603:$S$1611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CR_statistics!$V$1603:$V$1611</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BA4F-411A-94F1-5B864FCFF274}"/>
            </c:ext>
          </c:extLst>
        </c:ser>
        <c:ser>
          <c:idx val="3"/>
          <c:order val="3"/>
          <c:tx>
            <c:strRef>
              <c:f>CR_statistics!$W$1602</c:f>
              <c:strCache>
                <c:ptCount val="1"/>
                <c:pt idx="0">
                  <c:v>RAN4</c:v>
                </c:pt>
              </c:strCache>
            </c:strRef>
          </c:tx>
          <c:spPr>
            <a:solidFill>
              <a:srgbClr val="FFFF00"/>
            </a:solidFill>
            <a:ln w="12700">
              <a:solidFill>
                <a:srgbClr val="000000"/>
              </a:solidFill>
              <a:prstDash val="solid"/>
            </a:ln>
          </c:spPr>
          <c:invertIfNegative val="0"/>
          <c:cat>
            <c:strRef>
              <c:f>CR_statistics!$S$1603:$S$1611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CR_statistics!$W$1603:$W$1611</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BA4F-411A-94F1-5B864FCFF274}"/>
            </c:ext>
          </c:extLst>
        </c:ser>
        <c:ser>
          <c:idx val="4"/>
          <c:order val="4"/>
          <c:tx>
            <c:strRef>
              <c:f>CR_statistics!$X$1602</c:f>
              <c:strCache>
                <c:ptCount val="1"/>
                <c:pt idx="0">
                  <c:v>RAN5</c:v>
                </c:pt>
              </c:strCache>
            </c:strRef>
          </c:tx>
          <c:spPr>
            <a:solidFill>
              <a:srgbClr val="660066"/>
            </a:solidFill>
            <a:ln w="12700">
              <a:solidFill>
                <a:srgbClr val="000000"/>
              </a:solidFill>
              <a:prstDash val="solid"/>
            </a:ln>
          </c:spPr>
          <c:invertIfNegative val="0"/>
          <c:cat>
            <c:strRef>
              <c:f>CR_statistics!$S$1603:$S$1611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CR_statistics!$X$1603:$X$1611</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BA4F-411A-94F1-5B864FCFF274}"/>
            </c:ext>
          </c:extLst>
        </c:ser>
        <c:ser>
          <c:idx val="5"/>
          <c:order val="5"/>
          <c:tx>
            <c:strRef>
              <c:f>CR_statistics!$Y$1602</c:f>
              <c:strCache>
                <c:ptCount val="1"/>
                <c:pt idx="0">
                  <c:v>RAN without RAN5</c:v>
                </c:pt>
              </c:strCache>
            </c:strRef>
          </c:tx>
          <c:spPr>
            <a:solidFill>
              <a:srgbClr val="FF00FF"/>
            </a:solidFill>
            <a:ln w="12700">
              <a:solidFill>
                <a:srgbClr val="000000"/>
              </a:solidFill>
              <a:prstDash val="solid"/>
            </a:ln>
          </c:spPr>
          <c:invertIfNegative val="0"/>
          <c:cat>
            <c:strRef>
              <c:f>CR_statistics!$S$1603:$S$1611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CR_statistics!$Y$1603:$Y$1611</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BA4F-411A-94F1-5B864FCFF274}"/>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CR_statistics!$AM$1596</c:f>
              <c:strCache>
                <c:ptCount val="1"/>
                <c:pt idx="0">
                  <c:v>RAN #43</c:v>
                </c:pt>
              </c:strCache>
            </c:strRef>
          </c:tx>
          <c:spPr>
            <a:solidFill>
              <a:srgbClr val="9999FF"/>
            </a:solidFill>
            <a:ln w="12700">
              <a:solidFill>
                <a:srgbClr val="000000"/>
              </a:solidFill>
              <a:prstDash val="solid"/>
            </a:ln>
          </c:spPr>
          <c:invertIfNegative val="0"/>
          <c:cat>
            <c:strRef>
              <c:f>CR_statistics!$AL$1597:$AL$1604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CR_statistics!$AM$1597:$AM$1604</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4B09-4AEC-B465-DA7E4E661E36}"/>
            </c:ext>
          </c:extLst>
        </c:ser>
        <c:ser>
          <c:idx val="1"/>
          <c:order val="1"/>
          <c:tx>
            <c:strRef>
              <c:f>CR_statistics!$AN$1596</c:f>
              <c:strCache>
                <c:ptCount val="1"/>
                <c:pt idx="0">
                  <c:v>RAN #44</c:v>
                </c:pt>
              </c:strCache>
            </c:strRef>
          </c:tx>
          <c:spPr>
            <a:solidFill>
              <a:srgbClr val="339966"/>
            </a:solidFill>
            <a:ln w="12700">
              <a:solidFill>
                <a:srgbClr val="000000"/>
              </a:solidFill>
              <a:prstDash val="solid"/>
            </a:ln>
          </c:spPr>
          <c:invertIfNegative val="0"/>
          <c:cat>
            <c:strRef>
              <c:f>CR_statistics!$AL$1597:$AL$1604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CR_statistics!$AN$1597:$AN$1604</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4B09-4AEC-B465-DA7E4E661E36}"/>
            </c:ext>
          </c:extLst>
        </c:ser>
        <c:ser>
          <c:idx val="2"/>
          <c:order val="2"/>
          <c:tx>
            <c:strRef>
              <c:f>CR_statistics!$AO$1596</c:f>
              <c:strCache>
                <c:ptCount val="1"/>
                <c:pt idx="0">
                  <c:v>RAN #45</c:v>
                </c:pt>
              </c:strCache>
            </c:strRef>
          </c:tx>
          <c:spPr>
            <a:solidFill>
              <a:srgbClr val="FFFF00"/>
            </a:solidFill>
            <a:ln w="12700">
              <a:solidFill>
                <a:srgbClr val="000000"/>
              </a:solidFill>
              <a:prstDash val="solid"/>
            </a:ln>
          </c:spPr>
          <c:invertIfNegative val="0"/>
          <c:cat>
            <c:strRef>
              <c:f>CR_statistics!$AL$1597:$AL$1604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CR_statistics!$AO$1597:$AO$1604</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4B09-4AEC-B465-DA7E4E661E36}"/>
            </c:ext>
          </c:extLst>
        </c:ser>
        <c:ser>
          <c:idx val="3"/>
          <c:order val="3"/>
          <c:tx>
            <c:strRef>
              <c:f>CR_statistics!$AP$1596</c:f>
              <c:strCache>
                <c:ptCount val="1"/>
                <c:pt idx="0">
                  <c:v>RAN #46</c:v>
                </c:pt>
              </c:strCache>
            </c:strRef>
          </c:tx>
          <c:spPr>
            <a:solidFill>
              <a:srgbClr val="FF0000"/>
            </a:solidFill>
            <a:ln w="12700">
              <a:solidFill>
                <a:srgbClr val="000000"/>
              </a:solidFill>
              <a:prstDash val="solid"/>
            </a:ln>
          </c:spPr>
          <c:invertIfNegative val="0"/>
          <c:cat>
            <c:strRef>
              <c:f>CR_statistics!$AL$1597:$AL$1604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CR_statistics!$AP$1597:$AP$1604</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4B09-4AEC-B465-DA7E4E661E36}"/>
            </c:ext>
          </c:extLst>
        </c:ser>
        <c:ser>
          <c:idx val="4"/>
          <c:order val="4"/>
          <c:tx>
            <c:strRef>
              <c:f>CR_statistics!$AQ$1596</c:f>
              <c:strCache>
                <c:ptCount val="1"/>
                <c:pt idx="0">
                  <c:v>RAN #47</c:v>
                </c:pt>
              </c:strCache>
            </c:strRef>
          </c:tx>
          <c:spPr>
            <a:solidFill>
              <a:srgbClr val="00FF00"/>
            </a:solidFill>
            <a:ln w="12700">
              <a:solidFill>
                <a:srgbClr val="000000"/>
              </a:solidFill>
              <a:prstDash val="solid"/>
            </a:ln>
          </c:spPr>
          <c:invertIfNegative val="0"/>
          <c:cat>
            <c:strRef>
              <c:f>CR_statistics!$AL$1597:$AL$1604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CR_statistics!$AQ$1597:$AQ$1604</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4B09-4AEC-B465-DA7E4E661E36}"/>
            </c:ext>
          </c:extLst>
        </c:ser>
        <c:ser>
          <c:idx val="5"/>
          <c:order val="5"/>
          <c:tx>
            <c:strRef>
              <c:f>CR_statistics!$AR$1596</c:f>
              <c:strCache>
                <c:ptCount val="1"/>
                <c:pt idx="0">
                  <c:v>RAN #48</c:v>
                </c:pt>
              </c:strCache>
            </c:strRef>
          </c:tx>
          <c:spPr>
            <a:solidFill>
              <a:srgbClr val="800080"/>
            </a:solidFill>
            <a:ln w="12700">
              <a:solidFill>
                <a:srgbClr val="000000"/>
              </a:solidFill>
              <a:prstDash val="solid"/>
            </a:ln>
          </c:spPr>
          <c:invertIfNegative val="0"/>
          <c:cat>
            <c:strRef>
              <c:f>CR_statistics!$AL$1597:$AL$1604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CR_statistics!$AR$1597:$AR$1604</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4B09-4AEC-B465-DA7E4E661E36}"/>
            </c:ext>
          </c:extLst>
        </c:ser>
        <c:ser>
          <c:idx val="6"/>
          <c:order val="6"/>
          <c:tx>
            <c:strRef>
              <c:f>CR_statistics!$AS$1596</c:f>
              <c:strCache>
                <c:ptCount val="1"/>
                <c:pt idx="0">
                  <c:v>RAN #49</c:v>
                </c:pt>
              </c:strCache>
            </c:strRef>
          </c:tx>
          <c:spPr>
            <a:solidFill>
              <a:srgbClr val="0066CC"/>
            </a:solidFill>
            <a:ln w="12700">
              <a:solidFill>
                <a:srgbClr val="000000"/>
              </a:solidFill>
              <a:prstDash val="solid"/>
            </a:ln>
          </c:spPr>
          <c:invertIfNegative val="0"/>
          <c:cat>
            <c:strRef>
              <c:f>CR_statistics!$AL$1597:$AL$1604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CR_statistics!$AS$1597:$AS$1604</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4B09-4AEC-B465-DA7E4E661E36}"/>
            </c:ext>
          </c:extLst>
        </c:ser>
        <c:ser>
          <c:idx val="7"/>
          <c:order val="7"/>
          <c:tx>
            <c:strRef>
              <c:f>CR_statistics!$AT$1596</c:f>
              <c:strCache>
                <c:ptCount val="1"/>
                <c:pt idx="0">
                  <c:v>RAN #50</c:v>
                </c:pt>
              </c:strCache>
            </c:strRef>
          </c:tx>
          <c:spPr>
            <a:solidFill>
              <a:srgbClr val="FF9900"/>
            </a:solidFill>
            <a:ln w="12700">
              <a:solidFill>
                <a:srgbClr val="000000"/>
              </a:solidFill>
              <a:prstDash val="solid"/>
            </a:ln>
          </c:spPr>
          <c:invertIfNegative val="0"/>
          <c:cat>
            <c:strRef>
              <c:f>CR_statistics!$AL$1597:$AL$1604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CR_statistics!$AT$1597:$AT$1604</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4B09-4AEC-B465-DA7E4E661E36}"/>
            </c:ext>
          </c:extLst>
        </c:ser>
        <c:ser>
          <c:idx val="8"/>
          <c:order val="8"/>
          <c:tx>
            <c:strRef>
              <c:f>CR_statistics!$AU$1596</c:f>
              <c:strCache>
                <c:ptCount val="1"/>
                <c:pt idx="0">
                  <c:v>RAN #51</c:v>
                </c:pt>
              </c:strCache>
            </c:strRef>
          </c:tx>
          <c:spPr>
            <a:solidFill>
              <a:srgbClr val="00FFFF"/>
            </a:solidFill>
            <a:ln w="12700">
              <a:solidFill>
                <a:srgbClr val="000000"/>
              </a:solidFill>
              <a:prstDash val="solid"/>
            </a:ln>
          </c:spPr>
          <c:invertIfNegative val="0"/>
          <c:cat>
            <c:strRef>
              <c:f>CR_statistics!$AL$1597:$AL$1604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CR_statistics!$AU$1597:$AU$1604</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4B09-4AEC-B465-DA7E4E661E36}"/>
            </c:ext>
          </c:extLst>
        </c:ser>
        <c:ser>
          <c:idx val="9"/>
          <c:order val="9"/>
          <c:tx>
            <c:strRef>
              <c:f>CR_statistics!$AV$1596</c:f>
              <c:strCache>
                <c:ptCount val="1"/>
                <c:pt idx="0">
                  <c:v>RAN #52</c:v>
                </c:pt>
              </c:strCache>
            </c:strRef>
          </c:tx>
          <c:spPr>
            <a:solidFill>
              <a:srgbClr val="FF00FF"/>
            </a:solidFill>
            <a:ln w="12700">
              <a:solidFill>
                <a:srgbClr val="000000"/>
              </a:solidFill>
              <a:prstDash val="solid"/>
            </a:ln>
          </c:spPr>
          <c:invertIfNegative val="0"/>
          <c:cat>
            <c:strRef>
              <c:f>CR_statistics!$AL$1597:$AL$1604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CR_statistics!$AV$1597:$AV$1604</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4B09-4AEC-B465-DA7E4E661E36}"/>
            </c:ext>
          </c:extLst>
        </c:ser>
        <c:ser>
          <c:idx val="10"/>
          <c:order val="10"/>
          <c:tx>
            <c:strRef>
              <c:f>CR_statistics!$AW$1596</c:f>
              <c:strCache>
                <c:ptCount val="1"/>
                <c:pt idx="0">
                  <c:v>RAN #53</c:v>
                </c:pt>
              </c:strCache>
            </c:strRef>
          </c:tx>
          <c:spPr>
            <a:solidFill>
              <a:srgbClr val="FF0000"/>
            </a:solidFill>
            <a:ln w="12700">
              <a:solidFill>
                <a:srgbClr val="000000"/>
              </a:solidFill>
              <a:prstDash val="solid"/>
            </a:ln>
          </c:spPr>
          <c:invertIfNegative val="0"/>
          <c:cat>
            <c:strRef>
              <c:f>CR_statistics!$AL$1597:$AL$1604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CR_statistics!$AW$1597:$AW$1604</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4B09-4AEC-B465-DA7E4E661E36}"/>
            </c:ext>
          </c:extLst>
        </c:ser>
        <c:ser>
          <c:idx val="11"/>
          <c:order val="11"/>
          <c:tx>
            <c:strRef>
              <c:f>CR_statistics!$AX$1596</c:f>
              <c:strCache>
                <c:ptCount val="1"/>
                <c:pt idx="0">
                  <c:v>RAN #54</c:v>
                </c:pt>
              </c:strCache>
            </c:strRef>
          </c:tx>
          <c:spPr>
            <a:solidFill>
              <a:srgbClr val="00FFFF"/>
            </a:solidFill>
            <a:ln w="12700">
              <a:solidFill>
                <a:srgbClr val="000000"/>
              </a:solidFill>
              <a:prstDash val="solid"/>
            </a:ln>
          </c:spPr>
          <c:invertIfNegative val="0"/>
          <c:cat>
            <c:strRef>
              <c:f>CR_statistics!$AL$1597:$AL$1604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CR_statistics!$AX$1597:$AX$1604</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4B09-4AEC-B465-DA7E4E661E36}"/>
            </c:ext>
          </c:extLst>
        </c:ser>
        <c:ser>
          <c:idx val="12"/>
          <c:order val="12"/>
          <c:tx>
            <c:strRef>
              <c:f>CR_statistics!$AY$1596</c:f>
              <c:strCache>
                <c:ptCount val="1"/>
                <c:pt idx="0">
                  <c:v>RAN #55</c:v>
                </c:pt>
              </c:strCache>
            </c:strRef>
          </c:tx>
          <c:spPr>
            <a:solidFill>
              <a:srgbClr val="FF00FF"/>
            </a:solidFill>
            <a:ln w="12700">
              <a:solidFill>
                <a:srgbClr val="000000"/>
              </a:solidFill>
              <a:prstDash val="solid"/>
            </a:ln>
          </c:spPr>
          <c:invertIfNegative val="0"/>
          <c:cat>
            <c:strRef>
              <c:f>CR_statistics!$AL$1597:$AL$1604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CR_statistics!$AY$1597:$AY$1604</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4B09-4AEC-B465-DA7E4E661E36}"/>
            </c:ext>
          </c:extLst>
        </c:ser>
        <c:ser>
          <c:idx val="13"/>
          <c:order val="13"/>
          <c:tx>
            <c:strRef>
              <c:f>CR_statistics!$AZ$1596</c:f>
              <c:strCache>
                <c:ptCount val="1"/>
                <c:pt idx="0">
                  <c:v>RAN #56</c:v>
                </c:pt>
              </c:strCache>
            </c:strRef>
          </c:tx>
          <c:spPr>
            <a:solidFill>
              <a:srgbClr val="800000"/>
            </a:solidFill>
            <a:ln w="12700">
              <a:solidFill>
                <a:srgbClr val="000000"/>
              </a:solidFill>
              <a:prstDash val="solid"/>
            </a:ln>
          </c:spPr>
          <c:invertIfNegative val="0"/>
          <c:cat>
            <c:strRef>
              <c:f>CR_statistics!$AL$1597:$AL$1604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CR_statistics!$AZ$1597:$AZ$1604</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4B09-4AEC-B465-DA7E4E661E36}"/>
            </c:ext>
          </c:extLst>
        </c:ser>
        <c:ser>
          <c:idx val="14"/>
          <c:order val="14"/>
          <c:tx>
            <c:strRef>
              <c:f>CR_statistics!$BA$1596</c:f>
              <c:strCache>
                <c:ptCount val="1"/>
                <c:pt idx="0">
                  <c:v>RAN #57</c:v>
                </c:pt>
              </c:strCache>
            </c:strRef>
          </c:tx>
          <c:spPr>
            <a:solidFill>
              <a:srgbClr val="FFCC00"/>
            </a:solidFill>
            <a:ln w="12700">
              <a:solidFill>
                <a:srgbClr val="000000"/>
              </a:solidFill>
              <a:prstDash val="solid"/>
            </a:ln>
          </c:spPr>
          <c:invertIfNegative val="0"/>
          <c:cat>
            <c:strRef>
              <c:f>CR_statistics!$AL$1597:$AL$1604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CR_statistics!$BA$1597:$BA$1604</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4B09-4AEC-B465-DA7E4E661E36}"/>
            </c:ext>
          </c:extLst>
        </c:ser>
        <c:ser>
          <c:idx val="15"/>
          <c:order val="15"/>
          <c:tx>
            <c:strRef>
              <c:f>CR_statistics!$BB$1596</c:f>
              <c:strCache>
                <c:ptCount val="1"/>
                <c:pt idx="0">
                  <c:v>RAN #58</c:v>
                </c:pt>
              </c:strCache>
            </c:strRef>
          </c:tx>
          <c:spPr>
            <a:solidFill>
              <a:srgbClr val="FFFF00"/>
            </a:solidFill>
            <a:ln w="12700">
              <a:solidFill>
                <a:srgbClr val="000000"/>
              </a:solidFill>
              <a:prstDash val="solid"/>
            </a:ln>
          </c:spPr>
          <c:invertIfNegative val="0"/>
          <c:cat>
            <c:strRef>
              <c:f>CR_statistics!$AL$1597:$AL$1604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CR_statistics!$BB$1597:$BB$1604</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4B09-4AEC-B465-DA7E4E661E36}"/>
            </c:ext>
          </c:extLst>
        </c:ser>
        <c:ser>
          <c:idx val="16"/>
          <c:order val="16"/>
          <c:tx>
            <c:strRef>
              <c:f>CR_statistics!$BC$1596</c:f>
              <c:strCache>
                <c:ptCount val="1"/>
                <c:pt idx="0">
                  <c:v>RAN #59</c:v>
                </c:pt>
              </c:strCache>
            </c:strRef>
          </c:tx>
          <c:spPr>
            <a:solidFill>
              <a:srgbClr val="00CCFF"/>
            </a:solidFill>
            <a:ln w="12700">
              <a:solidFill>
                <a:srgbClr val="000000"/>
              </a:solidFill>
              <a:prstDash val="solid"/>
            </a:ln>
          </c:spPr>
          <c:invertIfNegative val="0"/>
          <c:cat>
            <c:strRef>
              <c:f>CR_statistics!$AL$1597:$AL$1604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CR_statistics!$BC$1597:$BC$1604</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4B09-4AEC-B465-DA7E4E661E36}"/>
            </c:ext>
          </c:extLst>
        </c:ser>
        <c:ser>
          <c:idx val="17"/>
          <c:order val="17"/>
          <c:tx>
            <c:strRef>
              <c:f>CR_statistics!$BD$1596</c:f>
              <c:strCache>
                <c:ptCount val="1"/>
                <c:pt idx="0">
                  <c:v>RAN #60</c:v>
                </c:pt>
              </c:strCache>
            </c:strRef>
          </c:tx>
          <c:spPr>
            <a:solidFill>
              <a:srgbClr val="00FF00"/>
            </a:solidFill>
            <a:ln w="12700">
              <a:solidFill>
                <a:srgbClr val="000000"/>
              </a:solidFill>
              <a:prstDash val="solid"/>
            </a:ln>
          </c:spPr>
          <c:invertIfNegative val="0"/>
          <c:cat>
            <c:strRef>
              <c:f>CR_statistics!$AL$1597:$AL$1604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CR_statistics!$BD$1597:$BD$1604</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4B09-4AEC-B465-DA7E4E661E36}"/>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CR_statistics!$T$1562</c:f>
              <c:strCache>
                <c:ptCount val="1"/>
                <c:pt idx="0">
                  <c:v>RAN1</c:v>
                </c:pt>
              </c:strCache>
            </c:strRef>
          </c:tx>
          <c:spPr>
            <a:solidFill>
              <a:srgbClr val="00FF00"/>
            </a:solidFill>
            <a:ln w="12700">
              <a:solidFill>
                <a:srgbClr val="000000"/>
              </a:solidFill>
              <a:prstDash val="solid"/>
            </a:ln>
          </c:spPr>
          <c:invertIfNegative val="0"/>
          <c:cat>
            <c:strRef>
              <c:f>CR_statistics!$S$1563:$S$1571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CR_statistics!$T$1563:$T$1571</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ABE1-4F7A-88B8-66D3E783F034}"/>
            </c:ext>
          </c:extLst>
        </c:ser>
        <c:ser>
          <c:idx val="1"/>
          <c:order val="1"/>
          <c:tx>
            <c:strRef>
              <c:f>CR_statistics!$U$1562</c:f>
              <c:strCache>
                <c:ptCount val="1"/>
                <c:pt idx="0">
                  <c:v>RAN2</c:v>
                </c:pt>
              </c:strCache>
            </c:strRef>
          </c:tx>
          <c:spPr>
            <a:solidFill>
              <a:srgbClr val="FF0000"/>
            </a:solidFill>
            <a:ln w="12700">
              <a:solidFill>
                <a:srgbClr val="000000"/>
              </a:solidFill>
              <a:prstDash val="solid"/>
            </a:ln>
          </c:spPr>
          <c:invertIfNegative val="0"/>
          <c:cat>
            <c:strRef>
              <c:f>CR_statistics!$S$1563:$S$1571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CR_statistics!$U$1563:$U$1571</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ABE1-4F7A-88B8-66D3E783F034}"/>
            </c:ext>
          </c:extLst>
        </c:ser>
        <c:ser>
          <c:idx val="2"/>
          <c:order val="2"/>
          <c:tx>
            <c:strRef>
              <c:f>CR_statistics!$V$1562</c:f>
              <c:strCache>
                <c:ptCount val="1"/>
                <c:pt idx="0">
                  <c:v>RAN3</c:v>
                </c:pt>
              </c:strCache>
            </c:strRef>
          </c:tx>
          <c:spPr>
            <a:solidFill>
              <a:srgbClr val="0000FF"/>
            </a:solidFill>
            <a:ln w="12700">
              <a:solidFill>
                <a:srgbClr val="000000"/>
              </a:solidFill>
              <a:prstDash val="solid"/>
            </a:ln>
          </c:spPr>
          <c:invertIfNegative val="0"/>
          <c:cat>
            <c:strRef>
              <c:f>CR_statistics!$S$1563:$S$1571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CR_statistics!$V$1563:$V$1571</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ABE1-4F7A-88B8-66D3E783F034}"/>
            </c:ext>
          </c:extLst>
        </c:ser>
        <c:ser>
          <c:idx val="3"/>
          <c:order val="3"/>
          <c:tx>
            <c:strRef>
              <c:f>CR_statistics!$W$1562</c:f>
              <c:strCache>
                <c:ptCount val="1"/>
                <c:pt idx="0">
                  <c:v>RAN4</c:v>
                </c:pt>
              </c:strCache>
            </c:strRef>
          </c:tx>
          <c:spPr>
            <a:solidFill>
              <a:srgbClr val="FFFF00"/>
            </a:solidFill>
            <a:ln w="12700">
              <a:solidFill>
                <a:srgbClr val="000000"/>
              </a:solidFill>
              <a:prstDash val="solid"/>
            </a:ln>
          </c:spPr>
          <c:invertIfNegative val="0"/>
          <c:cat>
            <c:strRef>
              <c:f>CR_statistics!$S$1563:$S$1571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CR_statistics!$W$1563:$W$1571</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ABE1-4F7A-88B8-66D3E783F034}"/>
            </c:ext>
          </c:extLst>
        </c:ser>
        <c:ser>
          <c:idx val="4"/>
          <c:order val="4"/>
          <c:tx>
            <c:strRef>
              <c:f>CR_statistics!$X$1562</c:f>
              <c:strCache>
                <c:ptCount val="1"/>
                <c:pt idx="0">
                  <c:v>RAN5</c:v>
                </c:pt>
              </c:strCache>
            </c:strRef>
          </c:tx>
          <c:spPr>
            <a:solidFill>
              <a:srgbClr val="660066"/>
            </a:solidFill>
            <a:ln w="12700">
              <a:solidFill>
                <a:srgbClr val="000000"/>
              </a:solidFill>
              <a:prstDash val="solid"/>
            </a:ln>
          </c:spPr>
          <c:invertIfNegative val="0"/>
          <c:cat>
            <c:strRef>
              <c:f>CR_statistics!$S$1563:$S$1571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CR_statistics!$X$1563:$X$1571</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ABE1-4F7A-88B8-66D3E783F034}"/>
            </c:ext>
          </c:extLst>
        </c:ser>
        <c:ser>
          <c:idx val="5"/>
          <c:order val="5"/>
          <c:tx>
            <c:strRef>
              <c:f>CR_statistics!$Y$1562</c:f>
              <c:strCache>
                <c:ptCount val="1"/>
                <c:pt idx="0">
                  <c:v>RAN without RAN5</c:v>
                </c:pt>
              </c:strCache>
            </c:strRef>
          </c:tx>
          <c:spPr>
            <a:solidFill>
              <a:srgbClr val="FF00FF"/>
            </a:solidFill>
            <a:ln w="12700">
              <a:solidFill>
                <a:srgbClr val="000000"/>
              </a:solidFill>
              <a:prstDash val="solid"/>
            </a:ln>
          </c:spPr>
          <c:invertIfNegative val="0"/>
          <c:cat>
            <c:strRef>
              <c:f>CR_statistics!$S$1563:$S$1571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CR_statistics!$Y$1563:$Y$1571</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ABE1-4F7A-88B8-66D3E783F034}"/>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CR_statistics!$AM$1556</c:f>
              <c:strCache>
                <c:ptCount val="1"/>
                <c:pt idx="0">
                  <c:v>RAN #43</c:v>
                </c:pt>
              </c:strCache>
            </c:strRef>
          </c:tx>
          <c:spPr>
            <a:solidFill>
              <a:srgbClr val="9999FF"/>
            </a:solidFill>
            <a:ln w="12700">
              <a:solidFill>
                <a:srgbClr val="000000"/>
              </a:solidFill>
              <a:prstDash val="solid"/>
            </a:ln>
          </c:spPr>
          <c:invertIfNegative val="0"/>
          <c:cat>
            <c:strRef>
              <c:f>CR_statistics!$AL$1557:$AL$1565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CR_statistics!$AM$1557:$AM$1565</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053B-4B14-A6C9-46CD1568E043}"/>
            </c:ext>
          </c:extLst>
        </c:ser>
        <c:ser>
          <c:idx val="1"/>
          <c:order val="1"/>
          <c:tx>
            <c:strRef>
              <c:f>CR_statistics!$AN$1556</c:f>
              <c:strCache>
                <c:ptCount val="1"/>
                <c:pt idx="0">
                  <c:v>RAN #44</c:v>
                </c:pt>
              </c:strCache>
            </c:strRef>
          </c:tx>
          <c:spPr>
            <a:solidFill>
              <a:srgbClr val="339966"/>
            </a:solidFill>
            <a:ln w="12700">
              <a:solidFill>
                <a:srgbClr val="000000"/>
              </a:solidFill>
              <a:prstDash val="solid"/>
            </a:ln>
          </c:spPr>
          <c:invertIfNegative val="0"/>
          <c:cat>
            <c:strRef>
              <c:f>CR_statistics!$AL$1557:$AL$1565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CR_statistics!$AN$1557:$AN$1565</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053B-4B14-A6C9-46CD1568E043}"/>
            </c:ext>
          </c:extLst>
        </c:ser>
        <c:ser>
          <c:idx val="2"/>
          <c:order val="2"/>
          <c:tx>
            <c:strRef>
              <c:f>CR_statistics!$AO$1556</c:f>
              <c:strCache>
                <c:ptCount val="1"/>
                <c:pt idx="0">
                  <c:v>RAN #45</c:v>
                </c:pt>
              </c:strCache>
            </c:strRef>
          </c:tx>
          <c:spPr>
            <a:solidFill>
              <a:srgbClr val="FFFF00"/>
            </a:solidFill>
            <a:ln w="12700">
              <a:solidFill>
                <a:srgbClr val="000000"/>
              </a:solidFill>
              <a:prstDash val="solid"/>
            </a:ln>
          </c:spPr>
          <c:invertIfNegative val="0"/>
          <c:cat>
            <c:strRef>
              <c:f>CR_statistics!$AL$1557:$AL$1565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CR_statistics!$AO$1557:$AO$1565</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053B-4B14-A6C9-46CD1568E043}"/>
            </c:ext>
          </c:extLst>
        </c:ser>
        <c:ser>
          <c:idx val="3"/>
          <c:order val="3"/>
          <c:tx>
            <c:strRef>
              <c:f>CR_statistics!$AP$1556</c:f>
              <c:strCache>
                <c:ptCount val="1"/>
                <c:pt idx="0">
                  <c:v>RAN #46</c:v>
                </c:pt>
              </c:strCache>
            </c:strRef>
          </c:tx>
          <c:spPr>
            <a:solidFill>
              <a:srgbClr val="FF0000"/>
            </a:solidFill>
            <a:ln w="12700">
              <a:solidFill>
                <a:srgbClr val="000000"/>
              </a:solidFill>
              <a:prstDash val="solid"/>
            </a:ln>
          </c:spPr>
          <c:invertIfNegative val="0"/>
          <c:cat>
            <c:strRef>
              <c:f>CR_statistics!$AL$1557:$AL$1565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CR_statistics!$AP$1557:$AP$1565</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053B-4B14-A6C9-46CD1568E043}"/>
            </c:ext>
          </c:extLst>
        </c:ser>
        <c:ser>
          <c:idx val="4"/>
          <c:order val="4"/>
          <c:tx>
            <c:strRef>
              <c:f>CR_statistics!$AQ$1556</c:f>
              <c:strCache>
                <c:ptCount val="1"/>
                <c:pt idx="0">
                  <c:v>RAN #47</c:v>
                </c:pt>
              </c:strCache>
            </c:strRef>
          </c:tx>
          <c:spPr>
            <a:solidFill>
              <a:srgbClr val="00FF00"/>
            </a:solidFill>
            <a:ln w="12700">
              <a:solidFill>
                <a:srgbClr val="000000"/>
              </a:solidFill>
              <a:prstDash val="solid"/>
            </a:ln>
          </c:spPr>
          <c:invertIfNegative val="0"/>
          <c:cat>
            <c:strRef>
              <c:f>CR_statistics!$AL$1557:$AL$1565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CR_statistics!$AQ$1557:$AQ$1565</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053B-4B14-A6C9-46CD1568E043}"/>
            </c:ext>
          </c:extLst>
        </c:ser>
        <c:ser>
          <c:idx val="5"/>
          <c:order val="5"/>
          <c:tx>
            <c:strRef>
              <c:f>CR_statistics!$AR$1556</c:f>
              <c:strCache>
                <c:ptCount val="1"/>
                <c:pt idx="0">
                  <c:v>RAN #48</c:v>
                </c:pt>
              </c:strCache>
            </c:strRef>
          </c:tx>
          <c:spPr>
            <a:solidFill>
              <a:srgbClr val="800080"/>
            </a:solidFill>
            <a:ln w="12700">
              <a:solidFill>
                <a:srgbClr val="000000"/>
              </a:solidFill>
              <a:prstDash val="solid"/>
            </a:ln>
          </c:spPr>
          <c:invertIfNegative val="0"/>
          <c:cat>
            <c:strRef>
              <c:f>CR_statistics!$AL$1557:$AL$1565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CR_statistics!$AR$1557:$AR$1565</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053B-4B14-A6C9-46CD1568E043}"/>
            </c:ext>
          </c:extLst>
        </c:ser>
        <c:ser>
          <c:idx val="6"/>
          <c:order val="6"/>
          <c:tx>
            <c:strRef>
              <c:f>CR_statistics!$AS$1556</c:f>
              <c:strCache>
                <c:ptCount val="1"/>
                <c:pt idx="0">
                  <c:v>RAN #49</c:v>
                </c:pt>
              </c:strCache>
            </c:strRef>
          </c:tx>
          <c:spPr>
            <a:solidFill>
              <a:srgbClr val="0066CC"/>
            </a:solidFill>
            <a:ln w="12700">
              <a:solidFill>
                <a:srgbClr val="000000"/>
              </a:solidFill>
              <a:prstDash val="solid"/>
            </a:ln>
          </c:spPr>
          <c:invertIfNegative val="0"/>
          <c:cat>
            <c:strRef>
              <c:f>CR_statistics!$AL$1557:$AL$1565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CR_statistics!$AS$1557:$AS$1565</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053B-4B14-A6C9-46CD1568E043}"/>
            </c:ext>
          </c:extLst>
        </c:ser>
        <c:ser>
          <c:idx val="7"/>
          <c:order val="7"/>
          <c:tx>
            <c:strRef>
              <c:f>CR_statistics!$AT$1556</c:f>
              <c:strCache>
                <c:ptCount val="1"/>
                <c:pt idx="0">
                  <c:v>RAN #50</c:v>
                </c:pt>
              </c:strCache>
            </c:strRef>
          </c:tx>
          <c:spPr>
            <a:solidFill>
              <a:srgbClr val="FF9900"/>
            </a:solidFill>
            <a:ln w="12700">
              <a:solidFill>
                <a:srgbClr val="000000"/>
              </a:solidFill>
              <a:prstDash val="solid"/>
            </a:ln>
          </c:spPr>
          <c:invertIfNegative val="0"/>
          <c:cat>
            <c:strRef>
              <c:f>CR_statistics!$AL$1557:$AL$1565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CR_statistics!$AT$1557:$AT$1565</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053B-4B14-A6C9-46CD1568E043}"/>
            </c:ext>
          </c:extLst>
        </c:ser>
        <c:ser>
          <c:idx val="8"/>
          <c:order val="8"/>
          <c:tx>
            <c:strRef>
              <c:f>CR_statistics!$AU$1556</c:f>
              <c:strCache>
                <c:ptCount val="1"/>
                <c:pt idx="0">
                  <c:v>RAN #51</c:v>
                </c:pt>
              </c:strCache>
            </c:strRef>
          </c:tx>
          <c:spPr>
            <a:solidFill>
              <a:srgbClr val="00FFFF"/>
            </a:solidFill>
            <a:ln w="12700">
              <a:solidFill>
                <a:srgbClr val="000000"/>
              </a:solidFill>
              <a:prstDash val="solid"/>
            </a:ln>
          </c:spPr>
          <c:invertIfNegative val="0"/>
          <c:cat>
            <c:strRef>
              <c:f>CR_statistics!$AL$1557:$AL$1565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CR_statistics!$AU$1557:$AU$1565</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053B-4B14-A6C9-46CD1568E043}"/>
            </c:ext>
          </c:extLst>
        </c:ser>
        <c:ser>
          <c:idx val="9"/>
          <c:order val="9"/>
          <c:tx>
            <c:strRef>
              <c:f>CR_statistics!$AV$1556</c:f>
              <c:strCache>
                <c:ptCount val="1"/>
                <c:pt idx="0">
                  <c:v>RAN #52</c:v>
                </c:pt>
              </c:strCache>
            </c:strRef>
          </c:tx>
          <c:spPr>
            <a:solidFill>
              <a:srgbClr val="FF00FF"/>
            </a:solidFill>
            <a:ln w="12700">
              <a:solidFill>
                <a:srgbClr val="000000"/>
              </a:solidFill>
              <a:prstDash val="solid"/>
            </a:ln>
          </c:spPr>
          <c:invertIfNegative val="0"/>
          <c:cat>
            <c:strRef>
              <c:f>CR_statistics!$AL$1557:$AL$1565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CR_statistics!$AV$1557:$AV$1565</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053B-4B14-A6C9-46CD1568E043}"/>
            </c:ext>
          </c:extLst>
        </c:ser>
        <c:ser>
          <c:idx val="10"/>
          <c:order val="10"/>
          <c:tx>
            <c:strRef>
              <c:f>CR_statistics!$AW$1556</c:f>
              <c:strCache>
                <c:ptCount val="1"/>
                <c:pt idx="0">
                  <c:v>RAN #53</c:v>
                </c:pt>
              </c:strCache>
            </c:strRef>
          </c:tx>
          <c:spPr>
            <a:solidFill>
              <a:srgbClr val="FF0000"/>
            </a:solidFill>
            <a:ln w="12700">
              <a:solidFill>
                <a:srgbClr val="000000"/>
              </a:solidFill>
              <a:prstDash val="solid"/>
            </a:ln>
          </c:spPr>
          <c:invertIfNegative val="0"/>
          <c:cat>
            <c:strRef>
              <c:f>CR_statistics!$AL$1557:$AL$1565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CR_statistics!$AW$1557:$AW$1565</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053B-4B14-A6C9-46CD1568E043}"/>
            </c:ext>
          </c:extLst>
        </c:ser>
        <c:ser>
          <c:idx val="11"/>
          <c:order val="11"/>
          <c:tx>
            <c:strRef>
              <c:f>CR_statistics!$AX$1556</c:f>
              <c:strCache>
                <c:ptCount val="1"/>
                <c:pt idx="0">
                  <c:v>RAN #54</c:v>
                </c:pt>
              </c:strCache>
            </c:strRef>
          </c:tx>
          <c:spPr>
            <a:solidFill>
              <a:srgbClr val="00FFFF"/>
            </a:solidFill>
            <a:ln w="12700">
              <a:solidFill>
                <a:srgbClr val="000000"/>
              </a:solidFill>
              <a:prstDash val="solid"/>
            </a:ln>
          </c:spPr>
          <c:invertIfNegative val="0"/>
          <c:cat>
            <c:strRef>
              <c:f>CR_statistics!$AL$1557:$AL$1565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CR_statistics!$AX$1557:$AX$1565</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053B-4B14-A6C9-46CD1568E043}"/>
            </c:ext>
          </c:extLst>
        </c:ser>
        <c:ser>
          <c:idx val="12"/>
          <c:order val="12"/>
          <c:tx>
            <c:strRef>
              <c:f>CR_statistics!$AY$1556</c:f>
              <c:strCache>
                <c:ptCount val="1"/>
                <c:pt idx="0">
                  <c:v>RAN #55</c:v>
                </c:pt>
              </c:strCache>
            </c:strRef>
          </c:tx>
          <c:spPr>
            <a:solidFill>
              <a:srgbClr val="FF00FF"/>
            </a:solidFill>
            <a:ln w="12700">
              <a:solidFill>
                <a:srgbClr val="000000"/>
              </a:solidFill>
              <a:prstDash val="solid"/>
            </a:ln>
          </c:spPr>
          <c:invertIfNegative val="0"/>
          <c:cat>
            <c:strRef>
              <c:f>CR_statistics!$AL$1557:$AL$1565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CR_statistics!$AY$1557:$AY$1565</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053B-4B14-A6C9-46CD1568E043}"/>
            </c:ext>
          </c:extLst>
        </c:ser>
        <c:ser>
          <c:idx val="13"/>
          <c:order val="13"/>
          <c:tx>
            <c:strRef>
              <c:f>CR_statistics!$AZ$1556</c:f>
              <c:strCache>
                <c:ptCount val="1"/>
                <c:pt idx="0">
                  <c:v>RAN #56</c:v>
                </c:pt>
              </c:strCache>
            </c:strRef>
          </c:tx>
          <c:spPr>
            <a:solidFill>
              <a:srgbClr val="800000"/>
            </a:solidFill>
            <a:ln w="12700">
              <a:solidFill>
                <a:srgbClr val="000000"/>
              </a:solidFill>
              <a:prstDash val="solid"/>
            </a:ln>
          </c:spPr>
          <c:invertIfNegative val="0"/>
          <c:cat>
            <c:strRef>
              <c:f>CR_statistics!$AL$1557:$AL$1565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CR_statistics!$AZ$1557:$AZ$1565</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053B-4B14-A6C9-46CD1568E043}"/>
            </c:ext>
          </c:extLst>
        </c:ser>
        <c:ser>
          <c:idx val="14"/>
          <c:order val="14"/>
          <c:tx>
            <c:strRef>
              <c:f>CR_statistics!$BA$1556</c:f>
              <c:strCache>
                <c:ptCount val="1"/>
                <c:pt idx="0">
                  <c:v>RAN #57</c:v>
                </c:pt>
              </c:strCache>
            </c:strRef>
          </c:tx>
          <c:spPr>
            <a:solidFill>
              <a:srgbClr val="FFCC00"/>
            </a:solidFill>
            <a:ln w="12700">
              <a:solidFill>
                <a:srgbClr val="000000"/>
              </a:solidFill>
              <a:prstDash val="solid"/>
            </a:ln>
          </c:spPr>
          <c:invertIfNegative val="0"/>
          <c:cat>
            <c:strRef>
              <c:f>CR_statistics!$AL$1557:$AL$1565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CR_statistics!$BA$1557:$BA$1565</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053B-4B14-A6C9-46CD1568E043}"/>
            </c:ext>
          </c:extLst>
        </c:ser>
        <c:ser>
          <c:idx val="15"/>
          <c:order val="15"/>
          <c:tx>
            <c:strRef>
              <c:f>CR_statistics!$BB$1556</c:f>
              <c:strCache>
                <c:ptCount val="1"/>
                <c:pt idx="0">
                  <c:v>RAN #58</c:v>
                </c:pt>
              </c:strCache>
            </c:strRef>
          </c:tx>
          <c:spPr>
            <a:solidFill>
              <a:srgbClr val="FFFF00"/>
            </a:solidFill>
            <a:ln w="12700">
              <a:solidFill>
                <a:srgbClr val="000000"/>
              </a:solidFill>
              <a:prstDash val="solid"/>
            </a:ln>
          </c:spPr>
          <c:invertIfNegative val="0"/>
          <c:cat>
            <c:strRef>
              <c:f>CR_statistics!$AL$1557:$AL$1565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CR_statistics!$BB$1557:$BB$1565</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053B-4B14-A6C9-46CD1568E043}"/>
            </c:ext>
          </c:extLst>
        </c:ser>
        <c:ser>
          <c:idx val="16"/>
          <c:order val="16"/>
          <c:tx>
            <c:strRef>
              <c:f>CR_statistics!$BC$1556</c:f>
              <c:strCache>
                <c:ptCount val="1"/>
                <c:pt idx="0">
                  <c:v>RAN #59</c:v>
                </c:pt>
              </c:strCache>
            </c:strRef>
          </c:tx>
          <c:spPr>
            <a:solidFill>
              <a:srgbClr val="00CCFF"/>
            </a:solidFill>
            <a:ln w="12700">
              <a:solidFill>
                <a:srgbClr val="000000"/>
              </a:solidFill>
              <a:prstDash val="solid"/>
            </a:ln>
          </c:spPr>
          <c:invertIfNegative val="0"/>
          <c:cat>
            <c:strRef>
              <c:f>CR_statistics!$AL$1557:$AL$1565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CR_statistics!$BC$1557:$BC$1565</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053B-4B14-A6C9-46CD1568E043}"/>
            </c:ext>
          </c:extLst>
        </c:ser>
        <c:ser>
          <c:idx val="17"/>
          <c:order val="17"/>
          <c:tx>
            <c:strRef>
              <c:f>CR_statistics!$BD$1556</c:f>
              <c:strCache>
                <c:ptCount val="1"/>
                <c:pt idx="0">
                  <c:v>RAN #60</c:v>
                </c:pt>
              </c:strCache>
            </c:strRef>
          </c:tx>
          <c:spPr>
            <a:solidFill>
              <a:srgbClr val="00FF00"/>
            </a:solidFill>
            <a:ln w="12700">
              <a:solidFill>
                <a:srgbClr val="000000"/>
              </a:solidFill>
              <a:prstDash val="solid"/>
            </a:ln>
          </c:spPr>
          <c:invertIfNegative val="0"/>
          <c:cat>
            <c:strRef>
              <c:f>CR_statistics!$AL$1557:$AL$1565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CR_statistics!$BD$1557:$BD$1565</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053B-4B14-A6C9-46CD1568E043}"/>
            </c:ext>
          </c:extLst>
        </c:ser>
        <c:ser>
          <c:idx val="18"/>
          <c:order val="18"/>
          <c:tx>
            <c:strRef>
              <c:f>CR_statistics!$BE$1556</c:f>
              <c:strCache>
                <c:ptCount val="1"/>
                <c:pt idx="0">
                  <c:v>RAN #61</c:v>
                </c:pt>
              </c:strCache>
            </c:strRef>
          </c:tx>
          <c:spPr>
            <a:solidFill>
              <a:srgbClr val="FF0000"/>
            </a:solidFill>
            <a:ln w="12700">
              <a:solidFill>
                <a:srgbClr val="000000"/>
              </a:solidFill>
              <a:prstDash val="solid"/>
            </a:ln>
          </c:spPr>
          <c:invertIfNegative val="0"/>
          <c:cat>
            <c:strRef>
              <c:f>CR_statistics!$AL$1557:$AL$1565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CR_statistics!$BE$1557:$BE$1565</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053B-4B14-A6C9-46CD1568E043}"/>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CR_statistics!$T$1522</c:f>
              <c:strCache>
                <c:ptCount val="1"/>
                <c:pt idx="0">
                  <c:v>RAN1</c:v>
                </c:pt>
              </c:strCache>
            </c:strRef>
          </c:tx>
          <c:spPr>
            <a:solidFill>
              <a:srgbClr val="00FF00"/>
            </a:solidFill>
            <a:ln w="12700">
              <a:solidFill>
                <a:srgbClr val="000000"/>
              </a:solidFill>
              <a:prstDash val="solid"/>
            </a:ln>
          </c:spPr>
          <c:invertIfNegative val="0"/>
          <c:cat>
            <c:strRef>
              <c:f>CR_statistics!$S$1523:$S$1531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CR_statistics!$T$1523:$T$1531</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71A1-4F92-8B43-34AAC63019E6}"/>
            </c:ext>
          </c:extLst>
        </c:ser>
        <c:ser>
          <c:idx val="1"/>
          <c:order val="1"/>
          <c:tx>
            <c:strRef>
              <c:f>CR_statistics!$U$1522</c:f>
              <c:strCache>
                <c:ptCount val="1"/>
                <c:pt idx="0">
                  <c:v>RAN2</c:v>
                </c:pt>
              </c:strCache>
            </c:strRef>
          </c:tx>
          <c:spPr>
            <a:solidFill>
              <a:srgbClr val="FF0000"/>
            </a:solidFill>
            <a:ln w="12700">
              <a:solidFill>
                <a:srgbClr val="000000"/>
              </a:solidFill>
              <a:prstDash val="solid"/>
            </a:ln>
          </c:spPr>
          <c:invertIfNegative val="0"/>
          <c:cat>
            <c:strRef>
              <c:f>CR_statistics!$S$1523:$S$1531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CR_statistics!$U$1523:$U$1531</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71A1-4F92-8B43-34AAC63019E6}"/>
            </c:ext>
          </c:extLst>
        </c:ser>
        <c:ser>
          <c:idx val="2"/>
          <c:order val="2"/>
          <c:tx>
            <c:strRef>
              <c:f>CR_statistics!$V$1522</c:f>
              <c:strCache>
                <c:ptCount val="1"/>
                <c:pt idx="0">
                  <c:v>RAN3</c:v>
                </c:pt>
              </c:strCache>
            </c:strRef>
          </c:tx>
          <c:spPr>
            <a:solidFill>
              <a:srgbClr val="0000FF"/>
            </a:solidFill>
            <a:ln w="12700">
              <a:solidFill>
                <a:srgbClr val="000000"/>
              </a:solidFill>
              <a:prstDash val="solid"/>
            </a:ln>
          </c:spPr>
          <c:invertIfNegative val="0"/>
          <c:cat>
            <c:strRef>
              <c:f>CR_statistics!$S$1523:$S$1531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CR_statistics!$V$1523:$V$1531</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71A1-4F92-8B43-34AAC63019E6}"/>
            </c:ext>
          </c:extLst>
        </c:ser>
        <c:ser>
          <c:idx val="3"/>
          <c:order val="3"/>
          <c:tx>
            <c:strRef>
              <c:f>CR_statistics!$W$1522</c:f>
              <c:strCache>
                <c:ptCount val="1"/>
                <c:pt idx="0">
                  <c:v>RAN4</c:v>
                </c:pt>
              </c:strCache>
            </c:strRef>
          </c:tx>
          <c:spPr>
            <a:solidFill>
              <a:srgbClr val="FFFF00"/>
            </a:solidFill>
            <a:ln w="12700">
              <a:solidFill>
                <a:srgbClr val="000000"/>
              </a:solidFill>
              <a:prstDash val="solid"/>
            </a:ln>
          </c:spPr>
          <c:invertIfNegative val="0"/>
          <c:cat>
            <c:strRef>
              <c:f>CR_statistics!$S$1523:$S$1531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CR_statistics!$W$1523:$W$1531</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71A1-4F92-8B43-34AAC63019E6}"/>
            </c:ext>
          </c:extLst>
        </c:ser>
        <c:ser>
          <c:idx val="4"/>
          <c:order val="4"/>
          <c:tx>
            <c:strRef>
              <c:f>CR_statistics!$X$1522</c:f>
              <c:strCache>
                <c:ptCount val="1"/>
                <c:pt idx="0">
                  <c:v>RAN5</c:v>
                </c:pt>
              </c:strCache>
            </c:strRef>
          </c:tx>
          <c:spPr>
            <a:solidFill>
              <a:srgbClr val="660066"/>
            </a:solidFill>
            <a:ln w="12700">
              <a:solidFill>
                <a:srgbClr val="000000"/>
              </a:solidFill>
              <a:prstDash val="solid"/>
            </a:ln>
          </c:spPr>
          <c:invertIfNegative val="0"/>
          <c:cat>
            <c:strRef>
              <c:f>CR_statistics!$S$1523:$S$1531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CR_statistics!$X$1523:$X$1531</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71A1-4F92-8B43-34AAC63019E6}"/>
            </c:ext>
          </c:extLst>
        </c:ser>
        <c:ser>
          <c:idx val="5"/>
          <c:order val="5"/>
          <c:tx>
            <c:strRef>
              <c:f>CR_statistics!$Y$1522</c:f>
              <c:strCache>
                <c:ptCount val="1"/>
                <c:pt idx="0">
                  <c:v>RAN without RAN5</c:v>
                </c:pt>
              </c:strCache>
            </c:strRef>
          </c:tx>
          <c:spPr>
            <a:solidFill>
              <a:srgbClr val="FF00FF"/>
            </a:solidFill>
            <a:ln w="12700">
              <a:solidFill>
                <a:srgbClr val="000000"/>
              </a:solidFill>
              <a:prstDash val="solid"/>
            </a:ln>
          </c:spPr>
          <c:invertIfNegative val="0"/>
          <c:cat>
            <c:strRef>
              <c:f>CR_statistics!$S$1523:$S$1531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CR_statistics!$Y$1523:$Y$1531</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71A1-4F92-8B43-34AAC63019E6}"/>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CR_statistics!$AM$1516</c:f>
              <c:strCache>
                <c:ptCount val="1"/>
                <c:pt idx="0">
                  <c:v>RAN #43</c:v>
                </c:pt>
              </c:strCache>
            </c:strRef>
          </c:tx>
          <c:spPr>
            <a:solidFill>
              <a:srgbClr val="9999FF"/>
            </a:solidFill>
            <a:ln w="12700">
              <a:solidFill>
                <a:srgbClr val="000000"/>
              </a:solidFill>
              <a:prstDash val="solid"/>
            </a:ln>
          </c:spPr>
          <c:invertIfNegative val="0"/>
          <c:cat>
            <c:strRef>
              <c:f>CR_statistics!$AL$1517:$AL$1525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CR_statistics!$AM$1517:$AM$1525</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47DA-4559-96C7-A02C6CE1BCEB}"/>
            </c:ext>
          </c:extLst>
        </c:ser>
        <c:ser>
          <c:idx val="1"/>
          <c:order val="1"/>
          <c:tx>
            <c:strRef>
              <c:f>CR_statistics!$AN$1516</c:f>
              <c:strCache>
                <c:ptCount val="1"/>
                <c:pt idx="0">
                  <c:v>RAN #44</c:v>
                </c:pt>
              </c:strCache>
            </c:strRef>
          </c:tx>
          <c:spPr>
            <a:solidFill>
              <a:srgbClr val="339966"/>
            </a:solidFill>
            <a:ln w="12700">
              <a:solidFill>
                <a:srgbClr val="000000"/>
              </a:solidFill>
              <a:prstDash val="solid"/>
            </a:ln>
          </c:spPr>
          <c:invertIfNegative val="0"/>
          <c:cat>
            <c:strRef>
              <c:f>CR_statistics!$AL$1517:$AL$1525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CR_statistics!$AN$1517:$AN$1525</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47DA-4559-96C7-A02C6CE1BCEB}"/>
            </c:ext>
          </c:extLst>
        </c:ser>
        <c:ser>
          <c:idx val="2"/>
          <c:order val="2"/>
          <c:tx>
            <c:strRef>
              <c:f>CR_statistics!$AO$1516</c:f>
              <c:strCache>
                <c:ptCount val="1"/>
                <c:pt idx="0">
                  <c:v>RAN #45</c:v>
                </c:pt>
              </c:strCache>
            </c:strRef>
          </c:tx>
          <c:spPr>
            <a:solidFill>
              <a:srgbClr val="FFFF00"/>
            </a:solidFill>
            <a:ln w="12700">
              <a:solidFill>
                <a:srgbClr val="000000"/>
              </a:solidFill>
              <a:prstDash val="solid"/>
            </a:ln>
          </c:spPr>
          <c:invertIfNegative val="0"/>
          <c:cat>
            <c:strRef>
              <c:f>CR_statistics!$AL$1517:$AL$1525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CR_statistics!$AO$1517:$AO$1525</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47DA-4559-96C7-A02C6CE1BCEB}"/>
            </c:ext>
          </c:extLst>
        </c:ser>
        <c:ser>
          <c:idx val="3"/>
          <c:order val="3"/>
          <c:tx>
            <c:strRef>
              <c:f>CR_statistics!$AP$1516</c:f>
              <c:strCache>
                <c:ptCount val="1"/>
                <c:pt idx="0">
                  <c:v>RAN #46</c:v>
                </c:pt>
              </c:strCache>
            </c:strRef>
          </c:tx>
          <c:spPr>
            <a:solidFill>
              <a:srgbClr val="FF0000"/>
            </a:solidFill>
            <a:ln w="12700">
              <a:solidFill>
                <a:srgbClr val="000000"/>
              </a:solidFill>
              <a:prstDash val="solid"/>
            </a:ln>
          </c:spPr>
          <c:invertIfNegative val="0"/>
          <c:cat>
            <c:strRef>
              <c:f>CR_statistics!$AL$1517:$AL$1525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CR_statistics!$AP$1517:$AP$1525</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47DA-4559-96C7-A02C6CE1BCEB}"/>
            </c:ext>
          </c:extLst>
        </c:ser>
        <c:ser>
          <c:idx val="4"/>
          <c:order val="4"/>
          <c:tx>
            <c:strRef>
              <c:f>CR_statistics!$AQ$1516</c:f>
              <c:strCache>
                <c:ptCount val="1"/>
                <c:pt idx="0">
                  <c:v>RAN #47</c:v>
                </c:pt>
              </c:strCache>
            </c:strRef>
          </c:tx>
          <c:spPr>
            <a:solidFill>
              <a:srgbClr val="00FF00"/>
            </a:solidFill>
            <a:ln w="12700">
              <a:solidFill>
                <a:srgbClr val="000000"/>
              </a:solidFill>
              <a:prstDash val="solid"/>
            </a:ln>
          </c:spPr>
          <c:invertIfNegative val="0"/>
          <c:cat>
            <c:strRef>
              <c:f>CR_statistics!$AL$1517:$AL$1525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CR_statistics!$AQ$1517:$AQ$1525</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47DA-4559-96C7-A02C6CE1BCEB}"/>
            </c:ext>
          </c:extLst>
        </c:ser>
        <c:ser>
          <c:idx val="5"/>
          <c:order val="5"/>
          <c:tx>
            <c:strRef>
              <c:f>CR_statistics!$AR$1516</c:f>
              <c:strCache>
                <c:ptCount val="1"/>
                <c:pt idx="0">
                  <c:v>RAN #48</c:v>
                </c:pt>
              </c:strCache>
            </c:strRef>
          </c:tx>
          <c:spPr>
            <a:solidFill>
              <a:srgbClr val="800080"/>
            </a:solidFill>
            <a:ln w="12700">
              <a:solidFill>
                <a:srgbClr val="000000"/>
              </a:solidFill>
              <a:prstDash val="solid"/>
            </a:ln>
          </c:spPr>
          <c:invertIfNegative val="0"/>
          <c:cat>
            <c:strRef>
              <c:f>CR_statistics!$AL$1517:$AL$1525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CR_statistics!$AR$1517:$AR$1525</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47DA-4559-96C7-A02C6CE1BCEB}"/>
            </c:ext>
          </c:extLst>
        </c:ser>
        <c:ser>
          <c:idx val="6"/>
          <c:order val="6"/>
          <c:tx>
            <c:strRef>
              <c:f>CR_statistics!$AS$1516</c:f>
              <c:strCache>
                <c:ptCount val="1"/>
                <c:pt idx="0">
                  <c:v>RAN #49</c:v>
                </c:pt>
              </c:strCache>
            </c:strRef>
          </c:tx>
          <c:spPr>
            <a:solidFill>
              <a:srgbClr val="0066CC"/>
            </a:solidFill>
            <a:ln w="12700">
              <a:solidFill>
                <a:srgbClr val="000000"/>
              </a:solidFill>
              <a:prstDash val="solid"/>
            </a:ln>
          </c:spPr>
          <c:invertIfNegative val="0"/>
          <c:cat>
            <c:strRef>
              <c:f>CR_statistics!$AL$1517:$AL$1525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CR_statistics!$AS$1517:$AS$1525</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47DA-4559-96C7-A02C6CE1BCEB}"/>
            </c:ext>
          </c:extLst>
        </c:ser>
        <c:ser>
          <c:idx val="7"/>
          <c:order val="7"/>
          <c:tx>
            <c:strRef>
              <c:f>CR_statistics!$AT$1516</c:f>
              <c:strCache>
                <c:ptCount val="1"/>
                <c:pt idx="0">
                  <c:v>RAN #50</c:v>
                </c:pt>
              </c:strCache>
            </c:strRef>
          </c:tx>
          <c:spPr>
            <a:solidFill>
              <a:srgbClr val="FF9900"/>
            </a:solidFill>
            <a:ln w="12700">
              <a:solidFill>
                <a:srgbClr val="000000"/>
              </a:solidFill>
              <a:prstDash val="solid"/>
            </a:ln>
          </c:spPr>
          <c:invertIfNegative val="0"/>
          <c:cat>
            <c:strRef>
              <c:f>CR_statistics!$AL$1517:$AL$1525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CR_statistics!$AT$1517:$AT$1525</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47DA-4559-96C7-A02C6CE1BCEB}"/>
            </c:ext>
          </c:extLst>
        </c:ser>
        <c:ser>
          <c:idx val="8"/>
          <c:order val="8"/>
          <c:tx>
            <c:strRef>
              <c:f>CR_statistics!$AU$1516</c:f>
              <c:strCache>
                <c:ptCount val="1"/>
                <c:pt idx="0">
                  <c:v>RAN #51</c:v>
                </c:pt>
              </c:strCache>
            </c:strRef>
          </c:tx>
          <c:spPr>
            <a:solidFill>
              <a:srgbClr val="00FFFF"/>
            </a:solidFill>
            <a:ln w="12700">
              <a:solidFill>
                <a:srgbClr val="000000"/>
              </a:solidFill>
              <a:prstDash val="solid"/>
            </a:ln>
          </c:spPr>
          <c:invertIfNegative val="0"/>
          <c:cat>
            <c:strRef>
              <c:f>CR_statistics!$AL$1517:$AL$1525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CR_statistics!$AU$1517:$AU$1525</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47DA-4559-96C7-A02C6CE1BCEB}"/>
            </c:ext>
          </c:extLst>
        </c:ser>
        <c:ser>
          <c:idx val="9"/>
          <c:order val="9"/>
          <c:tx>
            <c:strRef>
              <c:f>CR_statistics!$AV$1516</c:f>
              <c:strCache>
                <c:ptCount val="1"/>
                <c:pt idx="0">
                  <c:v>RAN #52</c:v>
                </c:pt>
              </c:strCache>
            </c:strRef>
          </c:tx>
          <c:spPr>
            <a:solidFill>
              <a:srgbClr val="FF00FF"/>
            </a:solidFill>
            <a:ln w="12700">
              <a:solidFill>
                <a:srgbClr val="000000"/>
              </a:solidFill>
              <a:prstDash val="solid"/>
            </a:ln>
          </c:spPr>
          <c:invertIfNegative val="0"/>
          <c:cat>
            <c:strRef>
              <c:f>CR_statistics!$AL$1517:$AL$1525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CR_statistics!$AV$1517:$AV$1525</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47DA-4559-96C7-A02C6CE1BCEB}"/>
            </c:ext>
          </c:extLst>
        </c:ser>
        <c:ser>
          <c:idx val="10"/>
          <c:order val="10"/>
          <c:tx>
            <c:strRef>
              <c:f>CR_statistics!$AW$1516</c:f>
              <c:strCache>
                <c:ptCount val="1"/>
                <c:pt idx="0">
                  <c:v>RAN #53</c:v>
                </c:pt>
              </c:strCache>
            </c:strRef>
          </c:tx>
          <c:spPr>
            <a:solidFill>
              <a:srgbClr val="FF0000"/>
            </a:solidFill>
            <a:ln w="12700">
              <a:solidFill>
                <a:srgbClr val="000000"/>
              </a:solidFill>
              <a:prstDash val="solid"/>
            </a:ln>
          </c:spPr>
          <c:invertIfNegative val="0"/>
          <c:cat>
            <c:strRef>
              <c:f>CR_statistics!$AL$1517:$AL$1525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CR_statistics!$AW$1517:$AW$1525</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47DA-4559-96C7-A02C6CE1BCEB}"/>
            </c:ext>
          </c:extLst>
        </c:ser>
        <c:ser>
          <c:idx val="11"/>
          <c:order val="11"/>
          <c:tx>
            <c:strRef>
              <c:f>CR_statistics!$AX$1516</c:f>
              <c:strCache>
                <c:ptCount val="1"/>
                <c:pt idx="0">
                  <c:v>RAN #54</c:v>
                </c:pt>
              </c:strCache>
            </c:strRef>
          </c:tx>
          <c:spPr>
            <a:solidFill>
              <a:srgbClr val="00FFFF"/>
            </a:solidFill>
            <a:ln w="12700">
              <a:solidFill>
                <a:srgbClr val="000000"/>
              </a:solidFill>
              <a:prstDash val="solid"/>
            </a:ln>
          </c:spPr>
          <c:invertIfNegative val="0"/>
          <c:cat>
            <c:strRef>
              <c:f>CR_statistics!$AL$1517:$AL$1525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CR_statistics!$AX$1517:$AX$1525</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47DA-4559-96C7-A02C6CE1BCEB}"/>
            </c:ext>
          </c:extLst>
        </c:ser>
        <c:ser>
          <c:idx val="12"/>
          <c:order val="12"/>
          <c:tx>
            <c:strRef>
              <c:f>CR_statistics!$AY$1516</c:f>
              <c:strCache>
                <c:ptCount val="1"/>
                <c:pt idx="0">
                  <c:v>RAN #55</c:v>
                </c:pt>
              </c:strCache>
            </c:strRef>
          </c:tx>
          <c:spPr>
            <a:solidFill>
              <a:srgbClr val="FF00FF"/>
            </a:solidFill>
            <a:ln w="12700">
              <a:solidFill>
                <a:srgbClr val="000000"/>
              </a:solidFill>
              <a:prstDash val="solid"/>
            </a:ln>
          </c:spPr>
          <c:invertIfNegative val="0"/>
          <c:cat>
            <c:strRef>
              <c:f>CR_statistics!$AL$1517:$AL$1525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CR_statistics!$AY$1517:$AY$1525</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47DA-4559-96C7-A02C6CE1BCEB}"/>
            </c:ext>
          </c:extLst>
        </c:ser>
        <c:ser>
          <c:idx val="13"/>
          <c:order val="13"/>
          <c:tx>
            <c:strRef>
              <c:f>CR_statistics!$AZ$1516</c:f>
              <c:strCache>
                <c:ptCount val="1"/>
                <c:pt idx="0">
                  <c:v>RAN #56</c:v>
                </c:pt>
              </c:strCache>
            </c:strRef>
          </c:tx>
          <c:spPr>
            <a:solidFill>
              <a:srgbClr val="800000"/>
            </a:solidFill>
            <a:ln w="12700">
              <a:solidFill>
                <a:srgbClr val="000000"/>
              </a:solidFill>
              <a:prstDash val="solid"/>
            </a:ln>
          </c:spPr>
          <c:invertIfNegative val="0"/>
          <c:cat>
            <c:strRef>
              <c:f>CR_statistics!$AL$1517:$AL$1525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CR_statistics!$AZ$1517:$AZ$1525</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47DA-4559-96C7-A02C6CE1BCEB}"/>
            </c:ext>
          </c:extLst>
        </c:ser>
        <c:ser>
          <c:idx val="14"/>
          <c:order val="14"/>
          <c:tx>
            <c:strRef>
              <c:f>CR_statistics!$BA$1516</c:f>
              <c:strCache>
                <c:ptCount val="1"/>
                <c:pt idx="0">
                  <c:v>RAN #57</c:v>
                </c:pt>
              </c:strCache>
            </c:strRef>
          </c:tx>
          <c:spPr>
            <a:solidFill>
              <a:srgbClr val="FFCC00"/>
            </a:solidFill>
            <a:ln w="12700">
              <a:solidFill>
                <a:srgbClr val="000000"/>
              </a:solidFill>
              <a:prstDash val="solid"/>
            </a:ln>
          </c:spPr>
          <c:invertIfNegative val="0"/>
          <c:cat>
            <c:strRef>
              <c:f>CR_statistics!$AL$1517:$AL$1525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CR_statistics!$BA$1517:$BA$1525</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47DA-4559-96C7-A02C6CE1BCEB}"/>
            </c:ext>
          </c:extLst>
        </c:ser>
        <c:ser>
          <c:idx val="15"/>
          <c:order val="15"/>
          <c:tx>
            <c:strRef>
              <c:f>CR_statistics!$BB$1516</c:f>
              <c:strCache>
                <c:ptCount val="1"/>
                <c:pt idx="0">
                  <c:v>RAN #58</c:v>
                </c:pt>
              </c:strCache>
            </c:strRef>
          </c:tx>
          <c:spPr>
            <a:solidFill>
              <a:srgbClr val="FFFF00"/>
            </a:solidFill>
            <a:ln w="12700">
              <a:solidFill>
                <a:srgbClr val="000000"/>
              </a:solidFill>
              <a:prstDash val="solid"/>
            </a:ln>
          </c:spPr>
          <c:invertIfNegative val="0"/>
          <c:cat>
            <c:strRef>
              <c:f>CR_statistics!$AL$1517:$AL$1525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CR_statistics!$BB$1517:$BB$1525</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47DA-4559-96C7-A02C6CE1BCEB}"/>
            </c:ext>
          </c:extLst>
        </c:ser>
        <c:ser>
          <c:idx val="16"/>
          <c:order val="16"/>
          <c:tx>
            <c:strRef>
              <c:f>CR_statistics!$BC$1516</c:f>
              <c:strCache>
                <c:ptCount val="1"/>
                <c:pt idx="0">
                  <c:v>RAN #59</c:v>
                </c:pt>
              </c:strCache>
            </c:strRef>
          </c:tx>
          <c:spPr>
            <a:solidFill>
              <a:srgbClr val="00CCFF"/>
            </a:solidFill>
            <a:ln w="12700">
              <a:solidFill>
                <a:srgbClr val="000000"/>
              </a:solidFill>
              <a:prstDash val="solid"/>
            </a:ln>
          </c:spPr>
          <c:invertIfNegative val="0"/>
          <c:cat>
            <c:strRef>
              <c:f>CR_statistics!$AL$1517:$AL$1525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CR_statistics!$BC$1517:$BC$1525</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47DA-4559-96C7-A02C6CE1BCEB}"/>
            </c:ext>
          </c:extLst>
        </c:ser>
        <c:ser>
          <c:idx val="17"/>
          <c:order val="17"/>
          <c:tx>
            <c:strRef>
              <c:f>CR_statistics!$BD$1516</c:f>
              <c:strCache>
                <c:ptCount val="1"/>
                <c:pt idx="0">
                  <c:v>RAN #60</c:v>
                </c:pt>
              </c:strCache>
            </c:strRef>
          </c:tx>
          <c:spPr>
            <a:solidFill>
              <a:srgbClr val="00FF00"/>
            </a:solidFill>
            <a:ln w="12700">
              <a:solidFill>
                <a:srgbClr val="000000"/>
              </a:solidFill>
              <a:prstDash val="solid"/>
            </a:ln>
          </c:spPr>
          <c:invertIfNegative val="0"/>
          <c:cat>
            <c:strRef>
              <c:f>CR_statistics!$AL$1517:$AL$1525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CR_statistics!$BD$1517:$BD$1525</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47DA-4559-96C7-A02C6CE1BCEB}"/>
            </c:ext>
          </c:extLst>
        </c:ser>
        <c:ser>
          <c:idx val="18"/>
          <c:order val="18"/>
          <c:tx>
            <c:strRef>
              <c:f>CR_statistics!$BE$1516</c:f>
              <c:strCache>
                <c:ptCount val="1"/>
                <c:pt idx="0">
                  <c:v>RAN #61</c:v>
                </c:pt>
              </c:strCache>
            </c:strRef>
          </c:tx>
          <c:spPr>
            <a:solidFill>
              <a:srgbClr val="FF0000"/>
            </a:solidFill>
            <a:ln w="12700">
              <a:solidFill>
                <a:srgbClr val="000000"/>
              </a:solidFill>
              <a:prstDash val="solid"/>
            </a:ln>
          </c:spPr>
          <c:invertIfNegative val="0"/>
          <c:cat>
            <c:strRef>
              <c:f>CR_statistics!$AL$1517:$AL$1525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CR_statistics!$BE$1517:$BE$1525</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47DA-4559-96C7-A02C6CE1BCEB}"/>
            </c:ext>
          </c:extLst>
        </c:ser>
        <c:ser>
          <c:idx val="19"/>
          <c:order val="19"/>
          <c:tx>
            <c:strRef>
              <c:f>CR_statistics!$BF$1516</c:f>
              <c:strCache>
                <c:ptCount val="1"/>
                <c:pt idx="0">
                  <c:v>RAN #62</c:v>
                </c:pt>
              </c:strCache>
            </c:strRef>
          </c:tx>
          <c:spPr>
            <a:solidFill>
              <a:srgbClr val="00FFFF"/>
            </a:solidFill>
            <a:ln w="12700">
              <a:solidFill>
                <a:srgbClr val="000000"/>
              </a:solidFill>
              <a:prstDash val="solid"/>
            </a:ln>
          </c:spPr>
          <c:invertIfNegative val="0"/>
          <c:cat>
            <c:strRef>
              <c:f>CR_statistics!$AL$1517:$AL$1525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CR_statistics!$BF$1517:$BF$1525</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47DA-4559-96C7-A02C6CE1BCEB}"/>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CR_statistics!$T$1482</c:f>
              <c:strCache>
                <c:ptCount val="1"/>
                <c:pt idx="0">
                  <c:v>RAN1</c:v>
                </c:pt>
              </c:strCache>
            </c:strRef>
          </c:tx>
          <c:spPr>
            <a:solidFill>
              <a:srgbClr val="00FF00"/>
            </a:solidFill>
            <a:ln w="12700">
              <a:solidFill>
                <a:srgbClr val="000000"/>
              </a:solidFill>
              <a:prstDash val="solid"/>
            </a:ln>
          </c:spPr>
          <c:invertIfNegative val="0"/>
          <c:cat>
            <c:strRef>
              <c:f>CR_statistics!$S$1483:$S$1491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CR_statistics!$T$1483:$T$1491</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FC9E-4D66-8009-5C2526FE0F16}"/>
            </c:ext>
          </c:extLst>
        </c:ser>
        <c:ser>
          <c:idx val="1"/>
          <c:order val="1"/>
          <c:tx>
            <c:strRef>
              <c:f>CR_statistics!$U$1482</c:f>
              <c:strCache>
                <c:ptCount val="1"/>
                <c:pt idx="0">
                  <c:v>RAN2</c:v>
                </c:pt>
              </c:strCache>
            </c:strRef>
          </c:tx>
          <c:spPr>
            <a:solidFill>
              <a:srgbClr val="FF0000"/>
            </a:solidFill>
            <a:ln w="12700">
              <a:solidFill>
                <a:srgbClr val="000000"/>
              </a:solidFill>
              <a:prstDash val="solid"/>
            </a:ln>
          </c:spPr>
          <c:invertIfNegative val="0"/>
          <c:cat>
            <c:strRef>
              <c:f>CR_statistics!$S$1483:$S$1491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CR_statistics!$U$1483:$U$1491</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FC9E-4D66-8009-5C2526FE0F16}"/>
            </c:ext>
          </c:extLst>
        </c:ser>
        <c:ser>
          <c:idx val="2"/>
          <c:order val="2"/>
          <c:tx>
            <c:strRef>
              <c:f>CR_statistics!$V$1482</c:f>
              <c:strCache>
                <c:ptCount val="1"/>
                <c:pt idx="0">
                  <c:v>RAN3</c:v>
                </c:pt>
              </c:strCache>
            </c:strRef>
          </c:tx>
          <c:spPr>
            <a:solidFill>
              <a:srgbClr val="0000FF"/>
            </a:solidFill>
            <a:ln w="12700">
              <a:solidFill>
                <a:srgbClr val="000000"/>
              </a:solidFill>
              <a:prstDash val="solid"/>
            </a:ln>
          </c:spPr>
          <c:invertIfNegative val="0"/>
          <c:cat>
            <c:strRef>
              <c:f>CR_statistics!$S$1483:$S$1491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CR_statistics!$V$1483:$V$1491</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FC9E-4D66-8009-5C2526FE0F16}"/>
            </c:ext>
          </c:extLst>
        </c:ser>
        <c:ser>
          <c:idx val="3"/>
          <c:order val="3"/>
          <c:tx>
            <c:strRef>
              <c:f>CR_statistics!$W$1482</c:f>
              <c:strCache>
                <c:ptCount val="1"/>
                <c:pt idx="0">
                  <c:v>RAN4</c:v>
                </c:pt>
              </c:strCache>
            </c:strRef>
          </c:tx>
          <c:spPr>
            <a:solidFill>
              <a:srgbClr val="FFFF00"/>
            </a:solidFill>
            <a:ln w="12700">
              <a:solidFill>
                <a:srgbClr val="000000"/>
              </a:solidFill>
              <a:prstDash val="solid"/>
            </a:ln>
          </c:spPr>
          <c:invertIfNegative val="0"/>
          <c:cat>
            <c:strRef>
              <c:f>CR_statistics!$S$1483:$S$1491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CR_statistics!$W$1483:$W$1491</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FC9E-4D66-8009-5C2526FE0F16}"/>
            </c:ext>
          </c:extLst>
        </c:ser>
        <c:ser>
          <c:idx val="4"/>
          <c:order val="4"/>
          <c:tx>
            <c:strRef>
              <c:f>CR_statistics!$X$1482</c:f>
              <c:strCache>
                <c:ptCount val="1"/>
                <c:pt idx="0">
                  <c:v>RAN5</c:v>
                </c:pt>
              </c:strCache>
            </c:strRef>
          </c:tx>
          <c:spPr>
            <a:solidFill>
              <a:srgbClr val="660066"/>
            </a:solidFill>
            <a:ln w="12700">
              <a:solidFill>
                <a:srgbClr val="000000"/>
              </a:solidFill>
              <a:prstDash val="solid"/>
            </a:ln>
          </c:spPr>
          <c:invertIfNegative val="0"/>
          <c:cat>
            <c:strRef>
              <c:f>CR_statistics!$S$1483:$S$1491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CR_statistics!$X$1483:$X$1491</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FC9E-4D66-8009-5C2526FE0F16}"/>
            </c:ext>
          </c:extLst>
        </c:ser>
        <c:ser>
          <c:idx val="5"/>
          <c:order val="5"/>
          <c:tx>
            <c:strRef>
              <c:f>CR_statistics!$Y$1482</c:f>
              <c:strCache>
                <c:ptCount val="1"/>
                <c:pt idx="0">
                  <c:v>RAN without RAN5</c:v>
                </c:pt>
              </c:strCache>
            </c:strRef>
          </c:tx>
          <c:spPr>
            <a:solidFill>
              <a:srgbClr val="FF00FF"/>
            </a:solidFill>
            <a:ln w="12700">
              <a:solidFill>
                <a:srgbClr val="000000"/>
              </a:solidFill>
              <a:prstDash val="solid"/>
            </a:ln>
          </c:spPr>
          <c:invertIfNegative val="0"/>
          <c:cat>
            <c:strRef>
              <c:f>CR_statistics!$S$1483:$S$1491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CR_statistics!$Y$1483:$Y$1491</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FC9E-4D66-8009-5C2526FE0F16}"/>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CR_statistics!$AM$1476</c:f>
              <c:strCache>
                <c:ptCount val="1"/>
                <c:pt idx="0">
                  <c:v>RAN #43</c:v>
                </c:pt>
              </c:strCache>
            </c:strRef>
          </c:tx>
          <c:spPr>
            <a:solidFill>
              <a:srgbClr val="9999FF"/>
            </a:solidFill>
            <a:ln w="12700">
              <a:solidFill>
                <a:srgbClr val="000000"/>
              </a:solidFill>
              <a:prstDash val="solid"/>
            </a:ln>
          </c:spPr>
          <c:invertIfNegative val="0"/>
          <c:cat>
            <c:strRef>
              <c:f>CR_statistics!$AL$1477:$AL$1485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CR_statistics!$AM$1477:$AM$1485</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E03F-4C68-916C-89719125A522}"/>
            </c:ext>
          </c:extLst>
        </c:ser>
        <c:ser>
          <c:idx val="1"/>
          <c:order val="1"/>
          <c:tx>
            <c:strRef>
              <c:f>CR_statistics!$AN$1476</c:f>
              <c:strCache>
                <c:ptCount val="1"/>
                <c:pt idx="0">
                  <c:v>RAN #44</c:v>
                </c:pt>
              </c:strCache>
            </c:strRef>
          </c:tx>
          <c:spPr>
            <a:solidFill>
              <a:srgbClr val="339966"/>
            </a:solidFill>
            <a:ln w="12700">
              <a:solidFill>
                <a:srgbClr val="000000"/>
              </a:solidFill>
              <a:prstDash val="solid"/>
            </a:ln>
          </c:spPr>
          <c:invertIfNegative val="0"/>
          <c:cat>
            <c:strRef>
              <c:f>CR_statistics!$AL$1477:$AL$1485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CR_statistics!$AN$1477:$AN$1485</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E03F-4C68-916C-89719125A522}"/>
            </c:ext>
          </c:extLst>
        </c:ser>
        <c:ser>
          <c:idx val="2"/>
          <c:order val="2"/>
          <c:tx>
            <c:strRef>
              <c:f>CR_statistics!$AO$1476</c:f>
              <c:strCache>
                <c:ptCount val="1"/>
                <c:pt idx="0">
                  <c:v>RAN #45</c:v>
                </c:pt>
              </c:strCache>
            </c:strRef>
          </c:tx>
          <c:spPr>
            <a:solidFill>
              <a:srgbClr val="FFFF00"/>
            </a:solidFill>
            <a:ln w="12700">
              <a:solidFill>
                <a:srgbClr val="000000"/>
              </a:solidFill>
              <a:prstDash val="solid"/>
            </a:ln>
          </c:spPr>
          <c:invertIfNegative val="0"/>
          <c:cat>
            <c:strRef>
              <c:f>CR_statistics!$AL$1477:$AL$1485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CR_statistics!$AO$1477:$AO$1485</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E03F-4C68-916C-89719125A522}"/>
            </c:ext>
          </c:extLst>
        </c:ser>
        <c:ser>
          <c:idx val="3"/>
          <c:order val="3"/>
          <c:tx>
            <c:strRef>
              <c:f>CR_statistics!$AP$1476</c:f>
              <c:strCache>
                <c:ptCount val="1"/>
                <c:pt idx="0">
                  <c:v>RAN #46</c:v>
                </c:pt>
              </c:strCache>
            </c:strRef>
          </c:tx>
          <c:spPr>
            <a:solidFill>
              <a:srgbClr val="FF0000"/>
            </a:solidFill>
            <a:ln w="12700">
              <a:solidFill>
                <a:srgbClr val="000000"/>
              </a:solidFill>
              <a:prstDash val="solid"/>
            </a:ln>
          </c:spPr>
          <c:invertIfNegative val="0"/>
          <c:cat>
            <c:strRef>
              <c:f>CR_statistics!$AL$1477:$AL$1485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CR_statistics!$AP$1477:$AP$1485</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E03F-4C68-916C-89719125A522}"/>
            </c:ext>
          </c:extLst>
        </c:ser>
        <c:ser>
          <c:idx val="4"/>
          <c:order val="4"/>
          <c:tx>
            <c:strRef>
              <c:f>CR_statistics!$AQ$1476</c:f>
              <c:strCache>
                <c:ptCount val="1"/>
                <c:pt idx="0">
                  <c:v>RAN #47</c:v>
                </c:pt>
              </c:strCache>
            </c:strRef>
          </c:tx>
          <c:spPr>
            <a:solidFill>
              <a:srgbClr val="00FF00"/>
            </a:solidFill>
            <a:ln w="12700">
              <a:solidFill>
                <a:srgbClr val="000000"/>
              </a:solidFill>
              <a:prstDash val="solid"/>
            </a:ln>
          </c:spPr>
          <c:invertIfNegative val="0"/>
          <c:cat>
            <c:strRef>
              <c:f>CR_statistics!$AL$1477:$AL$1485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CR_statistics!$AQ$1477:$AQ$1485</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E03F-4C68-916C-89719125A522}"/>
            </c:ext>
          </c:extLst>
        </c:ser>
        <c:ser>
          <c:idx val="5"/>
          <c:order val="5"/>
          <c:tx>
            <c:strRef>
              <c:f>CR_statistics!$AR$1476</c:f>
              <c:strCache>
                <c:ptCount val="1"/>
                <c:pt idx="0">
                  <c:v>RAN #48</c:v>
                </c:pt>
              </c:strCache>
            </c:strRef>
          </c:tx>
          <c:spPr>
            <a:solidFill>
              <a:srgbClr val="800080"/>
            </a:solidFill>
            <a:ln w="12700">
              <a:solidFill>
                <a:srgbClr val="000000"/>
              </a:solidFill>
              <a:prstDash val="solid"/>
            </a:ln>
          </c:spPr>
          <c:invertIfNegative val="0"/>
          <c:cat>
            <c:strRef>
              <c:f>CR_statistics!$AL$1477:$AL$1485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CR_statistics!$AR$1477:$AR$1485</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E03F-4C68-916C-89719125A522}"/>
            </c:ext>
          </c:extLst>
        </c:ser>
        <c:ser>
          <c:idx val="6"/>
          <c:order val="6"/>
          <c:tx>
            <c:strRef>
              <c:f>CR_statistics!$AS$1476</c:f>
              <c:strCache>
                <c:ptCount val="1"/>
                <c:pt idx="0">
                  <c:v>RAN #49</c:v>
                </c:pt>
              </c:strCache>
            </c:strRef>
          </c:tx>
          <c:spPr>
            <a:solidFill>
              <a:srgbClr val="0066CC"/>
            </a:solidFill>
            <a:ln w="12700">
              <a:solidFill>
                <a:srgbClr val="000000"/>
              </a:solidFill>
              <a:prstDash val="solid"/>
            </a:ln>
          </c:spPr>
          <c:invertIfNegative val="0"/>
          <c:cat>
            <c:strRef>
              <c:f>CR_statistics!$AL$1477:$AL$1485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CR_statistics!$AS$1477:$AS$1485</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E03F-4C68-916C-89719125A522}"/>
            </c:ext>
          </c:extLst>
        </c:ser>
        <c:ser>
          <c:idx val="7"/>
          <c:order val="7"/>
          <c:tx>
            <c:strRef>
              <c:f>CR_statistics!$AT$1476</c:f>
              <c:strCache>
                <c:ptCount val="1"/>
                <c:pt idx="0">
                  <c:v>RAN #50</c:v>
                </c:pt>
              </c:strCache>
            </c:strRef>
          </c:tx>
          <c:spPr>
            <a:solidFill>
              <a:srgbClr val="FF9900"/>
            </a:solidFill>
            <a:ln w="12700">
              <a:solidFill>
                <a:srgbClr val="000000"/>
              </a:solidFill>
              <a:prstDash val="solid"/>
            </a:ln>
          </c:spPr>
          <c:invertIfNegative val="0"/>
          <c:cat>
            <c:strRef>
              <c:f>CR_statistics!$AL$1477:$AL$1485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CR_statistics!$AT$1477:$AT$1485</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E03F-4C68-916C-89719125A522}"/>
            </c:ext>
          </c:extLst>
        </c:ser>
        <c:ser>
          <c:idx val="8"/>
          <c:order val="8"/>
          <c:tx>
            <c:strRef>
              <c:f>CR_statistics!$AU$1476</c:f>
              <c:strCache>
                <c:ptCount val="1"/>
                <c:pt idx="0">
                  <c:v>RAN #51</c:v>
                </c:pt>
              </c:strCache>
            </c:strRef>
          </c:tx>
          <c:spPr>
            <a:solidFill>
              <a:srgbClr val="00FFFF"/>
            </a:solidFill>
            <a:ln w="12700">
              <a:solidFill>
                <a:srgbClr val="000000"/>
              </a:solidFill>
              <a:prstDash val="solid"/>
            </a:ln>
          </c:spPr>
          <c:invertIfNegative val="0"/>
          <c:cat>
            <c:strRef>
              <c:f>CR_statistics!$AL$1477:$AL$1485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CR_statistics!$AU$1477:$AU$1485</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E03F-4C68-916C-89719125A522}"/>
            </c:ext>
          </c:extLst>
        </c:ser>
        <c:ser>
          <c:idx val="9"/>
          <c:order val="9"/>
          <c:tx>
            <c:strRef>
              <c:f>CR_statistics!$AV$1476</c:f>
              <c:strCache>
                <c:ptCount val="1"/>
                <c:pt idx="0">
                  <c:v>RAN #52</c:v>
                </c:pt>
              </c:strCache>
            </c:strRef>
          </c:tx>
          <c:spPr>
            <a:solidFill>
              <a:srgbClr val="FF00FF"/>
            </a:solidFill>
            <a:ln w="12700">
              <a:solidFill>
                <a:srgbClr val="000000"/>
              </a:solidFill>
              <a:prstDash val="solid"/>
            </a:ln>
          </c:spPr>
          <c:invertIfNegative val="0"/>
          <c:cat>
            <c:strRef>
              <c:f>CR_statistics!$AL$1477:$AL$1485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CR_statistics!$AV$1477:$AV$1485</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E03F-4C68-916C-89719125A522}"/>
            </c:ext>
          </c:extLst>
        </c:ser>
        <c:ser>
          <c:idx val="10"/>
          <c:order val="10"/>
          <c:tx>
            <c:strRef>
              <c:f>CR_statistics!$AW$1476</c:f>
              <c:strCache>
                <c:ptCount val="1"/>
                <c:pt idx="0">
                  <c:v>RAN #53</c:v>
                </c:pt>
              </c:strCache>
            </c:strRef>
          </c:tx>
          <c:spPr>
            <a:solidFill>
              <a:srgbClr val="FF0000"/>
            </a:solidFill>
            <a:ln w="12700">
              <a:solidFill>
                <a:srgbClr val="000000"/>
              </a:solidFill>
              <a:prstDash val="solid"/>
            </a:ln>
          </c:spPr>
          <c:invertIfNegative val="0"/>
          <c:cat>
            <c:strRef>
              <c:f>CR_statistics!$AL$1477:$AL$1485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CR_statistics!$AW$1477:$AW$1485</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E03F-4C68-916C-89719125A522}"/>
            </c:ext>
          </c:extLst>
        </c:ser>
        <c:ser>
          <c:idx val="11"/>
          <c:order val="11"/>
          <c:tx>
            <c:strRef>
              <c:f>CR_statistics!$AX$1476</c:f>
              <c:strCache>
                <c:ptCount val="1"/>
                <c:pt idx="0">
                  <c:v>RAN #54</c:v>
                </c:pt>
              </c:strCache>
            </c:strRef>
          </c:tx>
          <c:spPr>
            <a:solidFill>
              <a:srgbClr val="00FFFF"/>
            </a:solidFill>
            <a:ln w="12700">
              <a:solidFill>
                <a:srgbClr val="000000"/>
              </a:solidFill>
              <a:prstDash val="solid"/>
            </a:ln>
          </c:spPr>
          <c:invertIfNegative val="0"/>
          <c:cat>
            <c:strRef>
              <c:f>CR_statistics!$AL$1477:$AL$1485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CR_statistics!$AX$1477:$AX$1485</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E03F-4C68-916C-89719125A522}"/>
            </c:ext>
          </c:extLst>
        </c:ser>
        <c:ser>
          <c:idx val="12"/>
          <c:order val="12"/>
          <c:tx>
            <c:strRef>
              <c:f>CR_statistics!$AY$1476</c:f>
              <c:strCache>
                <c:ptCount val="1"/>
                <c:pt idx="0">
                  <c:v>RAN #55</c:v>
                </c:pt>
              </c:strCache>
            </c:strRef>
          </c:tx>
          <c:spPr>
            <a:solidFill>
              <a:srgbClr val="FF00FF"/>
            </a:solidFill>
            <a:ln w="12700">
              <a:solidFill>
                <a:srgbClr val="000000"/>
              </a:solidFill>
              <a:prstDash val="solid"/>
            </a:ln>
          </c:spPr>
          <c:invertIfNegative val="0"/>
          <c:cat>
            <c:strRef>
              <c:f>CR_statistics!$AL$1477:$AL$1485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CR_statistics!$AY$1477:$AY$1485</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E03F-4C68-916C-89719125A522}"/>
            </c:ext>
          </c:extLst>
        </c:ser>
        <c:ser>
          <c:idx val="13"/>
          <c:order val="13"/>
          <c:tx>
            <c:strRef>
              <c:f>CR_statistics!$AZ$1476</c:f>
              <c:strCache>
                <c:ptCount val="1"/>
                <c:pt idx="0">
                  <c:v>RAN #56</c:v>
                </c:pt>
              </c:strCache>
            </c:strRef>
          </c:tx>
          <c:spPr>
            <a:solidFill>
              <a:srgbClr val="800000"/>
            </a:solidFill>
            <a:ln w="12700">
              <a:solidFill>
                <a:srgbClr val="000000"/>
              </a:solidFill>
              <a:prstDash val="solid"/>
            </a:ln>
          </c:spPr>
          <c:invertIfNegative val="0"/>
          <c:cat>
            <c:strRef>
              <c:f>CR_statistics!$AL$1477:$AL$1485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CR_statistics!$AZ$1477:$AZ$1485</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E03F-4C68-916C-89719125A522}"/>
            </c:ext>
          </c:extLst>
        </c:ser>
        <c:ser>
          <c:idx val="14"/>
          <c:order val="14"/>
          <c:tx>
            <c:strRef>
              <c:f>CR_statistics!$BA$1476</c:f>
              <c:strCache>
                <c:ptCount val="1"/>
                <c:pt idx="0">
                  <c:v>RAN #57</c:v>
                </c:pt>
              </c:strCache>
            </c:strRef>
          </c:tx>
          <c:spPr>
            <a:solidFill>
              <a:srgbClr val="FFCC00"/>
            </a:solidFill>
            <a:ln w="12700">
              <a:solidFill>
                <a:srgbClr val="000000"/>
              </a:solidFill>
              <a:prstDash val="solid"/>
            </a:ln>
          </c:spPr>
          <c:invertIfNegative val="0"/>
          <c:cat>
            <c:strRef>
              <c:f>CR_statistics!$AL$1477:$AL$1485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CR_statistics!$BA$1477:$BA$1485</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E03F-4C68-916C-89719125A522}"/>
            </c:ext>
          </c:extLst>
        </c:ser>
        <c:ser>
          <c:idx val="15"/>
          <c:order val="15"/>
          <c:tx>
            <c:strRef>
              <c:f>CR_statistics!$BB$1476</c:f>
              <c:strCache>
                <c:ptCount val="1"/>
                <c:pt idx="0">
                  <c:v>RAN #58</c:v>
                </c:pt>
              </c:strCache>
            </c:strRef>
          </c:tx>
          <c:spPr>
            <a:solidFill>
              <a:srgbClr val="FFFF00"/>
            </a:solidFill>
            <a:ln w="12700">
              <a:solidFill>
                <a:srgbClr val="000000"/>
              </a:solidFill>
              <a:prstDash val="solid"/>
            </a:ln>
          </c:spPr>
          <c:invertIfNegative val="0"/>
          <c:cat>
            <c:strRef>
              <c:f>CR_statistics!$AL$1477:$AL$1485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CR_statistics!$BB$1477:$BB$1485</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E03F-4C68-916C-89719125A522}"/>
            </c:ext>
          </c:extLst>
        </c:ser>
        <c:ser>
          <c:idx val="16"/>
          <c:order val="16"/>
          <c:tx>
            <c:strRef>
              <c:f>CR_statistics!$BC$1476</c:f>
              <c:strCache>
                <c:ptCount val="1"/>
                <c:pt idx="0">
                  <c:v>RAN #59</c:v>
                </c:pt>
              </c:strCache>
            </c:strRef>
          </c:tx>
          <c:spPr>
            <a:solidFill>
              <a:srgbClr val="00CCFF"/>
            </a:solidFill>
            <a:ln w="12700">
              <a:solidFill>
                <a:srgbClr val="000000"/>
              </a:solidFill>
              <a:prstDash val="solid"/>
            </a:ln>
          </c:spPr>
          <c:invertIfNegative val="0"/>
          <c:cat>
            <c:strRef>
              <c:f>CR_statistics!$AL$1477:$AL$1485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CR_statistics!$BC$1477:$BC$1485</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E03F-4C68-916C-89719125A522}"/>
            </c:ext>
          </c:extLst>
        </c:ser>
        <c:ser>
          <c:idx val="17"/>
          <c:order val="17"/>
          <c:tx>
            <c:strRef>
              <c:f>CR_statistics!$BD$1476</c:f>
              <c:strCache>
                <c:ptCount val="1"/>
                <c:pt idx="0">
                  <c:v>RAN #60</c:v>
                </c:pt>
              </c:strCache>
            </c:strRef>
          </c:tx>
          <c:spPr>
            <a:solidFill>
              <a:srgbClr val="00FF00"/>
            </a:solidFill>
            <a:ln w="12700">
              <a:solidFill>
                <a:srgbClr val="000000"/>
              </a:solidFill>
              <a:prstDash val="solid"/>
            </a:ln>
          </c:spPr>
          <c:invertIfNegative val="0"/>
          <c:cat>
            <c:strRef>
              <c:f>CR_statistics!$AL$1477:$AL$1485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CR_statistics!$BD$1477:$BD$1485</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E03F-4C68-916C-89719125A522}"/>
            </c:ext>
          </c:extLst>
        </c:ser>
        <c:ser>
          <c:idx val="18"/>
          <c:order val="18"/>
          <c:tx>
            <c:strRef>
              <c:f>CR_statistics!$BE$1476</c:f>
              <c:strCache>
                <c:ptCount val="1"/>
                <c:pt idx="0">
                  <c:v>RAN #61</c:v>
                </c:pt>
              </c:strCache>
            </c:strRef>
          </c:tx>
          <c:spPr>
            <a:solidFill>
              <a:srgbClr val="FF0000"/>
            </a:solidFill>
            <a:ln w="12700">
              <a:solidFill>
                <a:srgbClr val="000000"/>
              </a:solidFill>
              <a:prstDash val="solid"/>
            </a:ln>
          </c:spPr>
          <c:invertIfNegative val="0"/>
          <c:cat>
            <c:strRef>
              <c:f>CR_statistics!$AL$1477:$AL$1485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CR_statistics!$BE$1477:$BE$1485</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E03F-4C68-916C-89719125A522}"/>
            </c:ext>
          </c:extLst>
        </c:ser>
        <c:ser>
          <c:idx val="19"/>
          <c:order val="19"/>
          <c:tx>
            <c:strRef>
              <c:f>CR_statistics!$BF$1476</c:f>
              <c:strCache>
                <c:ptCount val="1"/>
                <c:pt idx="0">
                  <c:v>RAN #62</c:v>
                </c:pt>
              </c:strCache>
            </c:strRef>
          </c:tx>
          <c:spPr>
            <a:solidFill>
              <a:srgbClr val="00FFFF"/>
            </a:solidFill>
            <a:ln w="12700">
              <a:solidFill>
                <a:srgbClr val="000000"/>
              </a:solidFill>
              <a:prstDash val="solid"/>
            </a:ln>
          </c:spPr>
          <c:invertIfNegative val="0"/>
          <c:cat>
            <c:strRef>
              <c:f>CR_statistics!$AL$1477:$AL$1485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CR_statistics!$BF$1477:$BF$1485</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E03F-4C68-916C-89719125A522}"/>
            </c:ext>
          </c:extLst>
        </c:ser>
        <c:ser>
          <c:idx val="20"/>
          <c:order val="20"/>
          <c:tx>
            <c:strRef>
              <c:f>CR_statistics!$BG$1476</c:f>
              <c:strCache>
                <c:ptCount val="1"/>
                <c:pt idx="0">
                  <c:v>RAN #63</c:v>
                </c:pt>
              </c:strCache>
            </c:strRef>
          </c:tx>
          <c:spPr>
            <a:solidFill>
              <a:srgbClr val="FFFF00"/>
            </a:solidFill>
            <a:ln w="12700">
              <a:solidFill>
                <a:srgbClr val="000000"/>
              </a:solidFill>
              <a:prstDash val="solid"/>
            </a:ln>
          </c:spPr>
          <c:invertIfNegative val="0"/>
          <c:cat>
            <c:strRef>
              <c:f>CR_statistics!$AL$1477:$AL$1485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CR_statistics!$BG$1477:$BG$1485</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E03F-4C68-916C-89719125A522}"/>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CR_statistics!$T$1442</c:f>
              <c:strCache>
                <c:ptCount val="1"/>
                <c:pt idx="0">
                  <c:v>RAN1</c:v>
                </c:pt>
              </c:strCache>
            </c:strRef>
          </c:tx>
          <c:spPr>
            <a:solidFill>
              <a:srgbClr val="00FF00"/>
            </a:solidFill>
            <a:ln w="12700">
              <a:solidFill>
                <a:srgbClr val="000000"/>
              </a:solidFill>
              <a:prstDash val="solid"/>
            </a:ln>
          </c:spPr>
          <c:invertIfNegative val="0"/>
          <c:cat>
            <c:strRef>
              <c:f>CR_statistics!$S$1443:$S$1451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CR_statistics!$T$1443:$T$1451</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4955-4414-83E4-AE6B246A89D8}"/>
            </c:ext>
          </c:extLst>
        </c:ser>
        <c:ser>
          <c:idx val="1"/>
          <c:order val="1"/>
          <c:tx>
            <c:strRef>
              <c:f>CR_statistics!$U$1442</c:f>
              <c:strCache>
                <c:ptCount val="1"/>
                <c:pt idx="0">
                  <c:v>RAN2</c:v>
                </c:pt>
              </c:strCache>
            </c:strRef>
          </c:tx>
          <c:spPr>
            <a:solidFill>
              <a:srgbClr val="FF0000"/>
            </a:solidFill>
            <a:ln w="12700">
              <a:solidFill>
                <a:srgbClr val="000000"/>
              </a:solidFill>
              <a:prstDash val="solid"/>
            </a:ln>
          </c:spPr>
          <c:invertIfNegative val="0"/>
          <c:cat>
            <c:strRef>
              <c:f>CR_statistics!$S$1443:$S$1451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CR_statistics!$U$1443:$U$1451</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4955-4414-83E4-AE6B246A89D8}"/>
            </c:ext>
          </c:extLst>
        </c:ser>
        <c:ser>
          <c:idx val="2"/>
          <c:order val="2"/>
          <c:tx>
            <c:strRef>
              <c:f>CR_statistics!$V$1442</c:f>
              <c:strCache>
                <c:ptCount val="1"/>
                <c:pt idx="0">
                  <c:v>RAN3</c:v>
                </c:pt>
              </c:strCache>
            </c:strRef>
          </c:tx>
          <c:spPr>
            <a:solidFill>
              <a:srgbClr val="0000FF"/>
            </a:solidFill>
            <a:ln w="12700">
              <a:solidFill>
                <a:srgbClr val="000000"/>
              </a:solidFill>
              <a:prstDash val="solid"/>
            </a:ln>
          </c:spPr>
          <c:invertIfNegative val="0"/>
          <c:cat>
            <c:strRef>
              <c:f>CR_statistics!$S$1443:$S$1451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CR_statistics!$V$1443:$V$1451</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4955-4414-83E4-AE6B246A89D8}"/>
            </c:ext>
          </c:extLst>
        </c:ser>
        <c:ser>
          <c:idx val="3"/>
          <c:order val="3"/>
          <c:tx>
            <c:strRef>
              <c:f>CR_statistics!$W$1442</c:f>
              <c:strCache>
                <c:ptCount val="1"/>
                <c:pt idx="0">
                  <c:v>RAN4</c:v>
                </c:pt>
              </c:strCache>
            </c:strRef>
          </c:tx>
          <c:spPr>
            <a:solidFill>
              <a:srgbClr val="FFFF00"/>
            </a:solidFill>
            <a:ln w="12700">
              <a:solidFill>
                <a:srgbClr val="000000"/>
              </a:solidFill>
              <a:prstDash val="solid"/>
            </a:ln>
          </c:spPr>
          <c:invertIfNegative val="0"/>
          <c:cat>
            <c:strRef>
              <c:f>CR_statistics!$S$1443:$S$1451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CR_statistics!$W$1443:$W$1451</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4955-4414-83E4-AE6B246A89D8}"/>
            </c:ext>
          </c:extLst>
        </c:ser>
        <c:ser>
          <c:idx val="4"/>
          <c:order val="4"/>
          <c:tx>
            <c:strRef>
              <c:f>CR_statistics!$X$1442</c:f>
              <c:strCache>
                <c:ptCount val="1"/>
                <c:pt idx="0">
                  <c:v>RAN5</c:v>
                </c:pt>
              </c:strCache>
            </c:strRef>
          </c:tx>
          <c:spPr>
            <a:solidFill>
              <a:srgbClr val="660066"/>
            </a:solidFill>
            <a:ln w="12700">
              <a:solidFill>
                <a:srgbClr val="000000"/>
              </a:solidFill>
              <a:prstDash val="solid"/>
            </a:ln>
          </c:spPr>
          <c:invertIfNegative val="0"/>
          <c:cat>
            <c:strRef>
              <c:f>CR_statistics!$S$1443:$S$1451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CR_statistics!$X$1443:$X$1451</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4955-4414-83E4-AE6B246A89D8}"/>
            </c:ext>
          </c:extLst>
        </c:ser>
        <c:ser>
          <c:idx val="5"/>
          <c:order val="5"/>
          <c:tx>
            <c:strRef>
              <c:f>CR_statistics!$Y$1442</c:f>
              <c:strCache>
                <c:ptCount val="1"/>
                <c:pt idx="0">
                  <c:v>RAN without RAN5</c:v>
                </c:pt>
              </c:strCache>
            </c:strRef>
          </c:tx>
          <c:spPr>
            <a:solidFill>
              <a:srgbClr val="FF00FF"/>
            </a:solidFill>
            <a:ln w="12700">
              <a:solidFill>
                <a:srgbClr val="000000"/>
              </a:solidFill>
              <a:prstDash val="solid"/>
            </a:ln>
          </c:spPr>
          <c:invertIfNegative val="0"/>
          <c:cat>
            <c:strRef>
              <c:f>CR_statistics!$S$1443:$S$1451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CR_statistics!$Y$1443:$Y$1451</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4955-4414-83E4-AE6B246A89D8}"/>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CR_statistics!$AM$1436</c:f>
              <c:strCache>
                <c:ptCount val="1"/>
                <c:pt idx="0">
                  <c:v>RAN #43</c:v>
                </c:pt>
              </c:strCache>
            </c:strRef>
          </c:tx>
          <c:spPr>
            <a:solidFill>
              <a:srgbClr val="9999FF"/>
            </a:solidFill>
            <a:ln w="12700">
              <a:solidFill>
                <a:srgbClr val="000000"/>
              </a:solidFill>
              <a:prstDash val="solid"/>
            </a:ln>
          </c:spPr>
          <c:invertIfNegative val="0"/>
          <c:cat>
            <c:strRef>
              <c:f>CR_statistics!$AL$1437:$AL$1444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CR_statistics!$AM$1437:$AM$1444</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60FB-48CF-9663-F40B3921E752}"/>
            </c:ext>
          </c:extLst>
        </c:ser>
        <c:ser>
          <c:idx val="1"/>
          <c:order val="1"/>
          <c:tx>
            <c:strRef>
              <c:f>CR_statistics!$AN$1436</c:f>
              <c:strCache>
                <c:ptCount val="1"/>
                <c:pt idx="0">
                  <c:v>RAN #44</c:v>
                </c:pt>
              </c:strCache>
            </c:strRef>
          </c:tx>
          <c:spPr>
            <a:solidFill>
              <a:srgbClr val="339966"/>
            </a:solidFill>
            <a:ln w="12700">
              <a:solidFill>
                <a:srgbClr val="000000"/>
              </a:solidFill>
              <a:prstDash val="solid"/>
            </a:ln>
          </c:spPr>
          <c:invertIfNegative val="0"/>
          <c:cat>
            <c:strRef>
              <c:f>CR_statistics!$AL$1437:$AL$1444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CR_statistics!$AN$1437:$AN$1444</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60FB-48CF-9663-F40B3921E752}"/>
            </c:ext>
          </c:extLst>
        </c:ser>
        <c:ser>
          <c:idx val="2"/>
          <c:order val="2"/>
          <c:tx>
            <c:strRef>
              <c:f>CR_statistics!$AO$1436</c:f>
              <c:strCache>
                <c:ptCount val="1"/>
                <c:pt idx="0">
                  <c:v>RAN #45</c:v>
                </c:pt>
              </c:strCache>
            </c:strRef>
          </c:tx>
          <c:spPr>
            <a:solidFill>
              <a:srgbClr val="FFFF00"/>
            </a:solidFill>
            <a:ln w="12700">
              <a:solidFill>
                <a:srgbClr val="000000"/>
              </a:solidFill>
              <a:prstDash val="solid"/>
            </a:ln>
          </c:spPr>
          <c:invertIfNegative val="0"/>
          <c:cat>
            <c:strRef>
              <c:f>CR_statistics!$AL$1437:$AL$1444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CR_statistics!$AO$1437:$AO$1444</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60FB-48CF-9663-F40B3921E752}"/>
            </c:ext>
          </c:extLst>
        </c:ser>
        <c:ser>
          <c:idx val="3"/>
          <c:order val="3"/>
          <c:tx>
            <c:strRef>
              <c:f>CR_statistics!$AP$1436</c:f>
              <c:strCache>
                <c:ptCount val="1"/>
                <c:pt idx="0">
                  <c:v>RAN #46</c:v>
                </c:pt>
              </c:strCache>
            </c:strRef>
          </c:tx>
          <c:spPr>
            <a:solidFill>
              <a:srgbClr val="FF0000"/>
            </a:solidFill>
            <a:ln w="12700">
              <a:solidFill>
                <a:srgbClr val="000000"/>
              </a:solidFill>
              <a:prstDash val="solid"/>
            </a:ln>
          </c:spPr>
          <c:invertIfNegative val="0"/>
          <c:cat>
            <c:strRef>
              <c:f>CR_statistics!$AL$1437:$AL$1444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CR_statistics!$AP$1437:$AP$1444</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60FB-48CF-9663-F40B3921E752}"/>
            </c:ext>
          </c:extLst>
        </c:ser>
        <c:ser>
          <c:idx val="4"/>
          <c:order val="4"/>
          <c:tx>
            <c:strRef>
              <c:f>CR_statistics!$AQ$1436</c:f>
              <c:strCache>
                <c:ptCount val="1"/>
                <c:pt idx="0">
                  <c:v>RAN #47</c:v>
                </c:pt>
              </c:strCache>
            </c:strRef>
          </c:tx>
          <c:spPr>
            <a:solidFill>
              <a:srgbClr val="00FF00"/>
            </a:solidFill>
            <a:ln w="12700">
              <a:solidFill>
                <a:srgbClr val="000000"/>
              </a:solidFill>
              <a:prstDash val="solid"/>
            </a:ln>
          </c:spPr>
          <c:invertIfNegative val="0"/>
          <c:cat>
            <c:strRef>
              <c:f>CR_statistics!$AL$1437:$AL$1444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CR_statistics!$AQ$1437:$AQ$1444</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60FB-48CF-9663-F40B3921E752}"/>
            </c:ext>
          </c:extLst>
        </c:ser>
        <c:ser>
          <c:idx val="5"/>
          <c:order val="5"/>
          <c:tx>
            <c:strRef>
              <c:f>CR_statistics!$AR$1436</c:f>
              <c:strCache>
                <c:ptCount val="1"/>
                <c:pt idx="0">
                  <c:v>RAN #48</c:v>
                </c:pt>
              </c:strCache>
            </c:strRef>
          </c:tx>
          <c:spPr>
            <a:solidFill>
              <a:srgbClr val="800080"/>
            </a:solidFill>
            <a:ln w="12700">
              <a:solidFill>
                <a:srgbClr val="000000"/>
              </a:solidFill>
              <a:prstDash val="solid"/>
            </a:ln>
          </c:spPr>
          <c:invertIfNegative val="0"/>
          <c:cat>
            <c:strRef>
              <c:f>CR_statistics!$AL$1437:$AL$1444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CR_statistics!$AR$1437:$AR$1444</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60FB-48CF-9663-F40B3921E752}"/>
            </c:ext>
          </c:extLst>
        </c:ser>
        <c:ser>
          <c:idx val="6"/>
          <c:order val="6"/>
          <c:tx>
            <c:strRef>
              <c:f>CR_statistics!$AS$1436</c:f>
              <c:strCache>
                <c:ptCount val="1"/>
                <c:pt idx="0">
                  <c:v>RAN #49</c:v>
                </c:pt>
              </c:strCache>
            </c:strRef>
          </c:tx>
          <c:spPr>
            <a:solidFill>
              <a:srgbClr val="0066CC"/>
            </a:solidFill>
            <a:ln w="12700">
              <a:solidFill>
                <a:srgbClr val="000000"/>
              </a:solidFill>
              <a:prstDash val="solid"/>
            </a:ln>
          </c:spPr>
          <c:invertIfNegative val="0"/>
          <c:cat>
            <c:strRef>
              <c:f>CR_statistics!$AL$1437:$AL$1444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CR_statistics!$AS$1437:$AS$1444</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60FB-48CF-9663-F40B3921E752}"/>
            </c:ext>
          </c:extLst>
        </c:ser>
        <c:ser>
          <c:idx val="7"/>
          <c:order val="7"/>
          <c:tx>
            <c:strRef>
              <c:f>CR_statistics!$AT$1436</c:f>
              <c:strCache>
                <c:ptCount val="1"/>
                <c:pt idx="0">
                  <c:v>RAN #50</c:v>
                </c:pt>
              </c:strCache>
            </c:strRef>
          </c:tx>
          <c:spPr>
            <a:solidFill>
              <a:srgbClr val="FF9900"/>
            </a:solidFill>
            <a:ln w="12700">
              <a:solidFill>
                <a:srgbClr val="000000"/>
              </a:solidFill>
              <a:prstDash val="solid"/>
            </a:ln>
          </c:spPr>
          <c:invertIfNegative val="0"/>
          <c:cat>
            <c:strRef>
              <c:f>CR_statistics!$AL$1437:$AL$1444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CR_statistics!$AT$1437:$AT$1444</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60FB-48CF-9663-F40B3921E752}"/>
            </c:ext>
          </c:extLst>
        </c:ser>
        <c:ser>
          <c:idx val="8"/>
          <c:order val="8"/>
          <c:tx>
            <c:strRef>
              <c:f>CR_statistics!$AU$1436</c:f>
              <c:strCache>
                <c:ptCount val="1"/>
                <c:pt idx="0">
                  <c:v>RAN #51</c:v>
                </c:pt>
              </c:strCache>
            </c:strRef>
          </c:tx>
          <c:spPr>
            <a:solidFill>
              <a:srgbClr val="00FFFF"/>
            </a:solidFill>
            <a:ln w="12700">
              <a:solidFill>
                <a:srgbClr val="000000"/>
              </a:solidFill>
              <a:prstDash val="solid"/>
            </a:ln>
          </c:spPr>
          <c:invertIfNegative val="0"/>
          <c:cat>
            <c:strRef>
              <c:f>CR_statistics!$AL$1437:$AL$1444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CR_statistics!$AU$1437:$AU$1444</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60FB-48CF-9663-F40B3921E752}"/>
            </c:ext>
          </c:extLst>
        </c:ser>
        <c:ser>
          <c:idx val="9"/>
          <c:order val="9"/>
          <c:tx>
            <c:strRef>
              <c:f>CR_statistics!$AV$1436</c:f>
              <c:strCache>
                <c:ptCount val="1"/>
                <c:pt idx="0">
                  <c:v>RAN #52</c:v>
                </c:pt>
              </c:strCache>
            </c:strRef>
          </c:tx>
          <c:spPr>
            <a:solidFill>
              <a:srgbClr val="FF00FF"/>
            </a:solidFill>
            <a:ln w="12700">
              <a:solidFill>
                <a:srgbClr val="000000"/>
              </a:solidFill>
              <a:prstDash val="solid"/>
            </a:ln>
          </c:spPr>
          <c:invertIfNegative val="0"/>
          <c:cat>
            <c:strRef>
              <c:f>CR_statistics!$AL$1437:$AL$1444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CR_statistics!$AV$1437:$AV$1444</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60FB-48CF-9663-F40B3921E752}"/>
            </c:ext>
          </c:extLst>
        </c:ser>
        <c:ser>
          <c:idx val="10"/>
          <c:order val="10"/>
          <c:tx>
            <c:strRef>
              <c:f>CR_statistics!$AW$1436</c:f>
              <c:strCache>
                <c:ptCount val="1"/>
                <c:pt idx="0">
                  <c:v>RAN #53</c:v>
                </c:pt>
              </c:strCache>
            </c:strRef>
          </c:tx>
          <c:spPr>
            <a:solidFill>
              <a:srgbClr val="FF0000"/>
            </a:solidFill>
            <a:ln w="12700">
              <a:solidFill>
                <a:srgbClr val="000000"/>
              </a:solidFill>
              <a:prstDash val="solid"/>
            </a:ln>
          </c:spPr>
          <c:invertIfNegative val="0"/>
          <c:cat>
            <c:strRef>
              <c:f>CR_statistics!$AL$1437:$AL$1444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CR_statistics!$AW$1437:$AW$1444</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60FB-48CF-9663-F40B3921E752}"/>
            </c:ext>
          </c:extLst>
        </c:ser>
        <c:ser>
          <c:idx val="11"/>
          <c:order val="11"/>
          <c:tx>
            <c:strRef>
              <c:f>CR_statistics!$AX$1436</c:f>
              <c:strCache>
                <c:ptCount val="1"/>
                <c:pt idx="0">
                  <c:v>RAN #54</c:v>
                </c:pt>
              </c:strCache>
            </c:strRef>
          </c:tx>
          <c:spPr>
            <a:solidFill>
              <a:srgbClr val="00FFFF"/>
            </a:solidFill>
            <a:ln w="12700">
              <a:solidFill>
                <a:srgbClr val="000000"/>
              </a:solidFill>
              <a:prstDash val="solid"/>
            </a:ln>
          </c:spPr>
          <c:invertIfNegative val="0"/>
          <c:cat>
            <c:strRef>
              <c:f>CR_statistics!$AL$1437:$AL$1444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CR_statistics!$AX$1437:$AX$1444</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60FB-48CF-9663-F40B3921E752}"/>
            </c:ext>
          </c:extLst>
        </c:ser>
        <c:ser>
          <c:idx val="12"/>
          <c:order val="12"/>
          <c:tx>
            <c:strRef>
              <c:f>CR_statistics!$AY$1436</c:f>
              <c:strCache>
                <c:ptCount val="1"/>
                <c:pt idx="0">
                  <c:v>RAN #55</c:v>
                </c:pt>
              </c:strCache>
            </c:strRef>
          </c:tx>
          <c:spPr>
            <a:solidFill>
              <a:srgbClr val="FF00FF"/>
            </a:solidFill>
            <a:ln w="12700">
              <a:solidFill>
                <a:srgbClr val="000000"/>
              </a:solidFill>
              <a:prstDash val="solid"/>
            </a:ln>
          </c:spPr>
          <c:invertIfNegative val="0"/>
          <c:cat>
            <c:strRef>
              <c:f>CR_statistics!$AL$1437:$AL$1444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CR_statistics!$AY$1437:$AY$1444</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60FB-48CF-9663-F40B3921E752}"/>
            </c:ext>
          </c:extLst>
        </c:ser>
        <c:ser>
          <c:idx val="13"/>
          <c:order val="13"/>
          <c:tx>
            <c:strRef>
              <c:f>CR_statistics!$AZ$1436</c:f>
              <c:strCache>
                <c:ptCount val="1"/>
                <c:pt idx="0">
                  <c:v>RAN #56</c:v>
                </c:pt>
              </c:strCache>
            </c:strRef>
          </c:tx>
          <c:spPr>
            <a:solidFill>
              <a:srgbClr val="800000"/>
            </a:solidFill>
            <a:ln w="12700">
              <a:solidFill>
                <a:srgbClr val="000000"/>
              </a:solidFill>
              <a:prstDash val="solid"/>
            </a:ln>
          </c:spPr>
          <c:invertIfNegative val="0"/>
          <c:cat>
            <c:strRef>
              <c:f>CR_statistics!$AL$1437:$AL$1444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CR_statistics!$AZ$1437:$AZ$1444</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60FB-48CF-9663-F40B3921E752}"/>
            </c:ext>
          </c:extLst>
        </c:ser>
        <c:ser>
          <c:idx val="14"/>
          <c:order val="14"/>
          <c:tx>
            <c:strRef>
              <c:f>CR_statistics!$BA$1436</c:f>
              <c:strCache>
                <c:ptCount val="1"/>
                <c:pt idx="0">
                  <c:v>RAN #57</c:v>
                </c:pt>
              </c:strCache>
            </c:strRef>
          </c:tx>
          <c:spPr>
            <a:solidFill>
              <a:srgbClr val="FFCC00"/>
            </a:solidFill>
            <a:ln w="12700">
              <a:solidFill>
                <a:srgbClr val="000000"/>
              </a:solidFill>
              <a:prstDash val="solid"/>
            </a:ln>
          </c:spPr>
          <c:invertIfNegative val="0"/>
          <c:cat>
            <c:strRef>
              <c:f>CR_statistics!$AL$1437:$AL$1444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CR_statistics!$BA$1437:$BA$1444</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60FB-48CF-9663-F40B3921E752}"/>
            </c:ext>
          </c:extLst>
        </c:ser>
        <c:ser>
          <c:idx val="15"/>
          <c:order val="15"/>
          <c:tx>
            <c:strRef>
              <c:f>CR_statistics!$BB$1436</c:f>
              <c:strCache>
                <c:ptCount val="1"/>
                <c:pt idx="0">
                  <c:v>RAN #58</c:v>
                </c:pt>
              </c:strCache>
            </c:strRef>
          </c:tx>
          <c:spPr>
            <a:solidFill>
              <a:srgbClr val="FFFF00"/>
            </a:solidFill>
            <a:ln w="12700">
              <a:solidFill>
                <a:srgbClr val="000000"/>
              </a:solidFill>
              <a:prstDash val="solid"/>
            </a:ln>
          </c:spPr>
          <c:invertIfNegative val="0"/>
          <c:cat>
            <c:strRef>
              <c:f>CR_statistics!$AL$1437:$AL$1444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CR_statistics!$BB$1437:$BB$1444</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60FB-48CF-9663-F40B3921E752}"/>
            </c:ext>
          </c:extLst>
        </c:ser>
        <c:ser>
          <c:idx val="16"/>
          <c:order val="16"/>
          <c:tx>
            <c:strRef>
              <c:f>CR_statistics!$BC$1436</c:f>
              <c:strCache>
                <c:ptCount val="1"/>
                <c:pt idx="0">
                  <c:v>RAN #59</c:v>
                </c:pt>
              </c:strCache>
            </c:strRef>
          </c:tx>
          <c:spPr>
            <a:solidFill>
              <a:srgbClr val="00CCFF"/>
            </a:solidFill>
            <a:ln w="12700">
              <a:solidFill>
                <a:srgbClr val="000000"/>
              </a:solidFill>
              <a:prstDash val="solid"/>
            </a:ln>
          </c:spPr>
          <c:invertIfNegative val="0"/>
          <c:cat>
            <c:strRef>
              <c:f>CR_statistics!$AL$1437:$AL$1444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CR_statistics!$BC$1437:$BC$1444</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60FB-48CF-9663-F40B3921E752}"/>
            </c:ext>
          </c:extLst>
        </c:ser>
        <c:ser>
          <c:idx val="17"/>
          <c:order val="17"/>
          <c:tx>
            <c:strRef>
              <c:f>CR_statistics!$BD$1436</c:f>
              <c:strCache>
                <c:ptCount val="1"/>
                <c:pt idx="0">
                  <c:v>RAN #60</c:v>
                </c:pt>
              </c:strCache>
            </c:strRef>
          </c:tx>
          <c:spPr>
            <a:solidFill>
              <a:srgbClr val="00FF00"/>
            </a:solidFill>
            <a:ln w="12700">
              <a:solidFill>
                <a:srgbClr val="000000"/>
              </a:solidFill>
              <a:prstDash val="solid"/>
            </a:ln>
          </c:spPr>
          <c:invertIfNegative val="0"/>
          <c:cat>
            <c:strRef>
              <c:f>CR_statistics!$AL$1437:$AL$1444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CR_statistics!$BD$1437:$BD$1444</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60FB-48CF-9663-F40B3921E752}"/>
            </c:ext>
          </c:extLst>
        </c:ser>
        <c:ser>
          <c:idx val="18"/>
          <c:order val="18"/>
          <c:tx>
            <c:strRef>
              <c:f>CR_statistics!$BE$1436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CR_statistics!$AL$1437:$AL$1444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CR_statistics!$BE$1437:$BE$1444</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60FB-48CF-9663-F40B3921E752}"/>
            </c:ext>
          </c:extLst>
        </c:ser>
        <c:ser>
          <c:idx val="19"/>
          <c:order val="19"/>
          <c:tx>
            <c:strRef>
              <c:f>CR_statistics!$BF$1436</c:f>
              <c:strCache>
                <c:ptCount val="1"/>
                <c:pt idx="0">
                  <c:v>RAN #62</c:v>
                </c:pt>
              </c:strCache>
            </c:strRef>
          </c:tx>
          <c:spPr>
            <a:solidFill>
              <a:srgbClr val="00FFFF"/>
            </a:solidFill>
            <a:ln w="12700">
              <a:solidFill>
                <a:srgbClr val="000000"/>
              </a:solidFill>
              <a:prstDash val="solid"/>
            </a:ln>
          </c:spPr>
          <c:invertIfNegative val="0"/>
          <c:cat>
            <c:strRef>
              <c:f>CR_statistics!$AL$1437:$AL$1444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CR_statistics!$BF$1437:$BF$1444</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60FB-48CF-9663-F40B3921E752}"/>
            </c:ext>
          </c:extLst>
        </c:ser>
        <c:ser>
          <c:idx val="20"/>
          <c:order val="20"/>
          <c:tx>
            <c:strRef>
              <c:f>CR_statistics!$BG$1436</c:f>
              <c:strCache>
                <c:ptCount val="1"/>
                <c:pt idx="0">
                  <c:v>RAN #63</c:v>
                </c:pt>
              </c:strCache>
            </c:strRef>
          </c:tx>
          <c:spPr>
            <a:solidFill>
              <a:srgbClr val="FFFF00"/>
            </a:solidFill>
            <a:ln w="12700">
              <a:solidFill>
                <a:srgbClr val="000000"/>
              </a:solidFill>
              <a:prstDash val="solid"/>
            </a:ln>
          </c:spPr>
          <c:invertIfNegative val="0"/>
          <c:cat>
            <c:strRef>
              <c:f>CR_statistics!$AL$1437:$AL$1444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CR_statistics!$BG$1437:$BG$1444</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60FB-48CF-9663-F40B3921E752}"/>
            </c:ext>
          </c:extLst>
        </c:ser>
        <c:ser>
          <c:idx val="21"/>
          <c:order val="21"/>
          <c:tx>
            <c:strRef>
              <c:f>CR_statistics!$BH$1436</c:f>
              <c:strCache>
                <c:ptCount val="1"/>
                <c:pt idx="0">
                  <c:v>RAN #64</c:v>
                </c:pt>
              </c:strCache>
            </c:strRef>
          </c:tx>
          <c:spPr>
            <a:solidFill>
              <a:srgbClr val="FF0000"/>
            </a:solidFill>
            <a:ln>
              <a:solidFill>
                <a:schemeClr val="tx1"/>
              </a:solidFill>
            </a:ln>
          </c:spPr>
          <c:invertIfNegative val="0"/>
          <c:cat>
            <c:strRef>
              <c:f>CR_statistics!$AL$1437:$AL$1444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CR_statistics!$BH$1437:$BH$1444</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60FB-48CF-9663-F40B3921E752}"/>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CR_statistics!$T$1398</c:f>
              <c:strCache>
                <c:ptCount val="1"/>
                <c:pt idx="0">
                  <c:v>RAN1</c:v>
                </c:pt>
              </c:strCache>
            </c:strRef>
          </c:tx>
          <c:spPr>
            <a:solidFill>
              <a:srgbClr val="00FF00"/>
            </a:solidFill>
            <a:ln w="12700">
              <a:solidFill>
                <a:srgbClr val="000000"/>
              </a:solidFill>
              <a:prstDash val="solid"/>
            </a:ln>
          </c:spPr>
          <c:invertIfNegative val="0"/>
          <c:cat>
            <c:strRef>
              <c:f>CR_statistics!$S$1399:$S$1407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CR_statistics!$T$1399:$T$1407</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D51A-4415-BB5E-22BB396B143A}"/>
            </c:ext>
          </c:extLst>
        </c:ser>
        <c:ser>
          <c:idx val="1"/>
          <c:order val="1"/>
          <c:tx>
            <c:strRef>
              <c:f>CR_statistics!$U$1398</c:f>
              <c:strCache>
                <c:ptCount val="1"/>
                <c:pt idx="0">
                  <c:v>RAN2</c:v>
                </c:pt>
              </c:strCache>
            </c:strRef>
          </c:tx>
          <c:spPr>
            <a:solidFill>
              <a:srgbClr val="FF0000"/>
            </a:solidFill>
            <a:ln w="12700">
              <a:solidFill>
                <a:srgbClr val="000000"/>
              </a:solidFill>
              <a:prstDash val="solid"/>
            </a:ln>
          </c:spPr>
          <c:invertIfNegative val="0"/>
          <c:cat>
            <c:strRef>
              <c:f>CR_statistics!$S$1399:$S$1407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CR_statistics!$U$1399:$U$1407</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D51A-4415-BB5E-22BB396B143A}"/>
            </c:ext>
          </c:extLst>
        </c:ser>
        <c:ser>
          <c:idx val="2"/>
          <c:order val="2"/>
          <c:tx>
            <c:strRef>
              <c:f>CR_statistics!$V$1398</c:f>
              <c:strCache>
                <c:ptCount val="1"/>
                <c:pt idx="0">
                  <c:v>RAN3</c:v>
                </c:pt>
              </c:strCache>
            </c:strRef>
          </c:tx>
          <c:spPr>
            <a:solidFill>
              <a:srgbClr val="0000FF"/>
            </a:solidFill>
            <a:ln w="12700">
              <a:solidFill>
                <a:srgbClr val="000000"/>
              </a:solidFill>
              <a:prstDash val="solid"/>
            </a:ln>
          </c:spPr>
          <c:invertIfNegative val="0"/>
          <c:cat>
            <c:strRef>
              <c:f>CR_statistics!$S$1399:$S$1407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CR_statistics!$V$1399:$V$1407</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D51A-4415-BB5E-22BB396B143A}"/>
            </c:ext>
          </c:extLst>
        </c:ser>
        <c:ser>
          <c:idx val="3"/>
          <c:order val="3"/>
          <c:tx>
            <c:strRef>
              <c:f>CR_statistics!$W$1398</c:f>
              <c:strCache>
                <c:ptCount val="1"/>
                <c:pt idx="0">
                  <c:v>RAN4</c:v>
                </c:pt>
              </c:strCache>
            </c:strRef>
          </c:tx>
          <c:spPr>
            <a:solidFill>
              <a:srgbClr val="FFFF00"/>
            </a:solidFill>
            <a:ln w="12700">
              <a:solidFill>
                <a:srgbClr val="000000"/>
              </a:solidFill>
              <a:prstDash val="solid"/>
            </a:ln>
          </c:spPr>
          <c:invertIfNegative val="0"/>
          <c:cat>
            <c:strRef>
              <c:f>CR_statistics!$S$1399:$S$1407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CR_statistics!$W$1399:$W$1407</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D51A-4415-BB5E-22BB396B143A}"/>
            </c:ext>
          </c:extLst>
        </c:ser>
        <c:ser>
          <c:idx val="4"/>
          <c:order val="4"/>
          <c:tx>
            <c:strRef>
              <c:f>CR_statistics!$X$1398</c:f>
              <c:strCache>
                <c:ptCount val="1"/>
                <c:pt idx="0">
                  <c:v>RAN5</c:v>
                </c:pt>
              </c:strCache>
            </c:strRef>
          </c:tx>
          <c:spPr>
            <a:solidFill>
              <a:srgbClr val="660066"/>
            </a:solidFill>
            <a:ln w="12700">
              <a:solidFill>
                <a:srgbClr val="000000"/>
              </a:solidFill>
              <a:prstDash val="solid"/>
            </a:ln>
          </c:spPr>
          <c:invertIfNegative val="0"/>
          <c:cat>
            <c:strRef>
              <c:f>CR_statistics!$S$1399:$S$1407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CR_statistics!$X$1399:$X$1407</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D51A-4415-BB5E-22BB396B143A}"/>
            </c:ext>
          </c:extLst>
        </c:ser>
        <c:ser>
          <c:idx val="5"/>
          <c:order val="5"/>
          <c:tx>
            <c:strRef>
              <c:f>CR_statistics!$Y$1398</c:f>
              <c:strCache>
                <c:ptCount val="1"/>
                <c:pt idx="0">
                  <c:v>RAN without RAN5</c:v>
                </c:pt>
              </c:strCache>
            </c:strRef>
          </c:tx>
          <c:spPr>
            <a:solidFill>
              <a:srgbClr val="FF00FF"/>
            </a:solidFill>
            <a:ln w="12700">
              <a:solidFill>
                <a:srgbClr val="000000"/>
              </a:solidFill>
              <a:prstDash val="solid"/>
            </a:ln>
          </c:spPr>
          <c:invertIfNegative val="0"/>
          <c:cat>
            <c:strRef>
              <c:f>CR_statistics!$S$1399:$S$1407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CR_statistics!$Y$1399:$Y$1407</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D51A-4415-BB5E-22BB396B143A}"/>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CR_statistics!$AM$1392</c:f>
              <c:strCache>
                <c:ptCount val="1"/>
                <c:pt idx="0">
                  <c:v>RAN #43</c:v>
                </c:pt>
              </c:strCache>
            </c:strRef>
          </c:tx>
          <c:spPr>
            <a:solidFill>
              <a:srgbClr val="9999FF"/>
            </a:solidFill>
            <a:ln w="12700">
              <a:solidFill>
                <a:srgbClr val="000000"/>
              </a:solidFill>
              <a:prstDash val="solid"/>
            </a:ln>
          </c:spPr>
          <c:invertIfNegative val="0"/>
          <c:cat>
            <c:strRef>
              <c:f>CR_statistics!$AL$1393:$AL$1400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CR_statistics!$AM$1393:$AM$1400</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A971-453F-93E7-3F49231C0FA2}"/>
            </c:ext>
          </c:extLst>
        </c:ser>
        <c:ser>
          <c:idx val="1"/>
          <c:order val="1"/>
          <c:tx>
            <c:strRef>
              <c:f>CR_statistics!$AN$1392</c:f>
              <c:strCache>
                <c:ptCount val="1"/>
                <c:pt idx="0">
                  <c:v>RAN #44</c:v>
                </c:pt>
              </c:strCache>
            </c:strRef>
          </c:tx>
          <c:spPr>
            <a:solidFill>
              <a:srgbClr val="339966"/>
            </a:solidFill>
            <a:ln w="12700">
              <a:solidFill>
                <a:srgbClr val="000000"/>
              </a:solidFill>
              <a:prstDash val="solid"/>
            </a:ln>
          </c:spPr>
          <c:invertIfNegative val="0"/>
          <c:cat>
            <c:strRef>
              <c:f>CR_statistics!$AL$1393:$AL$1400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CR_statistics!$AN$1393:$AN$1400</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A971-453F-93E7-3F49231C0FA2}"/>
            </c:ext>
          </c:extLst>
        </c:ser>
        <c:ser>
          <c:idx val="2"/>
          <c:order val="2"/>
          <c:tx>
            <c:strRef>
              <c:f>CR_statistics!$AO$1392</c:f>
              <c:strCache>
                <c:ptCount val="1"/>
                <c:pt idx="0">
                  <c:v>RAN #45</c:v>
                </c:pt>
              </c:strCache>
            </c:strRef>
          </c:tx>
          <c:spPr>
            <a:solidFill>
              <a:srgbClr val="FFFF00"/>
            </a:solidFill>
            <a:ln w="12700">
              <a:solidFill>
                <a:srgbClr val="000000"/>
              </a:solidFill>
              <a:prstDash val="solid"/>
            </a:ln>
          </c:spPr>
          <c:invertIfNegative val="0"/>
          <c:cat>
            <c:strRef>
              <c:f>CR_statistics!$AL$1393:$AL$1400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CR_statistics!$AO$1393:$AO$1400</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A971-453F-93E7-3F49231C0FA2}"/>
            </c:ext>
          </c:extLst>
        </c:ser>
        <c:ser>
          <c:idx val="3"/>
          <c:order val="3"/>
          <c:tx>
            <c:strRef>
              <c:f>CR_statistics!$AP$1392</c:f>
              <c:strCache>
                <c:ptCount val="1"/>
                <c:pt idx="0">
                  <c:v>RAN #46</c:v>
                </c:pt>
              </c:strCache>
            </c:strRef>
          </c:tx>
          <c:spPr>
            <a:solidFill>
              <a:srgbClr val="FF0000"/>
            </a:solidFill>
            <a:ln w="12700">
              <a:solidFill>
                <a:srgbClr val="000000"/>
              </a:solidFill>
              <a:prstDash val="solid"/>
            </a:ln>
          </c:spPr>
          <c:invertIfNegative val="0"/>
          <c:cat>
            <c:strRef>
              <c:f>CR_statistics!$AL$1393:$AL$1400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CR_statistics!$AP$1393:$AP$1400</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A971-453F-93E7-3F49231C0FA2}"/>
            </c:ext>
          </c:extLst>
        </c:ser>
        <c:ser>
          <c:idx val="4"/>
          <c:order val="4"/>
          <c:tx>
            <c:strRef>
              <c:f>CR_statistics!$AQ$1392</c:f>
              <c:strCache>
                <c:ptCount val="1"/>
                <c:pt idx="0">
                  <c:v>RAN #47</c:v>
                </c:pt>
              </c:strCache>
            </c:strRef>
          </c:tx>
          <c:spPr>
            <a:solidFill>
              <a:srgbClr val="00FF00"/>
            </a:solidFill>
            <a:ln w="12700">
              <a:solidFill>
                <a:srgbClr val="000000"/>
              </a:solidFill>
              <a:prstDash val="solid"/>
            </a:ln>
          </c:spPr>
          <c:invertIfNegative val="0"/>
          <c:cat>
            <c:strRef>
              <c:f>CR_statistics!$AL$1393:$AL$1400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CR_statistics!$AQ$1393:$AQ$1400</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A971-453F-93E7-3F49231C0FA2}"/>
            </c:ext>
          </c:extLst>
        </c:ser>
        <c:ser>
          <c:idx val="5"/>
          <c:order val="5"/>
          <c:tx>
            <c:strRef>
              <c:f>CR_statistics!$AR$1392</c:f>
              <c:strCache>
                <c:ptCount val="1"/>
                <c:pt idx="0">
                  <c:v>RAN #48</c:v>
                </c:pt>
              </c:strCache>
            </c:strRef>
          </c:tx>
          <c:spPr>
            <a:solidFill>
              <a:srgbClr val="800080"/>
            </a:solidFill>
            <a:ln w="12700">
              <a:solidFill>
                <a:srgbClr val="000000"/>
              </a:solidFill>
              <a:prstDash val="solid"/>
            </a:ln>
          </c:spPr>
          <c:invertIfNegative val="0"/>
          <c:cat>
            <c:strRef>
              <c:f>CR_statistics!$AL$1393:$AL$1400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CR_statistics!$AR$1393:$AR$1400</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A971-453F-93E7-3F49231C0FA2}"/>
            </c:ext>
          </c:extLst>
        </c:ser>
        <c:ser>
          <c:idx val="6"/>
          <c:order val="6"/>
          <c:tx>
            <c:strRef>
              <c:f>CR_statistics!$AS$1392</c:f>
              <c:strCache>
                <c:ptCount val="1"/>
                <c:pt idx="0">
                  <c:v>RAN #49</c:v>
                </c:pt>
              </c:strCache>
            </c:strRef>
          </c:tx>
          <c:spPr>
            <a:solidFill>
              <a:srgbClr val="0066CC"/>
            </a:solidFill>
            <a:ln w="12700">
              <a:solidFill>
                <a:srgbClr val="000000"/>
              </a:solidFill>
              <a:prstDash val="solid"/>
            </a:ln>
          </c:spPr>
          <c:invertIfNegative val="0"/>
          <c:cat>
            <c:strRef>
              <c:f>CR_statistics!$AL$1393:$AL$1400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CR_statistics!$AS$1393:$AS$1400</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A971-453F-93E7-3F49231C0FA2}"/>
            </c:ext>
          </c:extLst>
        </c:ser>
        <c:ser>
          <c:idx val="7"/>
          <c:order val="7"/>
          <c:tx>
            <c:strRef>
              <c:f>CR_statistics!$AT$1392</c:f>
              <c:strCache>
                <c:ptCount val="1"/>
                <c:pt idx="0">
                  <c:v>RAN #50</c:v>
                </c:pt>
              </c:strCache>
            </c:strRef>
          </c:tx>
          <c:spPr>
            <a:solidFill>
              <a:srgbClr val="FF9900"/>
            </a:solidFill>
            <a:ln w="12700">
              <a:solidFill>
                <a:srgbClr val="000000"/>
              </a:solidFill>
              <a:prstDash val="solid"/>
            </a:ln>
          </c:spPr>
          <c:invertIfNegative val="0"/>
          <c:cat>
            <c:strRef>
              <c:f>CR_statistics!$AL$1393:$AL$1400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CR_statistics!$AT$1393:$AT$1400</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A971-453F-93E7-3F49231C0FA2}"/>
            </c:ext>
          </c:extLst>
        </c:ser>
        <c:ser>
          <c:idx val="8"/>
          <c:order val="8"/>
          <c:tx>
            <c:strRef>
              <c:f>CR_statistics!$AU$1392</c:f>
              <c:strCache>
                <c:ptCount val="1"/>
                <c:pt idx="0">
                  <c:v>RAN #51</c:v>
                </c:pt>
              </c:strCache>
            </c:strRef>
          </c:tx>
          <c:spPr>
            <a:solidFill>
              <a:srgbClr val="00FFFF"/>
            </a:solidFill>
            <a:ln w="12700">
              <a:solidFill>
                <a:srgbClr val="000000"/>
              </a:solidFill>
              <a:prstDash val="solid"/>
            </a:ln>
          </c:spPr>
          <c:invertIfNegative val="0"/>
          <c:cat>
            <c:strRef>
              <c:f>CR_statistics!$AL$1393:$AL$1400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CR_statistics!$AU$1393:$AU$1400</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A971-453F-93E7-3F49231C0FA2}"/>
            </c:ext>
          </c:extLst>
        </c:ser>
        <c:ser>
          <c:idx val="9"/>
          <c:order val="9"/>
          <c:tx>
            <c:strRef>
              <c:f>CR_statistics!$AV$1392</c:f>
              <c:strCache>
                <c:ptCount val="1"/>
                <c:pt idx="0">
                  <c:v>RAN #52</c:v>
                </c:pt>
              </c:strCache>
            </c:strRef>
          </c:tx>
          <c:spPr>
            <a:solidFill>
              <a:srgbClr val="FF00FF"/>
            </a:solidFill>
            <a:ln w="12700">
              <a:solidFill>
                <a:srgbClr val="000000"/>
              </a:solidFill>
              <a:prstDash val="solid"/>
            </a:ln>
          </c:spPr>
          <c:invertIfNegative val="0"/>
          <c:cat>
            <c:strRef>
              <c:f>CR_statistics!$AL$1393:$AL$1400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CR_statistics!$AV$1393:$AV$1400</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A971-453F-93E7-3F49231C0FA2}"/>
            </c:ext>
          </c:extLst>
        </c:ser>
        <c:ser>
          <c:idx val="10"/>
          <c:order val="10"/>
          <c:tx>
            <c:strRef>
              <c:f>CR_statistics!$AW$1392</c:f>
              <c:strCache>
                <c:ptCount val="1"/>
                <c:pt idx="0">
                  <c:v>RAN #53</c:v>
                </c:pt>
              </c:strCache>
            </c:strRef>
          </c:tx>
          <c:spPr>
            <a:solidFill>
              <a:srgbClr val="FF0000"/>
            </a:solidFill>
            <a:ln w="12700">
              <a:solidFill>
                <a:srgbClr val="000000"/>
              </a:solidFill>
              <a:prstDash val="solid"/>
            </a:ln>
          </c:spPr>
          <c:invertIfNegative val="0"/>
          <c:cat>
            <c:strRef>
              <c:f>CR_statistics!$AL$1393:$AL$1400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CR_statistics!$AW$1393:$AW$1400</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A971-453F-93E7-3F49231C0FA2}"/>
            </c:ext>
          </c:extLst>
        </c:ser>
        <c:ser>
          <c:idx val="11"/>
          <c:order val="11"/>
          <c:tx>
            <c:strRef>
              <c:f>CR_statistics!$AX$1392</c:f>
              <c:strCache>
                <c:ptCount val="1"/>
                <c:pt idx="0">
                  <c:v>RAN #54</c:v>
                </c:pt>
              </c:strCache>
            </c:strRef>
          </c:tx>
          <c:spPr>
            <a:solidFill>
              <a:srgbClr val="00FFFF"/>
            </a:solidFill>
            <a:ln w="12700">
              <a:solidFill>
                <a:srgbClr val="000000"/>
              </a:solidFill>
              <a:prstDash val="solid"/>
            </a:ln>
          </c:spPr>
          <c:invertIfNegative val="0"/>
          <c:cat>
            <c:strRef>
              <c:f>CR_statistics!$AL$1393:$AL$1400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CR_statistics!$AX$1393:$AX$1400</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A971-453F-93E7-3F49231C0FA2}"/>
            </c:ext>
          </c:extLst>
        </c:ser>
        <c:ser>
          <c:idx val="12"/>
          <c:order val="12"/>
          <c:tx>
            <c:strRef>
              <c:f>CR_statistics!$AY$1392</c:f>
              <c:strCache>
                <c:ptCount val="1"/>
                <c:pt idx="0">
                  <c:v>RAN #55</c:v>
                </c:pt>
              </c:strCache>
            </c:strRef>
          </c:tx>
          <c:spPr>
            <a:solidFill>
              <a:srgbClr val="FF00FF"/>
            </a:solidFill>
            <a:ln w="12700">
              <a:solidFill>
                <a:srgbClr val="000000"/>
              </a:solidFill>
              <a:prstDash val="solid"/>
            </a:ln>
          </c:spPr>
          <c:invertIfNegative val="0"/>
          <c:cat>
            <c:strRef>
              <c:f>CR_statistics!$AL$1393:$AL$1400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CR_statistics!$AY$1393:$AY$1400</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A971-453F-93E7-3F49231C0FA2}"/>
            </c:ext>
          </c:extLst>
        </c:ser>
        <c:ser>
          <c:idx val="13"/>
          <c:order val="13"/>
          <c:tx>
            <c:strRef>
              <c:f>CR_statistics!$AZ$1392</c:f>
              <c:strCache>
                <c:ptCount val="1"/>
                <c:pt idx="0">
                  <c:v>RAN #56</c:v>
                </c:pt>
              </c:strCache>
            </c:strRef>
          </c:tx>
          <c:spPr>
            <a:solidFill>
              <a:srgbClr val="800000"/>
            </a:solidFill>
            <a:ln w="12700">
              <a:solidFill>
                <a:srgbClr val="000000"/>
              </a:solidFill>
              <a:prstDash val="solid"/>
            </a:ln>
          </c:spPr>
          <c:invertIfNegative val="0"/>
          <c:cat>
            <c:strRef>
              <c:f>CR_statistics!$AL$1393:$AL$1400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CR_statistics!$AZ$1393:$AZ$1400</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A971-453F-93E7-3F49231C0FA2}"/>
            </c:ext>
          </c:extLst>
        </c:ser>
        <c:ser>
          <c:idx val="14"/>
          <c:order val="14"/>
          <c:tx>
            <c:strRef>
              <c:f>CR_statistics!$BA$1392</c:f>
              <c:strCache>
                <c:ptCount val="1"/>
                <c:pt idx="0">
                  <c:v>RAN #57</c:v>
                </c:pt>
              </c:strCache>
            </c:strRef>
          </c:tx>
          <c:spPr>
            <a:solidFill>
              <a:srgbClr val="FFCC00"/>
            </a:solidFill>
            <a:ln w="12700">
              <a:solidFill>
                <a:srgbClr val="000000"/>
              </a:solidFill>
              <a:prstDash val="solid"/>
            </a:ln>
          </c:spPr>
          <c:invertIfNegative val="0"/>
          <c:cat>
            <c:strRef>
              <c:f>CR_statistics!$AL$1393:$AL$1400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CR_statistics!$BA$1393:$BA$1400</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A971-453F-93E7-3F49231C0FA2}"/>
            </c:ext>
          </c:extLst>
        </c:ser>
        <c:ser>
          <c:idx val="15"/>
          <c:order val="15"/>
          <c:tx>
            <c:strRef>
              <c:f>CR_statistics!$BB$1392</c:f>
              <c:strCache>
                <c:ptCount val="1"/>
                <c:pt idx="0">
                  <c:v>RAN #58</c:v>
                </c:pt>
              </c:strCache>
            </c:strRef>
          </c:tx>
          <c:spPr>
            <a:solidFill>
              <a:srgbClr val="FFFF00"/>
            </a:solidFill>
            <a:ln w="12700">
              <a:solidFill>
                <a:srgbClr val="000000"/>
              </a:solidFill>
              <a:prstDash val="solid"/>
            </a:ln>
          </c:spPr>
          <c:invertIfNegative val="0"/>
          <c:cat>
            <c:strRef>
              <c:f>CR_statistics!$AL$1393:$AL$1400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CR_statistics!$BB$1393:$BB$1400</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A971-453F-93E7-3F49231C0FA2}"/>
            </c:ext>
          </c:extLst>
        </c:ser>
        <c:ser>
          <c:idx val="16"/>
          <c:order val="16"/>
          <c:tx>
            <c:strRef>
              <c:f>CR_statistics!$BC$1392</c:f>
              <c:strCache>
                <c:ptCount val="1"/>
                <c:pt idx="0">
                  <c:v>RAN #59</c:v>
                </c:pt>
              </c:strCache>
            </c:strRef>
          </c:tx>
          <c:spPr>
            <a:solidFill>
              <a:srgbClr val="00CCFF"/>
            </a:solidFill>
            <a:ln w="12700">
              <a:solidFill>
                <a:srgbClr val="000000"/>
              </a:solidFill>
              <a:prstDash val="solid"/>
            </a:ln>
          </c:spPr>
          <c:invertIfNegative val="0"/>
          <c:cat>
            <c:strRef>
              <c:f>CR_statistics!$AL$1393:$AL$1400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CR_statistics!$BC$1393:$BC$1400</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A971-453F-93E7-3F49231C0FA2}"/>
            </c:ext>
          </c:extLst>
        </c:ser>
        <c:ser>
          <c:idx val="17"/>
          <c:order val="17"/>
          <c:tx>
            <c:strRef>
              <c:f>CR_statistics!$BD$1392</c:f>
              <c:strCache>
                <c:ptCount val="1"/>
                <c:pt idx="0">
                  <c:v>RAN #60</c:v>
                </c:pt>
              </c:strCache>
            </c:strRef>
          </c:tx>
          <c:spPr>
            <a:solidFill>
              <a:srgbClr val="00FF00"/>
            </a:solidFill>
            <a:ln w="12700">
              <a:solidFill>
                <a:srgbClr val="000000"/>
              </a:solidFill>
              <a:prstDash val="solid"/>
            </a:ln>
          </c:spPr>
          <c:invertIfNegative val="0"/>
          <c:cat>
            <c:strRef>
              <c:f>CR_statistics!$AL$1393:$AL$1400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CR_statistics!$BD$1393:$BD$1400</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A971-453F-93E7-3F49231C0FA2}"/>
            </c:ext>
          </c:extLst>
        </c:ser>
        <c:ser>
          <c:idx val="18"/>
          <c:order val="18"/>
          <c:tx>
            <c:strRef>
              <c:f>CR_statistics!$BE$1392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CR_statistics!$AL$1393:$AL$1400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CR_statistics!$BE$1393:$BE$1400</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A971-453F-93E7-3F49231C0FA2}"/>
            </c:ext>
          </c:extLst>
        </c:ser>
        <c:ser>
          <c:idx val="19"/>
          <c:order val="19"/>
          <c:tx>
            <c:strRef>
              <c:f>CR_statistics!$BF$1392</c:f>
              <c:strCache>
                <c:ptCount val="1"/>
                <c:pt idx="0">
                  <c:v>RAN #62</c:v>
                </c:pt>
              </c:strCache>
            </c:strRef>
          </c:tx>
          <c:spPr>
            <a:solidFill>
              <a:srgbClr val="00FFFF"/>
            </a:solidFill>
            <a:ln w="12700">
              <a:solidFill>
                <a:srgbClr val="000000"/>
              </a:solidFill>
              <a:prstDash val="solid"/>
            </a:ln>
          </c:spPr>
          <c:invertIfNegative val="0"/>
          <c:cat>
            <c:strRef>
              <c:f>CR_statistics!$AL$1393:$AL$1400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CR_statistics!$BF$1393:$BF$1400</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A971-453F-93E7-3F49231C0FA2}"/>
            </c:ext>
          </c:extLst>
        </c:ser>
        <c:ser>
          <c:idx val="20"/>
          <c:order val="20"/>
          <c:tx>
            <c:strRef>
              <c:f>CR_statistics!$BG$1392</c:f>
              <c:strCache>
                <c:ptCount val="1"/>
                <c:pt idx="0">
                  <c:v>RAN #63</c:v>
                </c:pt>
              </c:strCache>
            </c:strRef>
          </c:tx>
          <c:spPr>
            <a:solidFill>
              <a:srgbClr val="FFFF00"/>
            </a:solidFill>
            <a:ln w="12700">
              <a:solidFill>
                <a:srgbClr val="000000"/>
              </a:solidFill>
              <a:prstDash val="solid"/>
            </a:ln>
          </c:spPr>
          <c:invertIfNegative val="0"/>
          <c:cat>
            <c:strRef>
              <c:f>CR_statistics!$AL$1393:$AL$1400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CR_statistics!$BG$1393:$BG$1400</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A971-453F-93E7-3F49231C0FA2}"/>
            </c:ext>
          </c:extLst>
        </c:ser>
        <c:ser>
          <c:idx val="21"/>
          <c:order val="21"/>
          <c:tx>
            <c:strRef>
              <c:f>CR_statistics!$BH$1392</c:f>
              <c:strCache>
                <c:ptCount val="1"/>
                <c:pt idx="0">
                  <c:v>RAN #64</c:v>
                </c:pt>
              </c:strCache>
            </c:strRef>
          </c:tx>
          <c:spPr>
            <a:solidFill>
              <a:srgbClr val="FF99CC"/>
            </a:solidFill>
            <a:ln>
              <a:solidFill>
                <a:schemeClr val="tx1"/>
              </a:solidFill>
            </a:ln>
          </c:spPr>
          <c:invertIfNegative val="0"/>
          <c:cat>
            <c:strRef>
              <c:f>CR_statistics!$AL$1393:$AL$1400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CR_statistics!$BH$1393:$BH$1400</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A971-453F-93E7-3F49231C0FA2}"/>
            </c:ext>
          </c:extLst>
        </c:ser>
        <c:ser>
          <c:idx val="22"/>
          <c:order val="22"/>
          <c:tx>
            <c:strRef>
              <c:f>CR_statistics!$BI$1392</c:f>
              <c:strCache>
                <c:ptCount val="1"/>
                <c:pt idx="0">
                  <c:v>RAN#65</c:v>
                </c:pt>
              </c:strCache>
            </c:strRef>
          </c:tx>
          <c:spPr>
            <a:solidFill>
              <a:srgbClr val="FF0000"/>
            </a:solidFill>
            <a:ln>
              <a:solidFill>
                <a:srgbClr val="000000"/>
              </a:solidFill>
            </a:ln>
          </c:spPr>
          <c:invertIfNegative val="0"/>
          <c:cat>
            <c:strRef>
              <c:f>CR_statistics!$AL$1393:$AL$1400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CR_statistics!$BI$1393:$BI$1400</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A971-453F-93E7-3F49231C0FA2}"/>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CR_statistics!$T$1360</c:f>
              <c:strCache>
                <c:ptCount val="1"/>
                <c:pt idx="0">
                  <c:v>RAN1</c:v>
                </c:pt>
              </c:strCache>
            </c:strRef>
          </c:tx>
          <c:spPr>
            <a:solidFill>
              <a:srgbClr val="00FF00"/>
            </a:solidFill>
            <a:ln w="12700">
              <a:solidFill>
                <a:srgbClr val="000000"/>
              </a:solidFill>
              <a:prstDash val="solid"/>
            </a:ln>
          </c:spPr>
          <c:invertIfNegative val="0"/>
          <c:cat>
            <c:strRef>
              <c:f>CR_statistics!$S$1361:$S$1366</c:f>
              <c:strCache>
                <c:ptCount val="6"/>
                <c:pt idx="0">
                  <c:v>REL-8</c:v>
                </c:pt>
                <c:pt idx="1">
                  <c:v>REL-9</c:v>
                </c:pt>
                <c:pt idx="2">
                  <c:v>REL-10</c:v>
                </c:pt>
                <c:pt idx="3">
                  <c:v>REL-11</c:v>
                </c:pt>
                <c:pt idx="4">
                  <c:v>REL-12</c:v>
                </c:pt>
                <c:pt idx="5">
                  <c:v>REL-13</c:v>
                </c:pt>
              </c:strCache>
            </c:strRef>
          </c:cat>
          <c:val>
            <c:numRef>
              <c:f>CR_statistics!$T$1361:$T$1366</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9F52-47E8-9FFF-70B94BD1D05B}"/>
            </c:ext>
          </c:extLst>
        </c:ser>
        <c:ser>
          <c:idx val="1"/>
          <c:order val="1"/>
          <c:tx>
            <c:strRef>
              <c:f>CR_statistics!$U$1360</c:f>
              <c:strCache>
                <c:ptCount val="1"/>
                <c:pt idx="0">
                  <c:v>RAN2</c:v>
                </c:pt>
              </c:strCache>
            </c:strRef>
          </c:tx>
          <c:spPr>
            <a:solidFill>
              <a:srgbClr val="FF0000"/>
            </a:solidFill>
            <a:ln w="12700">
              <a:solidFill>
                <a:srgbClr val="000000"/>
              </a:solidFill>
              <a:prstDash val="solid"/>
            </a:ln>
          </c:spPr>
          <c:invertIfNegative val="0"/>
          <c:cat>
            <c:strRef>
              <c:f>CR_statistics!$S$1361:$S$1366</c:f>
              <c:strCache>
                <c:ptCount val="6"/>
                <c:pt idx="0">
                  <c:v>REL-8</c:v>
                </c:pt>
                <c:pt idx="1">
                  <c:v>REL-9</c:v>
                </c:pt>
                <c:pt idx="2">
                  <c:v>REL-10</c:v>
                </c:pt>
                <c:pt idx="3">
                  <c:v>REL-11</c:v>
                </c:pt>
                <c:pt idx="4">
                  <c:v>REL-12</c:v>
                </c:pt>
                <c:pt idx="5">
                  <c:v>REL-13</c:v>
                </c:pt>
              </c:strCache>
            </c:strRef>
          </c:cat>
          <c:val>
            <c:numRef>
              <c:f>CR_statistics!$U$1361:$U$1366</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9F52-47E8-9FFF-70B94BD1D05B}"/>
            </c:ext>
          </c:extLst>
        </c:ser>
        <c:ser>
          <c:idx val="2"/>
          <c:order val="2"/>
          <c:tx>
            <c:strRef>
              <c:f>CR_statistics!$V$1360</c:f>
              <c:strCache>
                <c:ptCount val="1"/>
                <c:pt idx="0">
                  <c:v>RAN3</c:v>
                </c:pt>
              </c:strCache>
            </c:strRef>
          </c:tx>
          <c:spPr>
            <a:solidFill>
              <a:srgbClr val="0000FF"/>
            </a:solidFill>
            <a:ln w="12700">
              <a:solidFill>
                <a:srgbClr val="000000"/>
              </a:solidFill>
              <a:prstDash val="solid"/>
            </a:ln>
          </c:spPr>
          <c:invertIfNegative val="0"/>
          <c:cat>
            <c:strRef>
              <c:f>CR_statistics!$S$1361:$S$1366</c:f>
              <c:strCache>
                <c:ptCount val="6"/>
                <c:pt idx="0">
                  <c:v>REL-8</c:v>
                </c:pt>
                <c:pt idx="1">
                  <c:v>REL-9</c:v>
                </c:pt>
                <c:pt idx="2">
                  <c:v>REL-10</c:v>
                </c:pt>
                <c:pt idx="3">
                  <c:v>REL-11</c:v>
                </c:pt>
                <c:pt idx="4">
                  <c:v>REL-12</c:v>
                </c:pt>
                <c:pt idx="5">
                  <c:v>REL-13</c:v>
                </c:pt>
              </c:strCache>
            </c:strRef>
          </c:cat>
          <c:val>
            <c:numRef>
              <c:f>CR_statistics!$V$1361:$V$1366</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9F52-47E8-9FFF-70B94BD1D05B}"/>
            </c:ext>
          </c:extLst>
        </c:ser>
        <c:ser>
          <c:idx val="3"/>
          <c:order val="3"/>
          <c:tx>
            <c:strRef>
              <c:f>CR_statistics!$W$1360</c:f>
              <c:strCache>
                <c:ptCount val="1"/>
                <c:pt idx="0">
                  <c:v>RAN4</c:v>
                </c:pt>
              </c:strCache>
            </c:strRef>
          </c:tx>
          <c:spPr>
            <a:solidFill>
              <a:srgbClr val="FFFF00"/>
            </a:solidFill>
            <a:ln w="12700">
              <a:solidFill>
                <a:srgbClr val="000000"/>
              </a:solidFill>
              <a:prstDash val="solid"/>
            </a:ln>
          </c:spPr>
          <c:invertIfNegative val="0"/>
          <c:cat>
            <c:strRef>
              <c:f>CR_statistics!$S$1361:$S$1366</c:f>
              <c:strCache>
                <c:ptCount val="6"/>
                <c:pt idx="0">
                  <c:v>REL-8</c:v>
                </c:pt>
                <c:pt idx="1">
                  <c:v>REL-9</c:v>
                </c:pt>
                <c:pt idx="2">
                  <c:v>REL-10</c:v>
                </c:pt>
                <c:pt idx="3">
                  <c:v>REL-11</c:v>
                </c:pt>
                <c:pt idx="4">
                  <c:v>REL-12</c:v>
                </c:pt>
                <c:pt idx="5">
                  <c:v>REL-13</c:v>
                </c:pt>
              </c:strCache>
            </c:strRef>
          </c:cat>
          <c:val>
            <c:numRef>
              <c:f>CR_statistics!$W$1361:$W$1366</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9F52-47E8-9FFF-70B94BD1D05B}"/>
            </c:ext>
          </c:extLst>
        </c:ser>
        <c:ser>
          <c:idx val="4"/>
          <c:order val="4"/>
          <c:tx>
            <c:strRef>
              <c:f>CR_statistics!$X$1360</c:f>
              <c:strCache>
                <c:ptCount val="1"/>
                <c:pt idx="0">
                  <c:v>RAN5</c:v>
                </c:pt>
              </c:strCache>
            </c:strRef>
          </c:tx>
          <c:spPr>
            <a:solidFill>
              <a:srgbClr val="660066"/>
            </a:solidFill>
            <a:ln w="12700">
              <a:solidFill>
                <a:srgbClr val="000000"/>
              </a:solidFill>
              <a:prstDash val="solid"/>
            </a:ln>
          </c:spPr>
          <c:invertIfNegative val="0"/>
          <c:cat>
            <c:strRef>
              <c:f>CR_statistics!$S$1361:$S$1366</c:f>
              <c:strCache>
                <c:ptCount val="6"/>
                <c:pt idx="0">
                  <c:v>REL-8</c:v>
                </c:pt>
                <c:pt idx="1">
                  <c:v>REL-9</c:v>
                </c:pt>
                <c:pt idx="2">
                  <c:v>REL-10</c:v>
                </c:pt>
                <c:pt idx="3">
                  <c:v>REL-11</c:v>
                </c:pt>
                <c:pt idx="4">
                  <c:v>REL-12</c:v>
                </c:pt>
                <c:pt idx="5">
                  <c:v>REL-13</c:v>
                </c:pt>
              </c:strCache>
            </c:strRef>
          </c:cat>
          <c:val>
            <c:numRef>
              <c:f>CR_statistics!$X$1361:$X$1366</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9F52-47E8-9FFF-70B94BD1D05B}"/>
            </c:ext>
          </c:extLst>
        </c:ser>
        <c:ser>
          <c:idx val="5"/>
          <c:order val="5"/>
          <c:tx>
            <c:strRef>
              <c:f>CR_statistics!$Y$1360</c:f>
              <c:strCache>
                <c:ptCount val="1"/>
                <c:pt idx="0">
                  <c:v>RAN without RAN5</c:v>
                </c:pt>
              </c:strCache>
            </c:strRef>
          </c:tx>
          <c:spPr>
            <a:solidFill>
              <a:srgbClr val="FF00FF"/>
            </a:solidFill>
            <a:ln w="12700">
              <a:solidFill>
                <a:srgbClr val="000000"/>
              </a:solidFill>
              <a:prstDash val="solid"/>
            </a:ln>
          </c:spPr>
          <c:invertIfNegative val="0"/>
          <c:cat>
            <c:strRef>
              <c:f>CR_statistics!$S$1361:$S$1366</c:f>
              <c:strCache>
                <c:ptCount val="6"/>
                <c:pt idx="0">
                  <c:v>REL-8</c:v>
                </c:pt>
                <c:pt idx="1">
                  <c:v>REL-9</c:v>
                </c:pt>
                <c:pt idx="2">
                  <c:v>REL-10</c:v>
                </c:pt>
                <c:pt idx="3">
                  <c:v>REL-11</c:v>
                </c:pt>
                <c:pt idx="4">
                  <c:v>REL-12</c:v>
                </c:pt>
                <c:pt idx="5">
                  <c:v>REL-13</c:v>
                </c:pt>
              </c:strCache>
            </c:strRef>
          </c:cat>
          <c:val>
            <c:numRef>
              <c:f>CR_statistics!$Y$1361:$Y$1366</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9F52-47E8-9FFF-70B94BD1D05B}"/>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CR_statistics!$AM$1359</c:f>
              <c:strCache>
                <c:ptCount val="1"/>
                <c:pt idx="0">
                  <c:v>RAN #43</c:v>
                </c:pt>
              </c:strCache>
            </c:strRef>
          </c:tx>
          <c:spPr>
            <a:solidFill>
              <a:srgbClr val="9999FF"/>
            </a:solidFill>
            <a:ln w="12700">
              <a:solidFill>
                <a:srgbClr val="000000"/>
              </a:solidFill>
              <a:prstDash val="solid"/>
            </a:ln>
          </c:spPr>
          <c:invertIfNegative val="0"/>
          <c:cat>
            <c:strRef>
              <c:f>CR_statistics!$AL$1360:$AL$1367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CR_statistics!$AM$1360:$AM$1367</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B9D8-41F4-8623-1BB75E45B6E2}"/>
            </c:ext>
          </c:extLst>
        </c:ser>
        <c:ser>
          <c:idx val="1"/>
          <c:order val="1"/>
          <c:tx>
            <c:strRef>
              <c:f>CR_statistics!$AN$1359</c:f>
              <c:strCache>
                <c:ptCount val="1"/>
                <c:pt idx="0">
                  <c:v>RAN #44</c:v>
                </c:pt>
              </c:strCache>
            </c:strRef>
          </c:tx>
          <c:spPr>
            <a:solidFill>
              <a:srgbClr val="339966"/>
            </a:solidFill>
            <a:ln w="12700">
              <a:solidFill>
                <a:srgbClr val="000000"/>
              </a:solidFill>
              <a:prstDash val="solid"/>
            </a:ln>
          </c:spPr>
          <c:invertIfNegative val="0"/>
          <c:cat>
            <c:strRef>
              <c:f>CR_statistics!$AL$1360:$AL$1367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CR_statistics!$AN$1360:$AN$1367</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B9D8-41F4-8623-1BB75E45B6E2}"/>
            </c:ext>
          </c:extLst>
        </c:ser>
        <c:ser>
          <c:idx val="2"/>
          <c:order val="2"/>
          <c:tx>
            <c:strRef>
              <c:f>CR_statistics!$AO$1359</c:f>
              <c:strCache>
                <c:ptCount val="1"/>
                <c:pt idx="0">
                  <c:v>RAN #45</c:v>
                </c:pt>
              </c:strCache>
            </c:strRef>
          </c:tx>
          <c:spPr>
            <a:solidFill>
              <a:srgbClr val="FFFF00"/>
            </a:solidFill>
            <a:ln w="12700">
              <a:solidFill>
                <a:srgbClr val="000000"/>
              </a:solidFill>
              <a:prstDash val="solid"/>
            </a:ln>
          </c:spPr>
          <c:invertIfNegative val="0"/>
          <c:cat>
            <c:strRef>
              <c:f>CR_statistics!$AL$1360:$AL$1367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CR_statistics!$AO$1360:$AO$1367</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B9D8-41F4-8623-1BB75E45B6E2}"/>
            </c:ext>
          </c:extLst>
        </c:ser>
        <c:ser>
          <c:idx val="3"/>
          <c:order val="3"/>
          <c:tx>
            <c:strRef>
              <c:f>CR_statistics!$AP$1359</c:f>
              <c:strCache>
                <c:ptCount val="1"/>
                <c:pt idx="0">
                  <c:v>RAN #46</c:v>
                </c:pt>
              </c:strCache>
            </c:strRef>
          </c:tx>
          <c:spPr>
            <a:solidFill>
              <a:srgbClr val="FF0000"/>
            </a:solidFill>
            <a:ln w="12700">
              <a:solidFill>
                <a:srgbClr val="000000"/>
              </a:solidFill>
              <a:prstDash val="solid"/>
            </a:ln>
          </c:spPr>
          <c:invertIfNegative val="0"/>
          <c:cat>
            <c:strRef>
              <c:f>CR_statistics!$AL$1360:$AL$1367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CR_statistics!$AP$1360:$AP$1367</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B9D8-41F4-8623-1BB75E45B6E2}"/>
            </c:ext>
          </c:extLst>
        </c:ser>
        <c:ser>
          <c:idx val="4"/>
          <c:order val="4"/>
          <c:tx>
            <c:strRef>
              <c:f>CR_statistics!$AQ$1359</c:f>
              <c:strCache>
                <c:ptCount val="1"/>
                <c:pt idx="0">
                  <c:v>RAN #47</c:v>
                </c:pt>
              </c:strCache>
            </c:strRef>
          </c:tx>
          <c:spPr>
            <a:solidFill>
              <a:srgbClr val="00FF00"/>
            </a:solidFill>
            <a:ln w="12700">
              <a:solidFill>
                <a:srgbClr val="000000"/>
              </a:solidFill>
              <a:prstDash val="solid"/>
            </a:ln>
          </c:spPr>
          <c:invertIfNegative val="0"/>
          <c:cat>
            <c:strRef>
              <c:f>CR_statistics!$AL$1360:$AL$1367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CR_statistics!$AQ$1360:$AQ$1367</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B9D8-41F4-8623-1BB75E45B6E2}"/>
            </c:ext>
          </c:extLst>
        </c:ser>
        <c:ser>
          <c:idx val="5"/>
          <c:order val="5"/>
          <c:tx>
            <c:strRef>
              <c:f>CR_statistics!$AR$1359</c:f>
              <c:strCache>
                <c:ptCount val="1"/>
                <c:pt idx="0">
                  <c:v>RAN #48</c:v>
                </c:pt>
              </c:strCache>
            </c:strRef>
          </c:tx>
          <c:spPr>
            <a:solidFill>
              <a:srgbClr val="800080"/>
            </a:solidFill>
            <a:ln w="12700">
              <a:solidFill>
                <a:srgbClr val="000000"/>
              </a:solidFill>
              <a:prstDash val="solid"/>
            </a:ln>
          </c:spPr>
          <c:invertIfNegative val="0"/>
          <c:cat>
            <c:strRef>
              <c:f>CR_statistics!$AL$1360:$AL$1367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CR_statistics!$AR$1360:$AR$1367</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B9D8-41F4-8623-1BB75E45B6E2}"/>
            </c:ext>
          </c:extLst>
        </c:ser>
        <c:ser>
          <c:idx val="6"/>
          <c:order val="6"/>
          <c:tx>
            <c:strRef>
              <c:f>CR_statistics!$AS$1359</c:f>
              <c:strCache>
                <c:ptCount val="1"/>
                <c:pt idx="0">
                  <c:v>RAN #49</c:v>
                </c:pt>
              </c:strCache>
            </c:strRef>
          </c:tx>
          <c:spPr>
            <a:solidFill>
              <a:srgbClr val="0066CC"/>
            </a:solidFill>
            <a:ln w="12700">
              <a:solidFill>
                <a:srgbClr val="000000"/>
              </a:solidFill>
              <a:prstDash val="solid"/>
            </a:ln>
          </c:spPr>
          <c:invertIfNegative val="0"/>
          <c:cat>
            <c:strRef>
              <c:f>CR_statistics!$AL$1360:$AL$1367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CR_statistics!$AS$1360:$AS$1367</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B9D8-41F4-8623-1BB75E45B6E2}"/>
            </c:ext>
          </c:extLst>
        </c:ser>
        <c:ser>
          <c:idx val="7"/>
          <c:order val="7"/>
          <c:tx>
            <c:strRef>
              <c:f>CR_statistics!$AT$1359</c:f>
              <c:strCache>
                <c:ptCount val="1"/>
                <c:pt idx="0">
                  <c:v>RAN #50</c:v>
                </c:pt>
              </c:strCache>
            </c:strRef>
          </c:tx>
          <c:spPr>
            <a:solidFill>
              <a:srgbClr val="FF9900"/>
            </a:solidFill>
            <a:ln w="12700">
              <a:solidFill>
                <a:srgbClr val="000000"/>
              </a:solidFill>
              <a:prstDash val="solid"/>
            </a:ln>
          </c:spPr>
          <c:invertIfNegative val="0"/>
          <c:cat>
            <c:strRef>
              <c:f>CR_statistics!$AL$1360:$AL$1367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CR_statistics!$AT$1360:$AT$1367</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B9D8-41F4-8623-1BB75E45B6E2}"/>
            </c:ext>
          </c:extLst>
        </c:ser>
        <c:ser>
          <c:idx val="8"/>
          <c:order val="8"/>
          <c:tx>
            <c:strRef>
              <c:f>CR_statistics!$AU$1359</c:f>
              <c:strCache>
                <c:ptCount val="1"/>
                <c:pt idx="0">
                  <c:v>RAN #51</c:v>
                </c:pt>
              </c:strCache>
            </c:strRef>
          </c:tx>
          <c:spPr>
            <a:solidFill>
              <a:srgbClr val="00FFFF"/>
            </a:solidFill>
            <a:ln w="12700">
              <a:solidFill>
                <a:srgbClr val="000000"/>
              </a:solidFill>
              <a:prstDash val="solid"/>
            </a:ln>
          </c:spPr>
          <c:invertIfNegative val="0"/>
          <c:cat>
            <c:strRef>
              <c:f>CR_statistics!$AL$1360:$AL$1367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CR_statistics!$AU$1360:$AU$1367</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B9D8-41F4-8623-1BB75E45B6E2}"/>
            </c:ext>
          </c:extLst>
        </c:ser>
        <c:ser>
          <c:idx val="9"/>
          <c:order val="9"/>
          <c:tx>
            <c:strRef>
              <c:f>CR_statistics!$AV$1359</c:f>
              <c:strCache>
                <c:ptCount val="1"/>
                <c:pt idx="0">
                  <c:v>RAN #52</c:v>
                </c:pt>
              </c:strCache>
            </c:strRef>
          </c:tx>
          <c:spPr>
            <a:solidFill>
              <a:srgbClr val="FF00FF"/>
            </a:solidFill>
            <a:ln w="12700">
              <a:solidFill>
                <a:srgbClr val="000000"/>
              </a:solidFill>
              <a:prstDash val="solid"/>
            </a:ln>
          </c:spPr>
          <c:invertIfNegative val="0"/>
          <c:cat>
            <c:strRef>
              <c:f>CR_statistics!$AL$1360:$AL$1367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CR_statistics!$AV$1360:$AV$1367</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B9D8-41F4-8623-1BB75E45B6E2}"/>
            </c:ext>
          </c:extLst>
        </c:ser>
        <c:ser>
          <c:idx val="10"/>
          <c:order val="10"/>
          <c:tx>
            <c:strRef>
              <c:f>CR_statistics!$AW$1359</c:f>
              <c:strCache>
                <c:ptCount val="1"/>
                <c:pt idx="0">
                  <c:v>RAN #53</c:v>
                </c:pt>
              </c:strCache>
            </c:strRef>
          </c:tx>
          <c:spPr>
            <a:solidFill>
              <a:srgbClr val="FF0000"/>
            </a:solidFill>
            <a:ln w="12700">
              <a:solidFill>
                <a:srgbClr val="000000"/>
              </a:solidFill>
              <a:prstDash val="solid"/>
            </a:ln>
          </c:spPr>
          <c:invertIfNegative val="0"/>
          <c:cat>
            <c:strRef>
              <c:f>CR_statistics!$AL$1360:$AL$1367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CR_statistics!$AW$1360:$AW$1367</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B9D8-41F4-8623-1BB75E45B6E2}"/>
            </c:ext>
          </c:extLst>
        </c:ser>
        <c:ser>
          <c:idx val="11"/>
          <c:order val="11"/>
          <c:tx>
            <c:strRef>
              <c:f>CR_statistics!$AX$1359</c:f>
              <c:strCache>
                <c:ptCount val="1"/>
                <c:pt idx="0">
                  <c:v>RAN #54</c:v>
                </c:pt>
              </c:strCache>
            </c:strRef>
          </c:tx>
          <c:spPr>
            <a:solidFill>
              <a:srgbClr val="00FFFF"/>
            </a:solidFill>
            <a:ln w="12700">
              <a:solidFill>
                <a:srgbClr val="000000"/>
              </a:solidFill>
              <a:prstDash val="solid"/>
            </a:ln>
          </c:spPr>
          <c:invertIfNegative val="0"/>
          <c:cat>
            <c:strRef>
              <c:f>CR_statistics!$AL$1360:$AL$1367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CR_statistics!$AX$1360:$AX$1367</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B9D8-41F4-8623-1BB75E45B6E2}"/>
            </c:ext>
          </c:extLst>
        </c:ser>
        <c:ser>
          <c:idx val="12"/>
          <c:order val="12"/>
          <c:tx>
            <c:strRef>
              <c:f>CR_statistics!$AY$1359</c:f>
              <c:strCache>
                <c:ptCount val="1"/>
                <c:pt idx="0">
                  <c:v>RAN #55</c:v>
                </c:pt>
              </c:strCache>
            </c:strRef>
          </c:tx>
          <c:spPr>
            <a:solidFill>
              <a:srgbClr val="FF00FF"/>
            </a:solidFill>
            <a:ln w="12700">
              <a:solidFill>
                <a:srgbClr val="000000"/>
              </a:solidFill>
              <a:prstDash val="solid"/>
            </a:ln>
          </c:spPr>
          <c:invertIfNegative val="0"/>
          <c:cat>
            <c:strRef>
              <c:f>CR_statistics!$AL$1360:$AL$1367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CR_statistics!$AY$1360:$AY$1367</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B9D8-41F4-8623-1BB75E45B6E2}"/>
            </c:ext>
          </c:extLst>
        </c:ser>
        <c:ser>
          <c:idx val="13"/>
          <c:order val="13"/>
          <c:tx>
            <c:strRef>
              <c:f>CR_statistics!$AZ$1359</c:f>
              <c:strCache>
                <c:ptCount val="1"/>
                <c:pt idx="0">
                  <c:v>RAN #56</c:v>
                </c:pt>
              </c:strCache>
            </c:strRef>
          </c:tx>
          <c:spPr>
            <a:solidFill>
              <a:srgbClr val="800000"/>
            </a:solidFill>
            <a:ln w="12700">
              <a:solidFill>
                <a:srgbClr val="000000"/>
              </a:solidFill>
              <a:prstDash val="solid"/>
            </a:ln>
          </c:spPr>
          <c:invertIfNegative val="0"/>
          <c:cat>
            <c:strRef>
              <c:f>CR_statistics!$AL$1360:$AL$1367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CR_statistics!$AZ$1360:$AZ$1367</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B9D8-41F4-8623-1BB75E45B6E2}"/>
            </c:ext>
          </c:extLst>
        </c:ser>
        <c:ser>
          <c:idx val="14"/>
          <c:order val="14"/>
          <c:tx>
            <c:strRef>
              <c:f>CR_statistics!$BA$1359</c:f>
              <c:strCache>
                <c:ptCount val="1"/>
                <c:pt idx="0">
                  <c:v>RAN #57</c:v>
                </c:pt>
              </c:strCache>
            </c:strRef>
          </c:tx>
          <c:spPr>
            <a:solidFill>
              <a:srgbClr val="FFCC00"/>
            </a:solidFill>
            <a:ln w="12700">
              <a:solidFill>
                <a:srgbClr val="000000"/>
              </a:solidFill>
              <a:prstDash val="solid"/>
            </a:ln>
          </c:spPr>
          <c:invertIfNegative val="0"/>
          <c:cat>
            <c:strRef>
              <c:f>CR_statistics!$AL$1360:$AL$1367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CR_statistics!$BA$1360:$BA$1367</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B9D8-41F4-8623-1BB75E45B6E2}"/>
            </c:ext>
          </c:extLst>
        </c:ser>
        <c:ser>
          <c:idx val="15"/>
          <c:order val="15"/>
          <c:tx>
            <c:strRef>
              <c:f>CR_statistics!$BB$1359</c:f>
              <c:strCache>
                <c:ptCount val="1"/>
                <c:pt idx="0">
                  <c:v>RAN #58</c:v>
                </c:pt>
              </c:strCache>
            </c:strRef>
          </c:tx>
          <c:spPr>
            <a:solidFill>
              <a:srgbClr val="FFFF00"/>
            </a:solidFill>
            <a:ln w="12700">
              <a:solidFill>
                <a:srgbClr val="000000"/>
              </a:solidFill>
              <a:prstDash val="solid"/>
            </a:ln>
          </c:spPr>
          <c:invertIfNegative val="0"/>
          <c:cat>
            <c:strRef>
              <c:f>CR_statistics!$AL$1360:$AL$1367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CR_statistics!$BB$1360:$BB$1367</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B9D8-41F4-8623-1BB75E45B6E2}"/>
            </c:ext>
          </c:extLst>
        </c:ser>
        <c:ser>
          <c:idx val="16"/>
          <c:order val="16"/>
          <c:tx>
            <c:strRef>
              <c:f>CR_statistics!$BC$1359</c:f>
              <c:strCache>
                <c:ptCount val="1"/>
                <c:pt idx="0">
                  <c:v>RAN #59</c:v>
                </c:pt>
              </c:strCache>
            </c:strRef>
          </c:tx>
          <c:spPr>
            <a:solidFill>
              <a:srgbClr val="00CCFF"/>
            </a:solidFill>
            <a:ln w="12700">
              <a:solidFill>
                <a:srgbClr val="000000"/>
              </a:solidFill>
              <a:prstDash val="solid"/>
            </a:ln>
          </c:spPr>
          <c:invertIfNegative val="0"/>
          <c:cat>
            <c:strRef>
              <c:f>CR_statistics!$AL$1360:$AL$1367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CR_statistics!$BC$1360:$BC$1367</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B9D8-41F4-8623-1BB75E45B6E2}"/>
            </c:ext>
          </c:extLst>
        </c:ser>
        <c:ser>
          <c:idx val="17"/>
          <c:order val="17"/>
          <c:tx>
            <c:strRef>
              <c:f>CR_statistics!$BD$1359</c:f>
              <c:strCache>
                <c:ptCount val="1"/>
                <c:pt idx="0">
                  <c:v>RAN #60</c:v>
                </c:pt>
              </c:strCache>
            </c:strRef>
          </c:tx>
          <c:spPr>
            <a:solidFill>
              <a:srgbClr val="00FF00"/>
            </a:solidFill>
            <a:ln w="12700">
              <a:solidFill>
                <a:srgbClr val="000000"/>
              </a:solidFill>
              <a:prstDash val="solid"/>
            </a:ln>
          </c:spPr>
          <c:invertIfNegative val="0"/>
          <c:cat>
            <c:strRef>
              <c:f>CR_statistics!$AL$1360:$AL$1367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CR_statistics!$BD$1360:$BD$1367</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B9D8-41F4-8623-1BB75E45B6E2}"/>
            </c:ext>
          </c:extLst>
        </c:ser>
        <c:ser>
          <c:idx val="18"/>
          <c:order val="18"/>
          <c:tx>
            <c:strRef>
              <c:f>CR_statistics!$BE$1359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CR_statistics!$AL$1360:$AL$1367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CR_statistics!$BE$1360:$BE$1367</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B9D8-41F4-8623-1BB75E45B6E2}"/>
            </c:ext>
          </c:extLst>
        </c:ser>
        <c:ser>
          <c:idx val="19"/>
          <c:order val="19"/>
          <c:tx>
            <c:strRef>
              <c:f>CR_statistics!$BF$1359</c:f>
              <c:strCache>
                <c:ptCount val="1"/>
                <c:pt idx="0">
                  <c:v>RAN #62</c:v>
                </c:pt>
              </c:strCache>
            </c:strRef>
          </c:tx>
          <c:spPr>
            <a:solidFill>
              <a:srgbClr val="00FFFF"/>
            </a:solidFill>
            <a:ln w="12700">
              <a:solidFill>
                <a:srgbClr val="000000"/>
              </a:solidFill>
              <a:prstDash val="solid"/>
            </a:ln>
          </c:spPr>
          <c:invertIfNegative val="0"/>
          <c:cat>
            <c:strRef>
              <c:f>CR_statistics!$AL$1360:$AL$1367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CR_statistics!$BF$1360:$BF$1367</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B9D8-41F4-8623-1BB75E45B6E2}"/>
            </c:ext>
          </c:extLst>
        </c:ser>
        <c:ser>
          <c:idx val="20"/>
          <c:order val="20"/>
          <c:tx>
            <c:strRef>
              <c:f>CR_statistics!$BG$1359</c:f>
              <c:strCache>
                <c:ptCount val="1"/>
                <c:pt idx="0">
                  <c:v>RAN #63</c:v>
                </c:pt>
              </c:strCache>
            </c:strRef>
          </c:tx>
          <c:spPr>
            <a:solidFill>
              <a:srgbClr val="FFFF00"/>
            </a:solidFill>
            <a:ln w="12700">
              <a:solidFill>
                <a:srgbClr val="000000"/>
              </a:solidFill>
              <a:prstDash val="solid"/>
            </a:ln>
          </c:spPr>
          <c:invertIfNegative val="0"/>
          <c:cat>
            <c:strRef>
              <c:f>CR_statistics!$AL$1360:$AL$1367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CR_statistics!$BG$1360:$BG$1367</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B9D8-41F4-8623-1BB75E45B6E2}"/>
            </c:ext>
          </c:extLst>
        </c:ser>
        <c:ser>
          <c:idx val="21"/>
          <c:order val="21"/>
          <c:tx>
            <c:strRef>
              <c:f>CR_statistics!$BH$1359</c:f>
              <c:strCache>
                <c:ptCount val="1"/>
                <c:pt idx="0">
                  <c:v>RAN #64</c:v>
                </c:pt>
              </c:strCache>
            </c:strRef>
          </c:tx>
          <c:spPr>
            <a:solidFill>
              <a:srgbClr val="FF9900"/>
            </a:solidFill>
            <a:ln>
              <a:solidFill>
                <a:schemeClr val="tx1"/>
              </a:solidFill>
            </a:ln>
          </c:spPr>
          <c:invertIfNegative val="0"/>
          <c:cat>
            <c:strRef>
              <c:f>CR_statistics!$AL$1360:$AL$1367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CR_statistics!$BH$1360:$BH$1367</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B9D8-41F4-8623-1BB75E45B6E2}"/>
            </c:ext>
          </c:extLst>
        </c:ser>
        <c:ser>
          <c:idx val="22"/>
          <c:order val="22"/>
          <c:tx>
            <c:strRef>
              <c:f>CR_statistics!$BI$1359</c:f>
              <c:strCache>
                <c:ptCount val="1"/>
                <c:pt idx="0">
                  <c:v>RAN#65</c:v>
                </c:pt>
              </c:strCache>
            </c:strRef>
          </c:tx>
          <c:spPr>
            <a:solidFill>
              <a:srgbClr val="0066FF"/>
            </a:solidFill>
            <a:ln>
              <a:solidFill>
                <a:srgbClr val="000000"/>
              </a:solidFill>
            </a:ln>
          </c:spPr>
          <c:invertIfNegative val="0"/>
          <c:cat>
            <c:strRef>
              <c:f>CR_statistics!$AL$1360:$AL$1367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CR_statistics!$BI$1360:$BI$1367</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B9D8-41F4-8623-1BB75E45B6E2}"/>
            </c:ext>
          </c:extLst>
        </c:ser>
        <c:ser>
          <c:idx val="23"/>
          <c:order val="23"/>
          <c:tx>
            <c:strRef>
              <c:f>CR_statistics!$BJ$1359</c:f>
              <c:strCache>
                <c:ptCount val="1"/>
                <c:pt idx="0">
                  <c:v>RAN #66</c:v>
                </c:pt>
              </c:strCache>
            </c:strRef>
          </c:tx>
          <c:spPr>
            <a:solidFill>
              <a:srgbClr val="FF0000"/>
            </a:solidFill>
            <a:ln>
              <a:solidFill>
                <a:schemeClr val="tx1"/>
              </a:solidFill>
            </a:ln>
          </c:spPr>
          <c:invertIfNegative val="0"/>
          <c:cat>
            <c:strRef>
              <c:f>CR_statistics!$AL$1360:$AL$1367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CR_statistics!$BJ$1360:$BJ$1367</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B9D8-41F4-8623-1BB75E45B6E2}"/>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CR_statistics!$T$1324</c:f>
              <c:strCache>
                <c:ptCount val="1"/>
                <c:pt idx="0">
                  <c:v>RAN1</c:v>
                </c:pt>
              </c:strCache>
            </c:strRef>
          </c:tx>
          <c:spPr>
            <a:solidFill>
              <a:srgbClr val="00FF00"/>
            </a:solidFill>
            <a:ln w="12700">
              <a:solidFill>
                <a:srgbClr val="000000"/>
              </a:solidFill>
              <a:prstDash val="solid"/>
            </a:ln>
          </c:spPr>
          <c:invertIfNegative val="0"/>
          <c:cat>
            <c:strRef>
              <c:f>CR_statistics!$S$1325:$S$1330</c:f>
              <c:strCache>
                <c:ptCount val="6"/>
                <c:pt idx="0">
                  <c:v>REL-8</c:v>
                </c:pt>
                <c:pt idx="1">
                  <c:v>REL-9</c:v>
                </c:pt>
                <c:pt idx="2">
                  <c:v>REL-10</c:v>
                </c:pt>
                <c:pt idx="3">
                  <c:v>REL-11</c:v>
                </c:pt>
                <c:pt idx="4">
                  <c:v>REL-12</c:v>
                </c:pt>
                <c:pt idx="5">
                  <c:v>REL-13</c:v>
                </c:pt>
              </c:strCache>
            </c:strRef>
          </c:cat>
          <c:val>
            <c:numRef>
              <c:f>CR_statistics!$T$1325:$T$1330</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14B2-4393-A880-CC3B9640C9EA}"/>
            </c:ext>
          </c:extLst>
        </c:ser>
        <c:ser>
          <c:idx val="1"/>
          <c:order val="1"/>
          <c:tx>
            <c:strRef>
              <c:f>CR_statistics!$U$1324</c:f>
              <c:strCache>
                <c:ptCount val="1"/>
                <c:pt idx="0">
                  <c:v>RAN2</c:v>
                </c:pt>
              </c:strCache>
            </c:strRef>
          </c:tx>
          <c:spPr>
            <a:solidFill>
              <a:srgbClr val="FF0000"/>
            </a:solidFill>
            <a:ln w="12700">
              <a:solidFill>
                <a:srgbClr val="000000"/>
              </a:solidFill>
              <a:prstDash val="solid"/>
            </a:ln>
          </c:spPr>
          <c:invertIfNegative val="0"/>
          <c:cat>
            <c:strRef>
              <c:f>CR_statistics!$S$1325:$S$1330</c:f>
              <c:strCache>
                <c:ptCount val="6"/>
                <c:pt idx="0">
                  <c:v>REL-8</c:v>
                </c:pt>
                <c:pt idx="1">
                  <c:v>REL-9</c:v>
                </c:pt>
                <c:pt idx="2">
                  <c:v>REL-10</c:v>
                </c:pt>
                <c:pt idx="3">
                  <c:v>REL-11</c:v>
                </c:pt>
                <c:pt idx="4">
                  <c:v>REL-12</c:v>
                </c:pt>
                <c:pt idx="5">
                  <c:v>REL-13</c:v>
                </c:pt>
              </c:strCache>
            </c:strRef>
          </c:cat>
          <c:val>
            <c:numRef>
              <c:f>CR_statistics!$U$1325:$U$1330</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14B2-4393-A880-CC3B9640C9EA}"/>
            </c:ext>
          </c:extLst>
        </c:ser>
        <c:ser>
          <c:idx val="2"/>
          <c:order val="2"/>
          <c:tx>
            <c:strRef>
              <c:f>CR_statistics!$V$1324</c:f>
              <c:strCache>
                <c:ptCount val="1"/>
                <c:pt idx="0">
                  <c:v>RAN3</c:v>
                </c:pt>
              </c:strCache>
            </c:strRef>
          </c:tx>
          <c:spPr>
            <a:solidFill>
              <a:srgbClr val="0000FF"/>
            </a:solidFill>
            <a:ln w="12700">
              <a:solidFill>
                <a:srgbClr val="000000"/>
              </a:solidFill>
              <a:prstDash val="solid"/>
            </a:ln>
          </c:spPr>
          <c:invertIfNegative val="0"/>
          <c:cat>
            <c:strRef>
              <c:f>CR_statistics!$S$1325:$S$1330</c:f>
              <c:strCache>
                <c:ptCount val="6"/>
                <c:pt idx="0">
                  <c:v>REL-8</c:v>
                </c:pt>
                <c:pt idx="1">
                  <c:v>REL-9</c:v>
                </c:pt>
                <c:pt idx="2">
                  <c:v>REL-10</c:v>
                </c:pt>
                <c:pt idx="3">
                  <c:v>REL-11</c:v>
                </c:pt>
                <c:pt idx="4">
                  <c:v>REL-12</c:v>
                </c:pt>
                <c:pt idx="5">
                  <c:v>REL-13</c:v>
                </c:pt>
              </c:strCache>
            </c:strRef>
          </c:cat>
          <c:val>
            <c:numRef>
              <c:f>CR_statistics!$V$1325:$V$1330</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14B2-4393-A880-CC3B9640C9EA}"/>
            </c:ext>
          </c:extLst>
        </c:ser>
        <c:ser>
          <c:idx val="3"/>
          <c:order val="3"/>
          <c:tx>
            <c:strRef>
              <c:f>CR_statistics!$W$1324</c:f>
              <c:strCache>
                <c:ptCount val="1"/>
                <c:pt idx="0">
                  <c:v>RAN4</c:v>
                </c:pt>
              </c:strCache>
            </c:strRef>
          </c:tx>
          <c:spPr>
            <a:solidFill>
              <a:srgbClr val="FFFF00"/>
            </a:solidFill>
            <a:ln w="12700">
              <a:solidFill>
                <a:srgbClr val="000000"/>
              </a:solidFill>
              <a:prstDash val="solid"/>
            </a:ln>
          </c:spPr>
          <c:invertIfNegative val="0"/>
          <c:cat>
            <c:strRef>
              <c:f>CR_statistics!$S$1325:$S$1330</c:f>
              <c:strCache>
                <c:ptCount val="6"/>
                <c:pt idx="0">
                  <c:v>REL-8</c:v>
                </c:pt>
                <c:pt idx="1">
                  <c:v>REL-9</c:v>
                </c:pt>
                <c:pt idx="2">
                  <c:v>REL-10</c:v>
                </c:pt>
                <c:pt idx="3">
                  <c:v>REL-11</c:v>
                </c:pt>
                <c:pt idx="4">
                  <c:v>REL-12</c:v>
                </c:pt>
                <c:pt idx="5">
                  <c:v>REL-13</c:v>
                </c:pt>
              </c:strCache>
            </c:strRef>
          </c:cat>
          <c:val>
            <c:numRef>
              <c:f>CR_statistics!$W$1325:$W$1330</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14B2-4393-A880-CC3B9640C9EA}"/>
            </c:ext>
          </c:extLst>
        </c:ser>
        <c:ser>
          <c:idx val="4"/>
          <c:order val="4"/>
          <c:tx>
            <c:strRef>
              <c:f>CR_statistics!$X$1324</c:f>
              <c:strCache>
                <c:ptCount val="1"/>
                <c:pt idx="0">
                  <c:v>RAN5</c:v>
                </c:pt>
              </c:strCache>
            </c:strRef>
          </c:tx>
          <c:spPr>
            <a:solidFill>
              <a:srgbClr val="660066"/>
            </a:solidFill>
            <a:ln w="12700">
              <a:solidFill>
                <a:srgbClr val="000000"/>
              </a:solidFill>
              <a:prstDash val="solid"/>
            </a:ln>
          </c:spPr>
          <c:invertIfNegative val="0"/>
          <c:cat>
            <c:strRef>
              <c:f>CR_statistics!$S$1325:$S$1330</c:f>
              <c:strCache>
                <c:ptCount val="6"/>
                <c:pt idx="0">
                  <c:v>REL-8</c:v>
                </c:pt>
                <c:pt idx="1">
                  <c:v>REL-9</c:v>
                </c:pt>
                <c:pt idx="2">
                  <c:v>REL-10</c:v>
                </c:pt>
                <c:pt idx="3">
                  <c:v>REL-11</c:v>
                </c:pt>
                <c:pt idx="4">
                  <c:v>REL-12</c:v>
                </c:pt>
                <c:pt idx="5">
                  <c:v>REL-13</c:v>
                </c:pt>
              </c:strCache>
            </c:strRef>
          </c:cat>
          <c:val>
            <c:numRef>
              <c:f>CR_statistics!$X$1325:$X$1330</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14B2-4393-A880-CC3B9640C9EA}"/>
            </c:ext>
          </c:extLst>
        </c:ser>
        <c:ser>
          <c:idx val="5"/>
          <c:order val="5"/>
          <c:tx>
            <c:strRef>
              <c:f>CR_statistics!$Y$1324</c:f>
              <c:strCache>
                <c:ptCount val="1"/>
                <c:pt idx="0">
                  <c:v>RAN without RAN5</c:v>
                </c:pt>
              </c:strCache>
            </c:strRef>
          </c:tx>
          <c:spPr>
            <a:solidFill>
              <a:srgbClr val="FF00FF"/>
            </a:solidFill>
            <a:ln w="12700">
              <a:solidFill>
                <a:srgbClr val="000000"/>
              </a:solidFill>
              <a:prstDash val="solid"/>
            </a:ln>
          </c:spPr>
          <c:invertIfNegative val="0"/>
          <c:cat>
            <c:strRef>
              <c:f>CR_statistics!$S$1325:$S$1330</c:f>
              <c:strCache>
                <c:ptCount val="6"/>
                <c:pt idx="0">
                  <c:v>REL-8</c:v>
                </c:pt>
                <c:pt idx="1">
                  <c:v>REL-9</c:v>
                </c:pt>
                <c:pt idx="2">
                  <c:v>REL-10</c:v>
                </c:pt>
                <c:pt idx="3">
                  <c:v>REL-11</c:v>
                </c:pt>
                <c:pt idx="4">
                  <c:v>REL-12</c:v>
                </c:pt>
                <c:pt idx="5">
                  <c:v>REL-13</c:v>
                </c:pt>
              </c:strCache>
            </c:strRef>
          </c:cat>
          <c:val>
            <c:numRef>
              <c:f>CR_statistics!$Y$1325:$Y$1330</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14B2-4393-A880-CC3B9640C9EA}"/>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CR_statistics!$AQ$1323</c:f>
              <c:strCache>
                <c:ptCount val="1"/>
                <c:pt idx="0">
                  <c:v>RAN #47</c:v>
                </c:pt>
              </c:strCache>
            </c:strRef>
          </c:tx>
          <c:spPr>
            <a:solidFill>
              <a:srgbClr val="00FF00"/>
            </a:solidFill>
            <a:ln w="12700">
              <a:solidFill>
                <a:srgbClr val="000000"/>
              </a:solidFill>
              <a:prstDash val="solid"/>
            </a:ln>
          </c:spPr>
          <c:invertIfNegative val="0"/>
          <c:cat>
            <c:strRef>
              <c:f>CR_statistics!$AL$1324:$AL$1330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CR_statistics!$AQ$1324:$AQ$1330</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3FD7-4BE5-9C88-2F986826B588}"/>
            </c:ext>
          </c:extLst>
        </c:ser>
        <c:ser>
          <c:idx val="5"/>
          <c:order val="1"/>
          <c:tx>
            <c:strRef>
              <c:f>CR_statistics!$AR$1323</c:f>
              <c:strCache>
                <c:ptCount val="1"/>
                <c:pt idx="0">
                  <c:v>RAN #48</c:v>
                </c:pt>
              </c:strCache>
            </c:strRef>
          </c:tx>
          <c:spPr>
            <a:solidFill>
              <a:srgbClr val="800080"/>
            </a:solidFill>
            <a:ln w="12700">
              <a:solidFill>
                <a:srgbClr val="000000"/>
              </a:solidFill>
              <a:prstDash val="solid"/>
            </a:ln>
          </c:spPr>
          <c:invertIfNegative val="0"/>
          <c:cat>
            <c:strRef>
              <c:f>CR_statistics!$AL$1324:$AL$1330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CR_statistics!$AR$1324:$AR$1330</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3FD7-4BE5-9C88-2F986826B588}"/>
            </c:ext>
          </c:extLst>
        </c:ser>
        <c:ser>
          <c:idx val="6"/>
          <c:order val="2"/>
          <c:tx>
            <c:strRef>
              <c:f>CR_statistics!$AS$1323</c:f>
              <c:strCache>
                <c:ptCount val="1"/>
                <c:pt idx="0">
                  <c:v>RAN #49</c:v>
                </c:pt>
              </c:strCache>
            </c:strRef>
          </c:tx>
          <c:spPr>
            <a:solidFill>
              <a:srgbClr val="0066CC"/>
            </a:solidFill>
            <a:ln w="12700">
              <a:solidFill>
                <a:srgbClr val="000000"/>
              </a:solidFill>
              <a:prstDash val="solid"/>
            </a:ln>
          </c:spPr>
          <c:invertIfNegative val="0"/>
          <c:cat>
            <c:strRef>
              <c:f>CR_statistics!$AL$1324:$AL$1330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CR_statistics!$AS$1324:$AS$1330</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3FD7-4BE5-9C88-2F986826B588}"/>
            </c:ext>
          </c:extLst>
        </c:ser>
        <c:ser>
          <c:idx val="7"/>
          <c:order val="3"/>
          <c:tx>
            <c:strRef>
              <c:f>CR_statistics!$AT$1323</c:f>
              <c:strCache>
                <c:ptCount val="1"/>
                <c:pt idx="0">
                  <c:v>RAN #50</c:v>
                </c:pt>
              </c:strCache>
            </c:strRef>
          </c:tx>
          <c:spPr>
            <a:solidFill>
              <a:srgbClr val="FF9900"/>
            </a:solidFill>
            <a:ln w="12700">
              <a:solidFill>
                <a:srgbClr val="000000"/>
              </a:solidFill>
              <a:prstDash val="solid"/>
            </a:ln>
          </c:spPr>
          <c:invertIfNegative val="0"/>
          <c:cat>
            <c:strRef>
              <c:f>CR_statistics!$AL$1324:$AL$1330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CR_statistics!$AT$1324:$AT$1330</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3FD7-4BE5-9C88-2F986826B588}"/>
            </c:ext>
          </c:extLst>
        </c:ser>
        <c:ser>
          <c:idx val="8"/>
          <c:order val="4"/>
          <c:tx>
            <c:strRef>
              <c:f>CR_statistics!$AU$1323</c:f>
              <c:strCache>
                <c:ptCount val="1"/>
                <c:pt idx="0">
                  <c:v>RAN #51</c:v>
                </c:pt>
              </c:strCache>
            </c:strRef>
          </c:tx>
          <c:spPr>
            <a:solidFill>
              <a:srgbClr val="00FFFF"/>
            </a:solidFill>
            <a:ln w="12700">
              <a:solidFill>
                <a:srgbClr val="000000"/>
              </a:solidFill>
              <a:prstDash val="solid"/>
            </a:ln>
          </c:spPr>
          <c:invertIfNegative val="0"/>
          <c:cat>
            <c:strRef>
              <c:f>CR_statistics!$AL$1324:$AL$1330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CR_statistics!$AU$1324:$AU$1330</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3FD7-4BE5-9C88-2F986826B588}"/>
            </c:ext>
          </c:extLst>
        </c:ser>
        <c:ser>
          <c:idx val="9"/>
          <c:order val="5"/>
          <c:tx>
            <c:strRef>
              <c:f>CR_statistics!$AV$1323</c:f>
              <c:strCache>
                <c:ptCount val="1"/>
                <c:pt idx="0">
                  <c:v>RAN #52</c:v>
                </c:pt>
              </c:strCache>
            </c:strRef>
          </c:tx>
          <c:spPr>
            <a:solidFill>
              <a:srgbClr val="FF00FF"/>
            </a:solidFill>
            <a:ln w="12700">
              <a:solidFill>
                <a:srgbClr val="000000"/>
              </a:solidFill>
              <a:prstDash val="solid"/>
            </a:ln>
          </c:spPr>
          <c:invertIfNegative val="0"/>
          <c:cat>
            <c:strRef>
              <c:f>CR_statistics!$AL$1324:$AL$1330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CR_statistics!$AV$1324:$AV$1330</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3FD7-4BE5-9C88-2F986826B588}"/>
            </c:ext>
          </c:extLst>
        </c:ser>
        <c:ser>
          <c:idx val="10"/>
          <c:order val="6"/>
          <c:tx>
            <c:strRef>
              <c:f>CR_statistics!$AW$1323</c:f>
              <c:strCache>
                <c:ptCount val="1"/>
                <c:pt idx="0">
                  <c:v>RAN #53</c:v>
                </c:pt>
              </c:strCache>
            </c:strRef>
          </c:tx>
          <c:spPr>
            <a:solidFill>
              <a:srgbClr val="FF0000"/>
            </a:solidFill>
            <a:ln w="12700">
              <a:solidFill>
                <a:srgbClr val="000000"/>
              </a:solidFill>
              <a:prstDash val="solid"/>
            </a:ln>
          </c:spPr>
          <c:invertIfNegative val="0"/>
          <c:cat>
            <c:strRef>
              <c:f>CR_statistics!$AL$1324:$AL$1330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CR_statistics!$AW$1324:$AW$1330</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3FD7-4BE5-9C88-2F986826B588}"/>
            </c:ext>
          </c:extLst>
        </c:ser>
        <c:ser>
          <c:idx val="11"/>
          <c:order val="7"/>
          <c:tx>
            <c:strRef>
              <c:f>CR_statistics!$AX$1323</c:f>
              <c:strCache>
                <c:ptCount val="1"/>
                <c:pt idx="0">
                  <c:v>RAN #54</c:v>
                </c:pt>
              </c:strCache>
            </c:strRef>
          </c:tx>
          <c:spPr>
            <a:solidFill>
              <a:srgbClr val="00FFFF"/>
            </a:solidFill>
            <a:ln w="12700">
              <a:solidFill>
                <a:srgbClr val="000000"/>
              </a:solidFill>
              <a:prstDash val="solid"/>
            </a:ln>
          </c:spPr>
          <c:invertIfNegative val="0"/>
          <c:cat>
            <c:strRef>
              <c:f>CR_statistics!$AL$1324:$AL$1330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CR_statistics!$AX$1324:$AX$1330</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3FD7-4BE5-9C88-2F986826B588}"/>
            </c:ext>
          </c:extLst>
        </c:ser>
        <c:ser>
          <c:idx val="12"/>
          <c:order val="8"/>
          <c:tx>
            <c:strRef>
              <c:f>CR_statistics!$AY$1323</c:f>
              <c:strCache>
                <c:ptCount val="1"/>
                <c:pt idx="0">
                  <c:v>RAN #55</c:v>
                </c:pt>
              </c:strCache>
            </c:strRef>
          </c:tx>
          <c:spPr>
            <a:solidFill>
              <a:srgbClr val="FF00FF"/>
            </a:solidFill>
            <a:ln w="12700">
              <a:solidFill>
                <a:srgbClr val="000000"/>
              </a:solidFill>
              <a:prstDash val="solid"/>
            </a:ln>
          </c:spPr>
          <c:invertIfNegative val="0"/>
          <c:cat>
            <c:strRef>
              <c:f>CR_statistics!$AL$1324:$AL$1330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CR_statistics!$AY$1324:$AY$1330</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3FD7-4BE5-9C88-2F986826B588}"/>
            </c:ext>
          </c:extLst>
        </c:ser>
        <c:ser>
          <c:idx val="13"/>
          <c:order val="9"/>
          <c:tx>
            <c:strRef>
              <c:f>CR_statistics!$AZ$1323</c:f>
              <c:strCache>
                <c:ptCount val="1"/>
                <c:pt idx="0">
                  <c:v>RAN #56</c:v>
                </c:pt>
              </c:strCache>
            </c:strRef>
          </c:tx>
          <c:spPr>
            <a:solidFill>
              <a:srgbClr val="800000"/>
            </a:solidFill>
            <a:ln w="12700">
              <a:solidFill>
                <a:srgbClr val="000000"/>
              </a:solidFill>
              <a:prstDash val="solid"/>
            </a:ln>
          </c:spPr>
          <c:invertIfNegative val="0"/>
          <c:cat>
            <c:strRef>
              <c:f>CR_statistics!$AL$1324:$AL$1330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CR_statistics!$AZ$1324:$AZ$1330</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3FD7-4BE5-9C88-2F986826B588}"/>
            </c:ext>
          </c:extLst>
        </c:ser>
        <c:ser>
          <c:idx val="14"/>
          <c:order val="10"/>
          <c:tx>
            <c:strRef>
              <c:f>CR_statistics!$BA$1323</c:f>
              <c:strCache>
                <c:ptCount val="1"/>
                <c:pt idx="0">
                  <c:v>RAN #57</c:v>
                </c:pt>
              </c:strCache>
            </c:strRef>
          </c:tx>
          <c:spPr>
            <a:solidFill>
              <a:srgbClr val="FFCC00"/>
            </a:solidFill>
            <a:ln w="12700">
              <a:solidFill>
                <a:srgbClr val="000000"/>
              </a:solidFill>
              <a:prstDash val="solid"/>
            </a:ln>
          </c:spPr>
          <c:invertIfNegative val="0"/>
          <c:cat>
            <c:strRef>
              <c:f>CR_statistics!$AL$1324:$AL$1330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CR_statistics!$BA$1324:$BA$1330</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3FD7-4BE5-9C88-2F986826B588}"/>
            </c:ext>
          </c:extLst>
        </c:ser>
        <c:ser>
          <c:idx val="15"/>
          <c:order val="11"/>
          <c:tx>
            <c:strRef>
              <c:f>CR_statistics!$BB$1323</c:f>
              <c:strCache>
                <c:ptCount val="1"/>
                <c:pt idx="0">
                  <c:v>RAN #58</c:v>
                </c:pt>
              </c:strCache>
            </c:strRef>
          </c:tx>
          <c:spPr>
            <a:solidFill>
              <a:srgbClr val="FFFF00"/>
            </a:solidFill>
            <a:ln w="12700">
              <a:solidFill>
                <a:srgbClr val="000000"/>
              </a:solidFill>
              <a:prstDash val="solid"/>
            </a:ln>
          </c:spPr>
          <c:invertIfNegative val="0"/>
          <c:cat>
            <c:strRef>
              <c:f>CR_statistics!$AL$1324:$AL$1330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CR_statistics!$BB$1324:$BB$1330</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3FD7-4BE5-9C88-2F986826B588}"/>
            </c:ext>
          </c:extLst>
        </c:ser>
        <c:ser>
          <c:idx val="16"/>
          <c:order val="12"/>
          <c:tx>
            <c:strRef>
              <c:f>CR_statistics!$BC$1323</c:f>
              <c:strCache>
                <c:ptCount val="1"/>
                <c:pt idx="0">
                  <c:v>RAN #59</c:v>
                </c:pt>
              </c:strCache>
            </c:strRef>
          </c:tx>
          <c:spPr>
            <a:solidFill>
              <a:srgbClr val="00CCFF"/>
            </a:solidFill>
            <a:ln w="12700">
              <a:solidFill>
                <a:srgbClr val="000000"/>
              </a:solidFill>
              <a:prstDash val="solid"/>
            </a:ln>
          </c:spPr>
          <c:invertIfNegative val="0"/>
          <c:cat>
            <c:strRef>
              <c:f>CR_statistics!$AL$1324:$AL$1330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CR_statistics!$BC$1324:$BC$1330</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3FD7-4BE5-9C88-2F986826B588}"/>
            </c:ext>
          </c:extLst>
        </c:ser>
        <c:ser>
          <c:idx val="17"/>
          <c:order val="13"/>
          <c:tx>
            <c:strRef>
              <c:f>CR_statistics!$BD$1323</c:f>
              <c:strCache>
                <c:ptCount val="1"/>
                <c:pt idx="0">
                  <c:v>RAN #60</c:v>
                </c:pt>
              </c:strCache>
            </c:strRef>
          </c:tx>
          <c:spPr>
            <a:solidFill>
              <a:srgbClr val="00FF00"/>
            </a:solidFill>
            <a:ln w="12700">
              <a:solidFill>
                <a:srgbClr val="000000"/>
              </a:solidFill>
              <a:prstDash val="solid"/>
            </a:ln>
          </c:spPr>
          <c:invertIfNegative val="0"/>
          <c:cat>
            <c:strRef>
              <c:f>CR_statistics!$AL$1324:$AL$1330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CR_statistics!$BD$1324:$BD$1330</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3FD7-4BE5-9C88-2F986826B588}"/>
            </c:ext>
          </c:extLst>
        </c:ser>
        <c:ser>
          <c:idx val="18"/>
          <c:order val="14"/>
          <c:tx>
            <c:strRef>
              <c:f>CR_statistics!$BE$1323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CR_statistics!$AL$1324:$AL$1330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CR_statistics!$BE$1324:$BE$1330</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3FD7-4BE5-9C88-2F986826B588}"/>
            </c:ext>
          </c:extLst>
        </c:ser>
        <c:ser>
          <c:idx val="19"/>
          <c:order val="15"/>
          <c:tx>
            <c:strRef>
              <c:f>CR_statistics!$BF$1323</c:f>
              <c:strCache>
                <c:ptCount val="1"/>
                <c:pt idx="0">
                  <c:v>RAN #62</c:v>
                </c:pt>
              </c:strCache>
            </c:strRef>
          </c:tx>
          <c:spPr>
            <a:solidFill>
              <a:srgbClr val="00FFFF"/>
            </a:solidFill>
            <a:ln w="12700">
              <a:solidFill>
                <a:srgbClr val="000000"/>
              </a:solidFill>
              <a:prstDash val="solid"/>
            </a:ln>
          </c:spPr>
          <c:invertIfNegative val="0"/>
          <c:cat>
            <c:strRef>
              <c:f>CR_statistics!$AL$1324:$AL$1330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CR_statistics!$BF$1324:$BF$1330</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3FD7-4BE5-9C88-2F986826B588}"/>
            </c:ext>
          </c:extLst>
        </c:ser>
        <c:ser>
          <c:idx val="20"/>
          <c:order val="16"/>
          <c:tx>
            <c:strRef>
              <c:f>CR_statistics!$BG$1323</c:f>
              <c:strCache>
                <c:ptCount val="1"/>
                <c:pt idx="0">
                  <c:v>RAN #63</c:v>
                </c:pt>
              </c:strCache>
            </c:strRef>
          </c:tx>
          <c:spPr>
            <a:solidFill>
              <a:srgbClr val="FFFF00"/>
            </a:solidFill>
            <a:ln w="12700">
              <a:solidFill>
                <a:srgbClr val="000000"/>
              </a:solidFill>
              <a:prstDash val="solid"/>
            </a:ln>
          </c:spPr>
          <c:invertIfNegative val="0"/>
          <c:cat>
            <c:strRef>
              <c:f>CR_statistics!$AL$1324:$AL$1330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CR_statistics!$BG$1324:$BG$1330</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3FD7-4BE5-9C88-2F986826B588}"/>
            </c:ext>
          </c:extLst>
        </c:ser>
        <c:ser>
          <c:idx val="21"/>
          <c:order val="17"/>
          <c:tx>
            <c:strRef>
              <c:f>CR_statistics!$BH$1323</c:f>
              <c:strCache>
                <c:ptCount val="1"/>
                <c:pt idx="0">
                  <c:v>RAN #64</c:v>
                </c:pt>
              </c:strCache>
            </c:strRef>
          </c:tx>
          <c:spPr>
            <a:solidFill>
              <a:srgbClr val="FF9900"/>
            </a:solidFill>
            <a:ln>
              <a:solidFill>
                <a:schemeClr val="tx1"/>
              </a:solidFill>
            </a:ln>
          </c:spPr>
          <c:invertIfNegative val="0"/>
          <c:cat>
            <c:strRef>
              <c:f>CR_statistics!$AL$1324:$AL$1330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CR_statistics!$BH$1324:$BH$1330</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3FD7-4BE5-9C88-2F986826B588}"/>
            </c:ext>
          </c:extLst>
        </c:ser>
        <c:ser>
          <c:idx val="22"/>
          <c:order val="18"/>
          <c:tx>
            <c:strRef>
              <c:f>CR_statistics!$BI$1323</c:f>
              <c:strCache>
                <c:ptCount val="1"/>
                <c:pt idx="0">
                  <c:v>RAN#65</c:v>
                </c:pt>
              </c:strCache>
            </c:strRef>
          </c:tx>
          <c:spPr>
            <a:solidFill>
              <a:srgbClr val="0066FF"/>
            </a:solidFill>
            <a:ln>
              <a:solidFill>
                <a:srgbClr val="000000"/>
              </a:solidFill>
            </a:ln>
          </c:spPr>
          <c:invertIfNegative val="0"/>
          <c:cat>
            <c:strRef>
              <c:f>CR_statistics!$AL$1324:$AL$1330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CR_statistics!$BI$1324:$BI$1330</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3FD7-4BE5-9C88-2F986826B588}"/>
            </c:ext>
          </c:extLst>
        </c:ser>
        <c:ser>
          <c:idx val="23"/>
          <c:order val="19"/>
          <c:tx>
            <c:strRef>
              <c:f>CR_statistics!$BJ$1323</c:f>
              <c:strCache>
                <c:ptCount val="1"/>
                <c:pt idx="0">
                  <c:v>RAN #66</c:v>
                </c:pt>
              </c:strCache>
            </c:strRef>
          </c:tx>
          <c:spPr>
            <a:solidFill>
              <a:schemeClr val="accent6">
                <a:lumMod val="50000"/>
              </a:schemeClr>
            </a:solidFill>
            <a:ln>
              <a:solidFill>
                <a:schemeClr val="tx1"/>
              </a:solidFill>
            </a:ln>
          </c:spPr>
          <c:invertIfNegative val="0"/>
          <c:cat>
            <c:strRef>
              <c:f>CR_statistics!$AL$1324:$AL$1330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CR_statistics!$BJ$1324:$BJ$1330</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3FD7-4BE5-9C88-2F986826B588}"/>
            </c:ext>
          </c:extLst>
        </c:ser>
        <c:ser>
          <c:idx val="24"/>
          <c:order val="20"/>
          <c:tx>
            <c:strRef>
              <c:f>CR_statistics!$BK$1323</c:f>
              <c:strCache>
                <c:ptCount val="1"/>
                <c:pt idx="0">
                  <c:v>RAN #67</c:v>
                </c:pt>
              </c:strCache>
            </c:strRef>
          </c:tx>
          <c:spPr>
            <a:solidFill>
              <a:srgbClr val="FF0000"/>
            </a:solidFill>
            <a:ln>
              <a:solidFill>
                <a:sysClr val="windowText" lastClr="000000"/>
              </a:solidFill>
            </a:ln>
          </c:spPr>
          <c:invertIfNegative val="0"/>
          <c:cat>
            <c:strRef>
              <c:f>CR_statistics!$AL$1324:$AL$1330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CR_statistics!$BK$1324:$BK$1330</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3FD7-4BE5-9C88-2F986826B588}"/>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CR_statistics!$T$1283</c:f>
              <c:strCache>
                <c:ptCount val="1"/>
                <c:pt idx="0">
                  <c:v>RAN1</c:v>
                </c:pt>
              </c:strCache>
            </c:strRef>
          </c:tx>
          <c:spPr>
            <a:solidFill>
              <a:srgbClr val="00FF00"/>
            </a:solidFill>
            <a:ln w="12700">
              <a:solidFill>
                <a:srgbClr val="000000"/>
              </a:solidFill>
              <a:prstDash val="solid"/>
            </a:ln>
          </c:spPr>
          <c:invertIfNegative val="0"/>
          <c:cat>
            <c:strRef>
              <c:f>CR_statistics!$S$1284:$S$1289</c:f>
              <c:strCache>
                <c:ptCount val="6"/>
                <c:pt idx="0">
                  <c:v>REL-8</c:v>
                </c:pt>
                <c:pt idx="1">
                  <c:v>REL-9</c:v>
                </c:pt>
                <c:pt idx="2">
                  <c:v>REL-10</c:v>
                </c:pt>
                <c:pt idx="3">
                  <c:v>REL-11</c:v>
                </c:pt>
                <c:pt idx="4">
                  <c:v>REL-12</c:v>
                </c:pt>
                <c:pt idx="5">
                  <c:v>REL-13</c:v>
                </c:pt>
              </c:strCache>
            </c:strRef>
          </c:cat>
          <c:val>
            <c:numRef>
              <c:f>CR_statistics!$T$1284:$T$1289</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8396-43BB-945D-8C00C4A14418}"/>
            </c:ext>
          </c:extLst>
        </c:ser>
        <c:ser>
          <c:idx val="1"/>
          <c:order val="1"/>
          <c:tx>
            <c:strRef>
              <c:f>CR_statistics!$U$1283</c:f>
              <c:strCache>
                <c:ptCount val="1"/>
                <c:pt idx="0">
                  <c:v>RAN2</c:v>
                </c:pt>
              </c:strCache>
            </c:strRef>
          </c:tx>
          <c:spPr>
            <a:solidFill>
              <a:srgbClr val="FF0000"/>
            </a:solidFill>
            <a:ln w="12700">
              <a:solidFill>
                <a:srgbClr val="000000"/>
              </a:solidFill>
              <a:prstDash val="solid"/>
            </a:ln>
          </c:spPr>
          <c:invertIfNegative val="0"/>
          <c:cat>
            <c:strRef>
              <c:f>CR_statistics!$S$1284:$S$1289</c:f>
              <c:strCache>
                <c:ptCount val="6"/>
                <c:pt idx="0">
                  <c:v>REL-8</c:v>
                </c:pt>
                <c:pt idx="1">
                  <c:v>REL-9</c:v>
                </c:pt>
                <c:pt idx="2">
                  <c:v>REL-10</c:v>
                </c:pt>
                <c:pt idx="3">
                  <c:v>REL-11</c:v>
                </c:pt>
                <c:pt idx="4">
                  <c:v>REL-12</c:v>
                </c:pt>
                <c:pt idx="5">
                  <c:v>REL-13</c:v>
                </c:pt>
              </c:strCache>
            </c:strRef>
          </c:cat>
          <c:val>
            <c:numRef>
              <c:f>CR_statistics!$U$1284:$U$1289</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8396-43BB-945D-8C00C4A14418}"/>
            </c:ext>
          </c:extLst>
        </c:ser>
        <c:ser>
          <c:idx val="2"/>
          <c:order val="2"/>
          <c:tx>
            <c:strRef>
              <c:f>CR_statistics!$V$1283</c:f>
              <c:strCache>
                <c:ptCount val="1"/>
                <c:pt idx="0">
                  <c:v>RAN3</c:v>
                </c:pt>
              </c:strCache>
            </c:strRef>
          </c:tx>
          <c:spPr>
            <a:solidFill>
              <a:srgbClr val="0000FF"/>
            </a:solidFill>
            <a:ln w="12700">
              <a:solidFill>
                <a:srgbClr val="000000"/>
              </a:solidFill>
              <a:prstDash val="solid"/>
            </a:ln>
          </c:spPr>
          <c:invertIfNegative val="0"/>
          <c:cat>
            <c:strRef>
              <c:f>CR_statistics!$S$1284:$S$1289</c:f>
              <c:strCache>
                <c:ptCount val="6"/>
                <c:pt idx="0">
                  <c:v>REL-8</c:v>
                </c:pt>
                <c:pt idx="1">
                  <c:v>REL-9</c:v>
                </c:pt>
                <c:pt idx="2">
                  <c:v>REL-10</c:v>
                </c:pt>
                <c:pt idx="3">
                  <c:v>REL-11</c:v>
                </c:pt>
                <c:pt idx="4">
                  <c:v>REL-12</c:v>
                </c:pt>
                <c:pt idx="5">
                  <c:v>REL-13</c:v>
                </c:pt>
              </c:strCache>
            </c:strRef>
          </c:cat>
          <c:val>
            <c:numRef>
              <c:f>CR_statistics!$V$1284:$V$1289</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8396-43BB-945D-8C00C4A14418}"/>
            </c:ext>
          </c:extLst>
        </c:ser>
        <c:ser>
          <c:idx val="3"/>
          <c:order val="3"/>
          <c:tx>
            <c:strRef>
              <c:f>CR_statistics!$W$1283</c:f>
              <c:strCache>
                <c:ptCount val="1"/>
                <c:pt idx="0">
                  <c:v>RAN4</c:v>
                </c:pt>
              </c:strCache>
            </c:strRef>
          </c:tx>
          <c:spPr>
            <a:solidFill>
              <a:srgbClr val="FFFF00"/>
            </a:solidFill>
            <a:ln w="12700">
              <a:solidFill>
                <a:srgbClr val="000000"/>
              </a:solidFill>
              <a:prstDash val="solid"/>
            </a:ln>
          </c:spPr>
          <c:invertIfNegative val="0"/>
          <c:cat>
            <c:strRef>
              <c:f>CR_statistics!$S$1284:$S$1289</c:f>
              <c:strCache>
                <c:ptCount val="6"/>
                <c:pt idx="0">
                  <c:v>REL-8</c:v>
                </c:pt>
                <c:pt idx="1">
                  <c:v>REL-9</c:v>
                </c:pt>
                <c:pt idx="2">
                  <c:v>REL-10</c:v>
                </c:pt>
                <c:pt idx="3">
                  <c:v>REL-11</c:v>
                </c:pt>
                <c:pt idx="4">
                  <c:v>REL-12</c:v>
                </c:pt>
                <c:pt idx="5">
                  <c:v>REL-13</c:v>
                </c:pt>
              </c:strCache>
            </c:strRef>
          </c:cat>
          <c:val>
            <c:numRef>
              <c:f>CR_statistics!$W$1284:$W$1289</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8396-43BB-945D-8C00C4A14418}"/>
            </c:ext>
          </c:extLst>
        </c:ser>
        <c:ser>
          <c:idx val="4"/>
          <c:order val="4"/>
          <c:tx>
            <c:strRef>
              <c:f>CR_statistics!$X$1283</c:f>
              <c:strCache>
                <c:ptCount val="1"/>
                <c:pt idx="0">
                  <c:v>RAN5</c:v>
                </c:pt>
              </c:strCache>
            </c:strRef>
          </c:tx>
          <c:spPr>
            <a:solidFill>
              <a:srgbClr val="660066"/>
            </a:solidFill>
            <a:ln w="12700">
              <a:solidFill>
                <a:srgbClr val="000000"/>
              </a:solidFill>
              <a:prstDash val="solid"/>
            </a:ln>
          </c:spPr>
          <c:invertIfNegative val="0"/>
          <c:cat>
            <c:strRef>
              <c:f>CR_statistics!$S$1284:$S$1289</c:f>
              <c:strCache>
                <c:ptCount val="6"/>
                <c:pt idx="0">
                  <c:v>REL-8</c:v>
                </c:pt>
                <c:pt idx="1">
                  <c:v>REL-9</c:v>
                </c:pt>
                <c:pt idx="2">
                  <c:v>REL-10</c:v>
                </c:pt>
                <c:pt idx="3">
                  <c:v>REL-11</c:v>
                </c:pt>
                <c:pt idx="4">
                  <c:v>REL-12</c:v>
                </c:pt>
                <c:pt idx="5">
                  <c:v>REL-13</c:v>
                </c:pt>
              </c:strCache>
            </c:strRef>
          </c:cat>
          <c:val>
            <c:numRef>
              <c:f>CR_statistics!$X$1284:$X$1289</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8396-43BB-945D-8C00C4A14418}"/>
            </c:ext>
          </c:extLst>
        </c:ser>
        <c:ser>
          <c:idx val="5"/>
          <c:order val="5"/>
          <c:tx>
            <c:strRef>
              <c:f>CR_statistics!$Y$1283</c:f>
              <c:strCache>
                <c:ptCount val="1"/>
                <c:pt idx="0">
                  <c:v>RAN without RAN5</c:v>
                </c:pt>
              </c:strCache>
            </c:strRef>
          </c:tx>
          <c:spPr>
            <a:solidFill>
              <a:srgbClr val="FF00FF"/>
            </a:solidFill>
            <a:ln w="12700">
              <a:solidFill>
                <a:srgbClr val="000000"/>
              </a:solidFill>
              <a:prstDash val="solid"/>
            </a:ln>
          </c:spPr>
          <c:invertIfNegative val="0"/>
          <c:cat>
            <c:strRef>
              <c:f>CR_statistics!$S$1284:$S$1289</c:f>
              <c:strCache>
                <c:ptCount val="6"/>
                <c:pt idx="0">
                  <c:v>REL-8</c:v>
                </c:pt>
                <c:pt idx="1">
                  <c:v>REL-9</c:v>
                </c:pt>
                <c:pt idx="2">
                  <c:v>REL-10</c:v>
                </c:pt>
                <c:pt idx="3">
                  <c:v>REL-11</c:v>
                </c:pt>
                <c:pt idx="4">
                  <c:v>REL-12</c:v>
                </c:pt>
                <c:pt idx="5">
                  <c:v>REL-13</c:v>
                </c:pt>
              </c:strCache>
            </c:strRef>
          </c:cat>
          <c:val>
            <c:numRef>
              <c:f>CR_statistics!$Y$1284:$Y$1289</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8396-43BB-945D-8C00C4A14418}"/>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CR_statistics!$AQ$1282</c:f>
              <c:strCache>
                <c:ptCount val="1"/>
                <c:pt idx="0">
                  <c:v>RAN #47</c:v>
                </c:pt>
              </c:strCache>
            </c:strRef>
          </c:tx>
          <c:spPr>
            <a:solidFill>
              <a:srgbClr val="00FF00"/>
            </a:solidFill>
            <a:ln w="12700">
              <a:solidFill>
                <a:srgbClr val="000000"/>
              </a:solidFill>
              <a:prstDash val="solid"/>
            </a:ln>
          </c:spPr>
          <c:invertIfNegative val="0"/>
          <c:cat>
            <c:strRef>
              <c:f>CR_statistics!$AL$1283:$AL$1289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CR_statistics!$AQ$1283:$AQ$1289</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8A0F-47D4-9F3B-524D6A0892C9}"/>
            </c:ext>
          </c:extLst>
        </c:ser>
        <c:ser>
          <c:idx val="5"/>
          <c:order val="1"/>
          <c:tx>
            <c:strRef>
              <c:f>CR_statistics!$AR$1282</c:f>
              <c:strCache>
                <c:ptCount val="1"/>
                <c:pt idx="0">
                  <c:v>RAN #48</c:v>
                </c:pt>
              </c:strCache>
            </c:strRef>
          </c:tx>
          <c:spPr>
            <a:solidFill>
              <a:srgbClr val="800080"/>
            </a:solidFill>
            <a:ln w="12700">
              <a:solidFill>
                <a:srgbClr val="000000"/>
              </a:solidFill>
              <a:prstDash val="solid"/>
            </a:ln>
          </c:spPr>
          <c:invertIfNegative val="0"/>
          <c:cat>
            <c:strRef>
              <c:f>CR_statistics!$AL$1283:$AL$1289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CR_statistics!$AR$1283:$AR$1289</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8A0F-47D4-9F3B-524D6A0892C9}"/>
            </c:ext>
          </c:extLst>
        </c:ser>
        <c:ser>
          <c:idx val="6"/>
          <c:order val="2"/>
          <c:tx>
            <c:strRef>
              <c:f>CR_statistics!$AS$1282</c:f>
              <c:strCache>
                <c:ptCount val="1"/>
                <c:pt idx="0">
                  <c:v>RAN #49</c:v>
                </c:pt>
              </c:strCache>
            </c:strRef>
          </c:tx>
          <c:spPr>
            <a:solidFill>
              <a:srgbClr val="0066CC"/>
            </a:solidFill>
            <a:ln w="12700">
              <a:solidFill>
                <a:srgbClr val="000000"/>
              </a:solidFill>
              <a:prstDash val="solid"/>
            </a:ln>
          </c:spPr>
          <c:invertIfNegative val="0"/>
          <c:cat>
            <c:strRef>
              <c:f>CR_statistics!$AL$1283:$AL$1289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CR_statistics!$AS$1283:$AS$1289</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8A0F-47D4-9F3B-524D6A0892C9}"/>
            </c:ext>
          </c:extLst>
        </c:ser>
        <c:ser>
          <c:idx val="7"/>
          <c:order val="3"/>
          <c:tx>
            <c:strRef>
              <c:f>CR_statistics!$AT$1282</c:f>
              <c:strCache>
                <c:ptCount val="1"/>
                <c:pt idx="0">
                  <c:v>RAN #50</c:v>
                </c:pt>
              </c:strCache>
            </c:strRef>
          </c:tx>
          <c:spPr>
            <a:solidFill>
              <a:srgbClr val="FF9900"/>
            </a:solidFill>
            <a:ln w="12700">
              <a:solidFill>
                <a:srgbClr val="000000"/>
              </a:solidFill>
              <a:prstDash val="solid"/>
            </a:ln>
          </c:spPr>
          <c:invertIfNegative val="0"/>
          <c:cat>
            <c:strRef>
              <c:f>CR_statistics!$AL$1283:$AL$1289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CR_statistics!$AT$1283:$AT$1289</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8A0F-47D4-9F3B-524D6A0892C9}"/>
            </c:ext>
          </c:extLst>
        </c:ser>
        <c:ser>
          <c:idx val="8"/>
          <c:order val="4"/>
          <c:tx>
            <c:strRef>
              <c:f>CR_statistics!$AU$1282</c:f>
              <c:strCache>
                <c:ptCount val="1"/>
                <c:pt idx="0">
                  <c:v>RAN #51</c:v>
                </c:pt>
              </c:strCache>
            </c:strRef>
          </c:tx>
          <c:spPr>
            <a:solidFill>
              <a:srgbClr val="00FFFF"/>
            </a:solidFill>
            <a:ln w="12700">
              <a:solidFill>
                <a:srgbClr val="000000"/>
              </a:solidFill>
              <a:prstDash val="solid"/>
            </a:ln>
          </c:spPr>
          <c:invertIfNegative val="0"/>
          <c:cat>
            <c:strRef>
              <c:f>CR_statistics!$AL$1283:$AL$1289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CR_statistics!$AU$1283:$AU$1289</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8A0F-47D4-9F3B-524D6A0892C9}"/>
            </c:ext>
          </c:extLst>
        </c:ser>
        <c:ser>
          <c:idx val="9"/>
          <c:order val="5"/>
          <c:tx>
            <c:strRef>
              <c:f>CR_statistics!$AV$1282</c:f>
              <c:strCache>
                <c:ptCount val="1"/>
                <c:pt idx="0">
                  <c:v>RAN #52</c:v>
                </c:pt>
              </c:strCache>
            </c:strRef>
          </c:tx>
          <c:spPr>
            <a:solidFill>
              <a:srgbClr val="FF00FF"/>
            </a:solidFill>
            <a:ln w="12700">
              <a:solidFill>
                <a:srgbClr val="000000"/>
              </a:solidFill>
              <a:prstDash val="solid"/>
            </a:ln>
          </c:spPr>
          <c:invertIfNegative val="0"/>
          <c:cat>
            <c:strRef>
              <c:f>CR_statistics!$AL$1283:$AL$1289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CR_statistics!$AV$1283:$AV$1289</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8A0F-47D4-9F3B-524D6A0892C9}"/>
            </c:ext>
          </c:extLst>
        </c:ser>
        <c:ser>
          <c:idx val="10"/>
          <c:order val="6"/>
          <c:tx>
            <c:strRef>
              <c:f>CR_statistics!$AW$1282</c:f>
              <c:strCache>
                <c:ptCount val="1"/>
                <c:pt idx="0">
                  <c:v>RAN #53</c:v>
                </c:pt>
              </c:strCache>
            </c:strRef>
          </c:tx>
          <c:spPr>
            <a:solidFill>
              <a:srgbClr val="FF0000"/>
            </a:solidFill>
            <a:ln w="12700">
              <a:solidFill>
                <a:srgbClr val="000000"/>
              </a:solidFill>
              <a:prstDash val="solid"/>
            </a:ln>
          </c:spPr>
          <c:invertIfNegative val="0"/>
          <c:cat>
            <c:strRef>
              <c:f>CR_statistics!$AL$1283:$AL$1289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CR_statistics!$AW$1283:$AW$1289</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8A0F-47D4-9F3B-524D6A0892C9}"/>
            </c:ext>
          </c:extLst>
        </c:ser>
        <c:ser>
          <c:idx val="11"/>
          <c:order val="7"/>
          <c:tx>
            <c:strRef>
              <c:f>CR_statistics!$AX$1282</c:f>
              <c:strCache>
                <c:ptCount val="1"/>
                <c:pt idx="0">
                  <c:v>RAN #54</c:v>
                </c:pt>
              </c:strCache>
            </c:strRef>
          </c:tx>
          <c:spPr>
            <a:solidFill>
              <a:srgbClr val="00FFFF"/>
            </a:solidFill>
            <a:ln w="12700">
              <a:solidFill>
                <a:srgbClr val="000000"/>
              </a:solidFill>
              <a:prstDash val="solid"/>
            </a:ln>
          </c:spPr>
          <c:invertIfNegative val="0"/>
          <c:cat>
            <c:strRef>
              <c:f>CR_statistics!$AL$1283:$AL$1289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CR_statistics!$AX$1283:$AX$1289</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8A0F-47D4-9F3B-524D6A0892C9}"/>
            </c:ext>
          </c:extLst>
        </c:ser>
        <c:ser>
          <c:idx val="12"/>
          <c:order val="8"/>
          <c:tx>
            <c:strRef>
              <c:f>CR_statistics!$AY$1282</c:f>
              <c:strCache>
                <c:ptCount val="1"/>
                <c:pt idx="0">
                  <c:v>RAN #55</c:v>
                </c:pt>
              </c:strCache>
            </c:strRef>
          </c:tx>
          <c:spPr>
            <a:solidFill>
              <a:srgbClr val="FF00FF"/>
            </a:solidFill>
            <a:ln w="12700">
              <a:solidFill>
                <a:srgbClr val="000000"/>
              </a:solidFill>
              <a:prstDash val="solid"/>
            </a:ln>
          </c:spPr>
          <c:invertIfNegative val="0"/>
          <c:cat>
            <c:strRef>
              <c:f>CR_statistics!$AL$1283:$AL$1289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CR_statistics!$AY$1283:$AY$1289</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8A0F-47D4-9F3B-524D6A0892C9}"/>
            </c:ext>
          </c:extLst>
        </c:ser>
        <c:ser>
          <c:idx val="13"/>
          <c:order val="9"/>
          <c:tx>
            <c:strRef>
              <c:f>CR_statistics!$AZ$1282</c:f>
              <c:strCache>
                <c:ptCount val="1"/>
                <c:pt idx="0">
                  <c:v>RAN #56</c:v>
                </c:pt>
              </c:strCache>
            </c:strRef>
          </c:tx>
          <c:spPr>
            <a:solidFill>
              <a:srgbClr val="800000"/>
            </a:solidFill>
            <a:ln w="12700">
              <a:solidFill>
                <a:srgbClr val="000000"/>
              </a:solidFill>
              <a:prstDash val="solid"/>
            </a:ln>
          </c:spPr>
          <c:invertIfNegative val="0"/>
          <c:cat>
            <c:strRef>
              <c:f>CR_statistics!$AL$1283:$AL$1289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CR_statistics!$AZ$1283:$AZ$1289</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8A0F-47D4-9F3B-524D6A0892C9}"/>
            </c:ext>
          </c:extLst>
        </c:ser>
        <c:ser>
          <c:idx val="14"/>
          <c:order val="10"/>
          <c:tx>
            <c:strRef>
              <c:f>CR_statistics!$BA$1282</c:f>
              <c:strCache>
                <c:ptCount val="1"/>
                <c:pt idx="0">
                  <c:v>RAN #57</c:v>
                </c:pt>
              </c:strCache>
            </c:strRef>
          </c:tx>
          <c:spPr>
            <a:solidFill>
              <a:srgbClr val="FFCC00"/>
            </a:solidFill>
            <a:ln w="12700">
              <a:solidFill>
                <a:srgbClr val="000000"/>
              </a:solidFill>
              <a:prstDash val="solid"/>
            </a:ln>
          </c:spPr>
          <c:invertIfNegative val="0"/>
          <c:cat>
            <c:strRef>
              <c:f>CR_statistics!$AL$1283:$AL$1289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CR_statistics!$BA$1283:$BA$1289</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8A0F-47D4-9F3B-524D6A0892C9}"/>
            </c:ext>
          </c:extLst>
        </c:ser>
        <c:ser>
          <c:idx val="15"/>
          <c:order val="11"/>
          <c:tx>
            <c:strRef>
              <c:f>CR_statistics!$BB$1282</c:f>
              <c:strCache>
                <c:ptCount val="1"/>
                <c:pt idx="0">
                  <c:v>RAN #58</c:v>
                </c:pt>
              </c:strCache>
            </c:strRef>
          </c:tx>
          <c:spPr>
            <a:solidFill>
              <a:srgbClr val="FFFF00"/>
            </a:solidFill>
            <a:ln w="12700">
              <a:solidFill>
                <a:srgbClr val="000000"/>
              </a:solidFill>
              <a:prstDash val="solid"/>
            </a:ln>
          </c:spPr>
          <c:invertIfNegative val="0"/>
          <c:cat>
            <c:strRef>
              <c:f>CR_statistics!$AL$1283:$AL$1289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CR_statistics!$BB$1283:$BB$1289</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8A0F-47D4-9F3B-524D6A0892C9}"/>
            </c:ext>
          </c:extLst>
        </c:ser>
        <c:ser>
          <c:idx val="16"/>
          <c:order val="12"/>
          <c:tx>
            <c:strRef>
              <c:f>CR_statistics!$BC$1282</c:f>
              <c:strCache>
                <c:ptCount val="1"/>
                <c:pt idx="0">
                  <c:v>RAN #59</c:v>
                </c:pt>
              </c:strCache>
            </c:strRef>
          </c:tx>
          <c:spPr>
            <a:solidFill>
              <a:srgbClr val="00CCFF"/>
            </a:solidFill>
            <a:ln w="12700">
              <a:solidFill>
                <a:srgbClr val="000000"/>
              </a:solidFill>
              <a:prstDash val="solid"/>
            </a:ln>
          </c:spPr>
          <c:invertIfNegative val="0"/>
          <c:cat>
            <c:strRef>
              <c:f>CR_statistics!$AL$1283:$AL$1289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CR_statistics!$BC$1283:$BC$1289</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8A0F-47D4-9F3B-524D6A0892C9}"/>
            </c:ext>
          </c:extLst>
        </c:ser>
        <c:ser>
          <c:idx val="17"/>
          <c:order val="13"/>
          <c:tx>
            <c:strRef>
              <c:f>CR_statistics!$BD$1282</c:f>
              <c:strCache>
                <c:ptCount val="1"/>
                <c:pt idx="0">
                  <c:v>RAN #60</c:v>
                </c:pt>
              </c:strCache>
            </c:strRef>
          </c:tx>
          <c:spPr>
            <a:solidFill>
              <a:srgbClr val="00FF00"/>
            </a:solidFill>
            <a:ln w="12700">
              <a:solidFill>
                <a:srgbClr val="000000"/>
              </a:solidFill>
              <a:prstDash val="solid"/>
            </a:ln>
          </c:spPr>
          <c:invertIfNegative val="0"/>
          <c:cat>
            <c:strRef>
              <c:f>CR_statistics!$AL$1283:$AL$1289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CR_statistics!$BD$1283:$BD$1289</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8A0F-47D4-9F3B-524D6A0892C9}"/>
            </c:ext>
          </c:extLst>
        </c:ser>
        <c:ser>
          <c:idx val="18"/>
          <c:order val="14"/>
          <c:tx>
            <c:strRef>
              <c:f>CR_statistics!$BE$1282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CR_statistics!$AL$1283:$AL$1289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CR_statistics!$BE$1283:$BE$1289</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8A0F-47D4-9F3B-524D6A0892C9}"/>
            </c:ext>
          </c:extLst>
        </c:ser>
        <c:ser>
          <c:idx val="19"/>
          <c:order val="15"/>
          <c:tx>
            <c:strRef>
              <c:f>CR_statistics!$BF$1282</c:f>
              <c:strCache>
                <c:ptCount val="1"/>
                <c:pt idx="0">
                  <c:v>RAN #62</c:v>
                </c:pt>
              </c:strCache>
            </c:strRef>
          </c:tx>
          <c:spPr>
            <a:solidFill>
              <a:srgbClr val="00FFFF"/>
            </a:solidFill>
            <a:ln w="12700">
              <a:solidFill>
                <a:srgbClr val="000000"/>
              </a:solidFill>
              <a:prstDash val="solid"/>
            </a:ln>
          </c:spPr>
          <c:invertIfNegative val="0"/>
          <c:cat>
            <c:strRef>
              <c:f>CR_statistics!$AL$1283:$AL$1289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CR_statistics!$BF$1283:$BF$1289</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8A0F-47D4-9F3B-524D6A0892C9}"/>
            </c:ext>
          </c:extLst>
        </c:ser>
        <c:ser>
          <c:idx val="20"/>
          <c:order val="16"/>
          <c:tx>
            <c:strRef>
              <c:f>CR_statistics!$BG$1282</c:f>
              <c:strCache>
                <c:ptCount val="1"/>
                <c:pt idx="0">
                  <c:v>RAN #63</c:v>
                </c:pt>
              </c:strCache>
            </c:strRef>
          </c:tx>
          <c:spPr>
            <a:solidFill>
              <a:srgbClr val="FFFF00"/>
            </a:solidFill>
            <a:ln w="12700">
              <a:solidFill>
                <a:srgbClr val="000000"/>
              </a:solidFill>
              <a:prstDash val="solid"/>
            </a:ln>
          </c:spPr>
          <c:invertIfNegative val="0"/>
          <c:cat>
            <c:strRef>
              <c:f>CR_statistics!$AL$1283:$AL$1289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CR_statistics!$BG$1283:$BG$1289</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8A0F-47D4-9F3B-524D6A0892C9}"/>
            </c:ext>
          </c:extLst>
        </c:ser>
        <c:ser>
          <c:idx val="21"/>
          <c:order val="17"/>
          <c:tx>
            <c:strRef>
              <c:f>CR_statistics!$BH$1282</c:f>
              <c:strCache>
                <c:ptCount val="1"/>
                <c:pt idx="0">
                  <c:v>RAN #64</c:v>
                </c:pt>
              </c:strCache>
            </c:strRef>
          </c:tx>
          <c:spPr>
            <a:solidFill>
              <a:srgbClr val="FF9900"/>
            </a:solidFill>
            <a:ln>
              <a:solidFill>
                <a:schemeClr val="tx1"/>
              </a:solidFill>
            </a:ln>
          </c:spPr>
          <c:invertIfNegative val="0"/>
          <c:cat>
            <c:strRef>
              <c:f>CR_statistics!$AL$1283:$AL$1289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CR_statistics!$BH$1283:$BH$1289</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8A0F-47D4-9F3B-524D6A0892C9}"/>
            </c:ext>
          </c:extLst>
        </c:ser>
        <c:ser>
          <c:idx val="22"/>
          <c:order val="18"/>
          <c:tx>
            <c:strRef>
              <c:f>CR_statistics!$BI$1282</c:f>
              <c:strCache>
                <c:ptCount val="1"/>
                <c:pt idx="0">
                  <c:v>RAN#65</c:v>
                </c:pt>
              </c:strCache>
            </c:strRef>
          </c:tx>
          <c:spPr>
            <a:solidFill>
              <a:srgbClr val="0066FF"/>
            </a:solidFill>
            <a:ln>
              <a:solidFill>
                <a:srgbClr val="000000"/>
              </a:solidFill>
            </a:ln>
          </c:spPr>
          <c:invertIfNegative val="0"/>
          <c:cat>
            <c:strRef>
              <c:f>CR_statistics!$AL$1283:$AL$1289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CR_statistics!$BI$1283:$BI$1289</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8A0F-47D4-9F3B-524D6A0892C9}"/>
            </c:ext>
          </c:extLst>
        </c:ser>
        <c:ser>
          <c:idx val="23"/>
          <c:order val="19"/>
          <c:tx>
            <c:strRef>
              <c:f>CR_statistics!$BJ$1282</c:f>
              <c:strCache>
                <c:ptCount val="1"/>
                <c:pt idx="0">
                  <c:v>RAN #66</c:v>
                </c:pt>
              </c:strCache>
            </c:strRef>
          </c:tx>
          <c:spPr>
            <a:solidFill>
              <a:schemeClr val="accent6">
                <a:lumMod val="50000"/>
              </a:schemeClr>
            </a:solidFill>
            <a:ln>
              <a:solidFill>
                <a:schemeClr val="tx1"/>
              </a:solidFill>
            </a:ln>
          </c:spPr>
          <c:invertIfNegative val="0"/>
          <c:cat>
            <c:strRef>
              <c:f>CR_statistics!$AL$1283:$AL$1289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CR_statistics!$BJ$1283:$BJ$1289</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8A0F-47D4-9F3B-524D6A0892C9}"/>
            </c:ext>
          </c:extLst>
        </c:ser>
        <c:ser>
          <c:idx val="24"/>
          <c:order val="20"/>
          <c:tx>
            <c:strRef>
              <c:f>CR_statistics!$BK$1282</c:f>
              <c:strCache>
                <c:ptCount val="1"/>
                <c:pt idx="0">
                  <c:v>RAN #67</c:v>
                </c:pt>
              </c:strCache>
            </c:strRef>
          </c:tx>
          <c:spPr>
            <a:solidFill>
              <a:srgbClr val="FF0000"/>
            </a:solidFill>
            <a:ln>
              <a:solidFill>
                <a:sysClr val="windowText" lastClr="000000"/>
              </a:solidFill>
            </a:ln>
          </c:spPr>
          <c:invertIfNegative val="0"/>
          <c:cat>
            <c:strRef>
              <c:f>CR_statistics!$AL$1283:$AL$1289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CR_statistics!$BK$1283:$BK$1289</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8A0F-47D4-9F3B-524D6A0892C9}"/>
            </c:ext>
          </c:extLst>
        </c:ser>
        <c:ser>
          <c:idx val="0"/>
          <c:order val="21"/>
          <c:tx>
            <c:strRef>
              <c:f>CR_statistics!$BL$1282</c:f>
              <c:strCache>
                <c:ptCount val="1"/>
                <c:pt idx="0">
                  <c:v>RAN #68</c:v>
                </c:pt>
              </c:strCache>
            </c:strRef>
          </c:tx>
          <c:spPr>
            <a:solidFill>
              <a:srgbClr val="FF9900"/>
            </a:solidFill>
            <a:ln>
              <a:solidFill>
                <a:schemeClr val="tx1"/>
              </a:solidFill>
            </a:ln>
          </c:spPr>
          <c:invertIfNegative val="0"/>
          <c:cat>
            <c:strRef>
              <c:f>CR_statistics!$AL$1283:$AL$1289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CR_statistics!$BL$1283:$BL$1289</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8A0F-47D4-9F3B-524D6A0892C9}"/>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CR_statistics!$T$1245</c:f>
              <c:strCache>
                <c:ptCount val="1"/>
                <c:pt idx="0">
                  <c:v>RAN1</c:v>
                </c:pt>
              </c:strCache>
            </c:strRef>
          </c:tx>
          <c:spPr>
            <a:solidFill>
              <a:srgbClr val="00FF00"/>
            </a:solidFill>
            <a:ln w="12700">
              <a:solidFill>
                <a:srgbClr val="000000"/>
              </a:solidFill>
              <a:prstDash val="solid"/>
            </a:ln>
          </c:spPr>
          <c:invertIfNegative val="0"/>
          <c:cat>
            <c:strRef>
              <c:f>CR_statistics!$S$1284:$S$1289</c:f>
              <c:strCache>
                <c:ptCount val="6"/>
                <c:pt idx="0">
                  <c:v>REL-8</c:v>
                </c:pt>
                <c:pt idx="1">
                  <c:v>REL-9</c:v>
                </c:pt>
                <c:pt idx="2">
                  <c:v>REL-10</c:v>
                </c:pt>
                <c:pt idx="3">
                  <c:v>REL-11</c:v>
                </c:pt>
                <c:pt idx="4">
                  <c:v>REL-12</c:v>
                </c:pt>
                <c:pt idx="5">
                  <c:v>REL-13</c:v>
                </c:pt>
              </c:strCache>
            </c:strRef>
          </c:cat>
          <c:val>
            <c:numRef>
              <c:f>CR_statistics!$T$1246:$T$1251</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B8AC-4A8C-AC38-9EB8171086F9}"/>
            </c:ext>
          </c:extLst>
        </c:ser>
        <c:ser>
          <c:idx val="1"/>
          <c:order val="1"/>
          <c:tx>
            <c:strRef>
              <c:f>CR_statistics!$U$1245</c:f>
              <c:strCache>
                <c:ptCount val="1"/>
                <c:pt idx="0">
                  <c:v>RAN2</c:v>
                </c:pt>
              </c:strCache>
            </c:strRef>
          </c:tx>
          <c:spPr>
            <a:solidFill>
              <a:srgbClr val="FF0000"/>
            </a:solidFill>
            <a:ln w="12700">
              <a:solidFill>
                <a:srgbClr val="000000"/>
              </a:solidFill>
              <a:prstDash val="solid"/>
            </a:ln>
          </c:spPr>
          <c:invertIfNegative val="0"/>
          <c:cat>
            <c:strRef>
              <c:f>CR_statistics!$S$1284:$S$1289</c:f>
              <c:strCache>
                <c:ptCount val="6"/>
                <c:pt idx="0">
                  <c:v>REL-8</c:v>
                </c:pt>
                <c:pt idx="1">
                  <c:v>REL-9</c:v>
                </c:pt>
                <c:pt idx="2">
                  <c:v>REL-10</c:v>
                </c:pt>
                <c:pt idx="3">
                  <c:v>REL-11</c:v>
                </c:pt>
                <c:pt idx="4">
                  <c:v>REL-12</c:v>
                </c:pt>
                <c:pt idx="5">
                  <c:v>REL-13</c:v>
                </c:pt>
              </c:strCache>
            </c:strRef>
          </c:cat>
          <c:val>
            <c:numRef>
              <c:f>CR_statistics!$U$1246:$U$1251</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B8AC-4A8C-AC38-9EB8171086F9}"/>
            </c:ext>
          </c:extLst>
        </c:ser>
        <c:ser>
          <c:idx val="2"/>
          <c:order val="2"/>
          <c:tx>
            <c:strRef>
              <c:f>CR_statistics!$V$1245</c:f>
              <c:strCache>
                <c:ptCount val="1"/>
                <c:pt idx="0">
                  <c:v>RAN3</c:v>
                </c:pt>
              </c:strCache>
            </c:strRef>
          </c:tx>
          <c:spPr>
            <a:solidFill>
              <a:srgbClr val="0000FF"/>
            </a:solidFill>
            <a:ln w="12700">
              <a:solidFill>
                <a:srgbClr val="000000"/>
              </a:solidFill>
              <a:prstDash val="solid"/>
            </a:ln>
          </c:spPr>
          <c:invertIfNegative val="0"/>
          <c:cat>
            <c:strRef>
              <c:f>CR_statistics!$S$1284:$S$1289</c:f>
              <c:strCache>
                <c:ptCount val="6"/>
                <c:pt idx="0">
                  <c:v>REL-8</c:v>
                </c:pt>
                <c:pt idx="1">
                  <c:v>REL-9</c:v>
                </c:pt>
                <c:pt idx="2">
                  <c:v>REL-10</c:v>
                </c:pt>
                <c:pt idx="3">
                  <c:v>REL-11</c:v>
                </c:pt>
                <c:pt idx="4">
                  <c:v>REL-12</c:v>
                </c:pt>
                <c:pt idx="5">
                  <c:v>REL-13</c:v>
                </c:pt>
              </c:strCache>
            </c:strRef>
          </c:cat>
          <c:val>
            <c:numRef>
              <c:f>CR_statistics!$V$1246:$V$1251</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B8AC-4A8C-AC38-9EB8171086F9}"/>
            </c:ext>
          </c:extLst>
        </c:ser>
        <c:ser>
          <c:idx val="3"/>
          <c:order val="3"/>
          <c:tx>
            <c:strRef>
              <c:f>CR_statistics!$W$1245</c:f>
              <c:strCache>
                <c:ptCount val="1"/>
                <c:pt idx="0">
                  <c:v>RAN4</c:v>
                </c:pt>
              </c:strCache>
            </c:strRef>
          </c:tx>
          <c:spPr>
            <a:solidFill>
              <a:srgbClr val="FFFF00"/>
            </a:solidFill>
            <a:ln w="12700">
              <a:solidFill>
                <a:srgbClr val="000000"/>
              </a:solidFill>
              <a:prstDash val="solid"/>
            </a:ln>
          </c:spPr>
          <c:invertIfNegative val="0"/>
          <c:cat>
            <c:strRef>
              <c:f>CR_statistics!$S$1284:$S$1289</c:f>
              <c:strCache>
                <c:ptCount val="6"/>
                <c:pt idx="0">
                  <c:v>REL-8</c:v>
                </c:pt>
                <c:pt idx="1">
                  <c:v>REL-9</c:v>
                </c:pt>
                <c:pt idx="2">
                  <c:v>REL-10</c:v>
                </c:pt>
                <c:pt idx="3">
                  <c:v>REL-11</c:v>
                </c:pt>
                <c:pt idx="4">
                  <c:v>REL-12</c:v>
                </c:pt>
                <c:pt idx="5">
                  <c:v>REL-13</c:v>
                </c:pt>
              </c:strCache>
            </c:strRef>
          </c:cat>
          <c:val>
            <c:numRef>
              <c:f>CR_statistics!$W$1246:$W$1251</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B8AC-4A8C-AC38-9EB8171086F9}"/>
            </c:ext>
          </c:extLst>
        </c:ser>
        <c:ser>
          <c:idx val="4"/>
          <c:order val="4"/>
          <c:tx>
            <c:strRef>
              <c:f>CR_statistics!$X$1245</c:f>
              <c:strCache>
                <c:ptCount val="1"/>
                <c:pt idx="0">
                  <c:v>RAN5</c:v>
                </c:pt>
              </c:strCache>
            </c:strRef>
          </c:tx>
          <c:spPr>
            <a:solidFill>
              <a:srgbClr val="660066"/>
            </a:solidFill>
            <a:ln w="12700">
              <a:solidFill>
                <a:srgbClr val="000000"/>
              </a:solidFill>
              <a:prstDash val="solid"/>
            </a:ln>
          </c:spPr>
          <c:invertIfNegative val="0"/>
          <c:cat>
            <c:strRef>
              <c:f>CR_statistics!$S$1284:$S$1289</c:f>
              <c:strCache>
                <c:ptCount val="6"/>
                <c:pt idx="0">
                  <c:v>REL-8</c:v>
                </c:pt>
                <c:pt idx="1">
                  <c:v>REL-9</c:v>
                </c:pt>
                <c:pt idx="2">
                  <c:v>REL-10</c:v>
                </c:pt>
                <c:pt idx="3">
                  <c:v>REL-11</c:v>
                </c:pt>
                <c:pt idx="4">
                  <c:v>REL-12</c:v>
                </c:pt>
                <c:pt idx="5">
                  <c:v>REL-13</c:v>
                </c:pt>
              </c:strCache>
            </c:strRef>
          </c:cat>
          <c:val>
            <c:numRef>
              <c:f>CR_statistics!$X$1246:$X$1251</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B8AC-4A8C-AC38-9EB8171086F9}"/>
            </c:ext>
          </c:extLst>
        </c:ser>
        <c:ser>
          <c:idx val="5"/>
          <c:order val="5"/>
          <c:tx>
            <c:strRef>
              <c:f>CR_statistics!$Y$1245</c:f>
              <c:strCache>
                <c:ptCount val="1"/>
                <c:pt idx="0">
                  <c:v>RAN without RAN5</c:v>
                </c:pt>
              </c:strCache>
            </c:strRef>
          </c:tx>
          <c:spPr>
            <a:solidFill>
              <a:srgbClr val="FF00FF"/>
            </a:solidFill>
            <a:ln w="12700">
              <a:solidFill>
                <a:srgbClr val="000000"/>
              </a:solidFill>
              <a:prstDash val="solid"/>
            </a:ln>
          </c:spPr>
          <c:invertIfNegative val="0"/>
          <c:cat>
            <c:strRef>
              <c:f>CR_statistics!$S$1284:$S$1289</c:f>
              <c:strCache>
                <c:ptCount val="6"/>
                <c:pt idx="0">
                  <c:v>REL-8</c:v>
                </c:pt>
                <c:pt idx="1">
                  <c:v>REL-9</c:v>
                </c:pt>
                <c:pt idx="2">
                  <c:v>REL-10</c:v>
                </c:pt>
                <c:pt idx="3">
                  <c:v>REL-11</c:v>
                </c:pt>
                <c:pt idx="4">
                  <c:v>REL-12</c:v>
                </c:pt>
                <c:pt idx="5">
                  <c:v>REL-13</c:v>
                </c:pt>
              </c:strCache>
            </c:strRef>
          </c:cat>
          <c:val>
            <c:numRef>
              <c:f>CR_statistics!$Y$1246:$Y$1251</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B8AC-4A8C-AC38-9EB8171086F9}"/>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CR_statistics!$AQ$1244</c:f>
              <c:strCache>
                <c:ptCount val="1"/>
                <c:pt idx="0">
                  <c:v>RAN #47</c:v>
                </c:pt>
              </c:strCache>
            </c:strRef>
          </c:tx>
          <c:spPr>
            <a:solidFill>
              <a:srgbClr val="00FF00"/>
            </a:solidFill>
            <a:ln w="12700">
              <a:solidFill>
                <a:srgbClr val="000000"/>
              </a:solidFill>
              <a:prstDash val="solid"/>
            </a:ln>
          </c:spPr>
          <c:invertIfNegative val="0"/>
          <c:cat>
            <c:strRef>
              <c:f>CR_statistics!$BN$1245:$BN$1252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CR_statistics!$AQ$1245:$AQ$1252</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31C3-4D7B-BDE1-571DD1832E6E}"/>
            </c:ext>
          </c:extLst>
        </c:ser>
        <c:ser>
          <c:idx val="5"/>
          <c:order val="1"/>
          <c:tx>
            <c:strRef>
              <c:f>CR_statistics!$AR$1244</c:f>
              <c:strCache>
                <c:ptCount val="1"/>
                <c:pt idx="0">
                  <c:v>RAN #48</c:v>
                </c:pt>
              </c:strCache>
            </c:strRef>
          </c:tx>
          <c:spPr>
            <a:solidFill>
              <a:srgbClr val="800080"/>
            </a:solidFill>
            <a:ln w="12700">
              <a:solidFill>
                <a:srgbClr val="000000"/>
              </a:solidFill>
              <a:prstDash val="solid"/>
            </a:ln>
          </c:spPr>
          <c:invertIfNegative val="0"/>
          <c:cat>
            <c:strRef>
              <c:f>CR_statistics!$BN$1245:$BN$1252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CR_statistics!$AR$1245:$AR$1252</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31C3-4D7B-BDE1-571DD1832E6E}"/>
            </c:ext>
          </c:extLst>
        </c:ser>
        <c:ser>
          <c:idx val="6"/>
          <c:order val="2"/>
          <c:tx>
            <c:strRef>
              <c:f>CR_statistics!$AS$1244</c:f>
              <c:strCache>
                <c:ptCount val="1"/>
                <c:pt idx="0">
                  <c:v>RAN #49</c:v>
                </c:pt>
              </c:strCache>
            </c:strRef>
          </c:tx>
          <c:spPr>
            <a:solidFill>
              <a:srgbClr val="0066CC"/>
            </a:solidFill>
            <a:ln w="12700">
              <a:solidFill>
                <a:srgbClr val="000000"/>
              </a:solidFill>
              <a:prstDash val="solid"/>
            </a:ln>
          </c:spPr>
          <c:invertIfNegative val="0"/>
          <c:cat>
            <c:strRef>
              <c:f>CR_statistics!$BN$1245:$BN$1252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CR_statistics!$AS$1245:$AS$1252</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31C3-4D7B-BDE1-571DD1832E6E}"/>
            </c:ext>
          </c:extLst>
        </c:ser>
        <c:ser>
          <c:idx val="7"/>
          <c:order val="3"/>
          <c:tx>
            <c:strRef>
              <c:f>CR_statistics!$AT$1244</c:f>
              <c:strCache>
                <c:ptCount val="1"/>
                <c:pt idx="0">
                  <c:v>RAN #50</c:v>
                </c:pt>
              </c:strCache>
            </c:strRef>
          </c:tx>
          <c:spPr>
            <a:solidFill>
              <a:srgbClr val="FF9900"/>
            </a:solidFill>
            <a:ln w="12700">
              <a:solidFill>
                <a:srgbClr val="000000"/>
              </a:solidFill>
              <a:prstDash val="solid"/>
            </a:ln>
          </c:spPr>
          <c:invertIfNegative val="0"/>
          <c:cat>
            <c:strRef>
              <c:f>CR_statistics!$BN$1245:$BN$1252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CR_statistics!$AT$1245:$AT$1252</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31C3-4D7B-BDE1-571DD1832E6E}"/>
            </c:ext>
          </c:extLst>
        </c:ser>
        <c:ser>
          <c:idx val="8"/>
          <c:order val="4"/>
          <c:tx>
            <c:strRef>
              <c:f>CR_statistics!$AU$1244</c:f>
              <c:strCache>
                <c:ptCount val="1"/>
                <c:pt idx="0">
                  <c:v>RAN #51</c:v>
                </c:pt>
              </c:strCache>
            </c:strRef>
          </c:tx>
          <c:spPr>
            <a:solidFill>
              <a:srgbClr val="00FFFF"/>
            </a:solidFill>
            <a:ln w="12700">
              <a:solidFill>
                <a:srgbClr val="000000"/>
              </a:solidFill>
              <a:prstDash val="solid"/>
            </a:ln>
          </c:spPr>
          <c:invertIfNegative val="0"/>
          <c:cat>
            <c:strRef>
              <c:f>CR_statistics!$BN$1245:$BN$1252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CR_statistics!$AU$1245:$AU$1252</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31C3-4D7B-BDE1-571DD1832E6E}"/>
            </c:ext>
          </c:extLst>
        </c:ser>
        <c:ser>
          <c:idx val="9"/>
          <c:order val="5"/>
          <c:tx>
            <c:strRef>
              <c:f>CR_statistics!$AV$1244</c:f>
              <c:strCache>
                <c:ptCount val="1"/>
                <c:pt idx="0">
                  <c:v>RAN #52</c:v>
                </c:pt>
              </c:strCache>
            </c:strRef>
          </c:tx>
          <c:spPr>
            <a:solidFill>
              <a:srgbClr val="FF00FF"/>
            </a:solidFill>
            <a:ln w="12700">
              <a:solidFill>
                <a:srgbClr val="000000"/>
              </a:solidFill>
              <a:prstDash val="solid"/>
            </a:ln>
          </c:spPr>
          <c:invertIfNegative val="0"/>
          <c:cat>
            <c:strRef>
              <c:f>CR_statistics!$BN$1245:$BN$1252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CR_statistics!$AV$1245:$AV$1252</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31C3-4D7B-BDE1-571DD1832E6E}"/>
            </c:ext>
          </c:extLst>
        </c:ser>
        <c:ser>
          <c:idx val="10"/>
          <c:order val="6"/>
          <c:tx>
            <c:strRef>
              <c:f>CR_statistics!$AW$1244</c:f>
              <c:strCache>
                <c:ptCount val="1"/>
                <c:pt idx="0">
                  <c:v>RAN #53</c:v>
                </c:pt>
              </c:strCache>
            </c:strRef>
          </c:tx>
          <c:spPr>
            <a:solidFill>
              <a:srgbClr val="FF0000"/>
            </a:solidFill>
            <a:ln w="12700">
              <a:solidFill>
                <a:srgbClr val="000000"/>
              </a:solidFill>
              <a:prstDash val="solid"/>
            </a:ln>
          </c:spPr>
          <c:invertIfNegative val="0"/>
          <c:cat>
            <c:strRef>
              <c:f>CR_statistics!$BN$1245:$BN$1252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CR_statistics!$AW$1245:$AW$1252</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31C3-4D7B-BDE1-571DD1832E6E}"/>
            </c:ext>
          </c:extLst>
        </c:ser>
        <c:ser>
          <c:idx val="11"/>
          <c:order val="7"/>
          <c:tx>
            <c:strRef>
              <c:f>CR_statistics!$AX$1244</c:f>
              <c:strCache>
                <c:ptCount val="1"/>
                <c:pt idx="0">
                  <c:v>RAN #54</c:v>
                </c:pt>
              </c:strCache>
            </c:strRef>
          </c:tx>
          <c:spPr>
            <a:solidFill>
              <a:srgbClr val="00FFFF"/>
            </a:solidFill>
            <a:ln w="12700">
              <a:solidFill>
                <a:srgbClr val="000000"/>
              </a:solidFill>
              <a:prstDash val="solid"/>
            </a:ln>
          </c:spPr>
          <c:invertIfNegative val="0"/>
          <c:cat>
            <c:strRef>
              <c:f>CR_statistics!$BN$1245:$BN$1252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CR_statistics!$AX$1245:$AX$1252</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31C3-4D7B-BDE1-571DD1832E6E}"/>
            </c:ext>
          </c:extLst>
        </c:ser>
        <c:ser>
          <c:idx val="12"/>
          <c:order val="8"/>
          <c:tx>
            <c:strRef>
              <c:f>CR_statistics!$AY$1244</c:f>
              <c:strCache>
                <c:ptCount val="1"/>
                <c:pt idx="0">
                  <c:v>RAN #55</c:v>
                </c:pt>
              </c:strCache>
            </c:strRef>
          </c:tx>
          <c:spPr>
            <a:solidFill>
              <a:srgbClr val="FF00FF"/>
            </a:solidFill>
            <a:ln w="12700">
              <a:solidFill>
                <a:srgbClr val="000000"/>
              </a:solidFill>
              <a:prstDash val="solid"/>
            </a:ln>
          </c:spPr>
          <c:invertIfNegative val="0"/>
          <c:cat>
            <c:strRef>
              <c:f>CR_statistics!$BN$1245:$BN$1252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CR_statistics!$AY$1245:$AY$1252</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31C3-4D7B-BDE1-571DD1832E6E}"/>
            </c:ext>
          </c:extLst>
        </c:ser>
        <c:ser>
          <c:idx val="13"/>
          <c:order val="9"/>
          <c:tx>
            <c:strRef>
              <c:f>CR_statistics!$AZ$1244</c:f>
              <c:strCache>
                <c:ptCount val="1"/>
                <c:pt idx="0">
                  <c:v>RAN #56</c:v>
                </c:pt>
              </c:strCache>
            </c:strRef>
          </c:tx>
          <c:spPr>
            <a:solidFill>
              <a:srgbClr val="800000"/>
            </a:solidFill>
            <a:ln w="12700">
              <a:solidFill>
                <a:srgbClr val="000000"/>
              </a:solidFill>
              <a:prstDash val="solid"/>
            </a:ln>
          </c:spPr>
          <c:invertIfNegative val="0"/>
          <c:cat>
            <c:strRef>
              <c:f>CR_statistics!$BN$1245:$BN$1252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CR_statistics!$AZ$1245:$AZ$1252</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31C3-4D7B-BDE1-571DD1832E6E}"/>
            </c:ext>
          </c:extLst>
        </c:ser>
        <c:ser>
          <c:idx val="14"/>
          <c:order val="10"/>
          <c:tx>
            <c:strRef>
              <c:f>CR_statistics!$BA$1244</c:f>
              <c:strCache>
                <c:ptCount val="1"/>
                <c:pt idx="0">
                  <c:v>RAN #57</c:v>
                </c:pt>
              </c:strCache>
            </c:strRef>
          </c:tx>
          <c:spPr>
            <a:solidFill>
              <a:srgbClr val="FFCC00"/>
            </a:solidFill>
            <a:ln w="12700">
              <a:solidFill>
                <a:srgbClr val="000000"/>
              </a:solidFill>
              <a:prstDash val="solid"/>
            </a:ln>
          </c:spPr>
          <c:invertIfNegative val="0"/>
          <c:cat>
            <c:strRef>
              <c:f>CR_statistics!$BN$1245:$BN$1252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CR_statistics!$BA$1245:$BA$1252</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31C3-4D7B-BDE1-571DD1832E6E}"/>
            </c:ext>
          </c:extLst>
        </c:ser>
        <c:ser>
          <c:idx val="15"/>
          <c:order val="11"/>
          <c:tx>
            <c:strRef>
              <c:f>CR_statistics!$BB$1244</c:f>
              <c:strCache>
                <c:ptCount val="1"/>
                <c:pt idx="0">
                  <c:v>RAN #58</c:v>
                </c:pt>
              </c:strCache>
            </c:strRef>
          </c:tx>
          <c:spPr>
            <a:solidFill>
              <a:srgbClr val="FFFF00"/>
            </a:solidFill>
            <a:ln w="12700">
              <a:solidFill>
                <a:srgbClr val="000000"/>
              </a:solidFill>
              <a:prstDash val="solid"/>
            </a:ln>
          </c:spPr>
          <c:invertIfNegative val="0"/>
          <c:cat>
            <c:strRef>
              <c:f>CR_statistics!$BN$1245:$BN$1252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CR_statistics!$BB$1245:$BB$1252</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31C3-4D7B-BDE1-571DD1832E6E}"/>
            </c:ext>
          </c:extLst>
        </c:ser>
        <c:ser>
          <c:idx val="16"/>
          <c:order val="12"/>
          <c:tx>
            <c:strRef>
              <c:f>CR_statistics!$BC$1244</c:f>
              <c:strCache>
                <c:ptCount val="1"/>
                <c:pt idx="0">
                  <c:v>RAN #59</c:v>
                </c:pt>
              </c:strCache>
            </c:strRef>
          </c:tx>
          <c:spPr>
            <a:solidFill>
              <a:srgbClr val="00CCFF"/>
            </a:solidFill>
            <a:ln w="12700">
              <a:solidFill>
                <a:srgbClr val="000000"/>
              </a:solidFill>
              <a:prstDash val="solid"/>
            </a:ln>
          </c:spPr>
          <c:invertIfNegative val="0"/>
          <c:cat>
            <c:strRef>
              <c:f>CR_statistics!$BN$1245:$BN$1252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CR_statistics!$BC$1245:$BC$1252</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31C3-4D7B-BDE1-571DD1832E6E}"/>
            </c:ext>
          </c:extLst>
        </c:ser>
        <c:ser>
          <c:idx val="17"/>
          <c:order val="13"/>
          <c:tx>
            <c:strRef>
              <c:f>CR_statistics!$BD$1244</c:f>
              <c:strCache>
                <c:ptCount val="1"/>
                <c:pt idx="0">
                  <c:v>RAN #60</c:v>
                </c:pt>
              </c:strCache>
            </c:strRef>
          </c:tx>
          <c:spPr>
            <a:solidFill>
              <a:srgbClr val="00FF00"/>
            </a:solidFill>
            <a:ln w="12700">
              <a:solidFill>
                <a:srgbClr val="000000"/>
              </a:solidFill>
              <a:prstDash val="solid"/>
            </a:ln>
          </c:spPr>
          <c:invertIfNegative val="0"/>
          <c:cat>
            <c:strRef>
              <c:f>CR_statistics!$BN$1245:$BN$1252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CR_statistics!$BD$1245:$BD$1252</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31C3-4D7B-BDE1-571DD1832E6E}"/>
            </c:ext>
          </c:extLst>
        </c:ser>
        <c:ser>
          <c:idx val="18"/>
          <c:order val="14"/>
          <c:tx>
            <c:strRef>
              <c:f>CR_statistics!$BE$1244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CR_statistics!$BN$1245:$BN$1252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CR_statistics!$BE$1245:$BE$1252</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31C3-4D7B-BDE1-571DD1832E6E}"/>
            </c:ext>
          </c:extLst>
        </c:ser>
        <c:ser>
          <c:idx val="19"/>
          <c:order val="15"/>
          <c:tx>
            <c:strRef>
              <c:f>CR_statistics!$BF$1244</c:f>
              <c:strCache>
                <c:ptCount val="1"/>
                <c:pt idx="0">
                  <c:v>RAN #62</c:v>
                </c:pt>
              </c:strCache>
            </c:strRef>
          </c:tx>
          <c:spPr>
            <a:solidFill>
              <a:srgbClr val="00FFFF"/>
            </a:solidFill>
            <a:ln w="12700">
              <a:solidFill>
                <a:srgbClr val="000000"/>
              </a:solidFill>
              <a:prstDash val="solid"/>
            </a:ln>
          </c:spPr>
          <c:invertIfNegative val="0"/>
          <c:cat>
            <c:strRef>
              <c:f>CR_statistics!$BN$1245:$BN$1252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CR_statistics!$BF$1245:$BF$1252</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31C3-4D7B-BDE1-571DD1832E6E}"/>
            </c:ext>
          </c:extLst>
        </c:ser>
        <c:ser>
          <c:idx val="20"/>
          <c:order val="16"/>
          <c:tx>
            <c:strRef>
              <c:f>CR_statistics!$BG$1244</c:f>
              <c:strCache>
                <c:ptCount val="1"/>
                <c:pt idx="0">
                  <c:v>RAN #63</c:v>
                </c:pt>
              </c:strCache>
            </c:strRef>
          </c:tx>
          <c:spPr>
            <a:solidFill>
              <a:srgbClr val="FFFF00"/>
            </a:solidFill>
            <a:ln w="12700">
              <a:solidFill>
                <a:srgbClr val="000000"/>
              </a:solidFill>
              <a:prstDash val="solid"/>
            </a:ln>
          </c:spPr>
          <c:invertIfNegative val="0"/>
          <c:cat>
            <c:strRef>
              <c:f>CR_statistics!$BN$1245:$BN$1252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CR_statistics!$BG$1245:$BG$1252</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31C3-4D7B-BDE1-571DD1832E6E}"/>
            </c:ext>
          </c:extLst>
        </c:ser>
        <c:ser>
          <c:idx val="21"/>
          <c:order val="17"/>
          <c:tx>
            <c:strRef>
              <c:f>CR_statistics!$BH$1244</c:f>
              <c:strCache>
                <c:ptCount val="1"/>
                <c:pt idx="0">
                  <c:v>RAN #64</c:v>
                </c:pt>
              </c:strCache>
            </c:strRef>
          </c:tx>
          <c:spPr>
            <a:solidFill>
              <a:srgbClr val="FF9900"/>
            </a:solidFill>
            <a:ln>
              <a:solidFill>
                <a:schemeClr val="tx1"/>
              </a:solidFill>
            </a:ln>
          </c:spPr>
          <c:invertIfNegative val="0"/>
          <c:cat>
            <c:strRef>
              <c:f>CR_statistics!$BN$1245:$BN$1252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CR_statistics!$BH$1245:$BH$1252</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31C3-4D7B-BDE1-571DD1832E6E}"/>
            </c:ext>
          </c:extLst>
        </c:ser>
        <c:ser>
          <c:idx val="22"/>
          <c:order val="18"/>
          <c:tx>
            <c:strRef>
              <c:f>CR_statistics!$BI$1244</c:f>
              <c:strCache>
                <c:ptCount val="1"/>
                <c:pt idx="0">
                  <c:v>RAN#65</c:v>
                </c:pt>
              </c:strCache>
            </c:strRef>
          </c:tx>
          <c:spPr>
            <a:solidFill>
              <a:srgbClr val="0066FF"/>
            </a:solidFill>
            <a:ln>
              <a:solidFill>
                <a:srgbClr val="000000"/>
              </a:solidFill>
            </a:ln>
          </c:spPr>
          <c:invertIfNegative val="0"/>
          <c:cat>
            <c:strRef>
              <c:f>CR_statistics!$BN$1245:$BN$1252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CR_statistics!$BI$1245:$BI$1252</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31C3-4D7B-BDE1-571DD1832E6E}"/>
            </c:ext>
          </c:extLst>
        </c:ser>
        <c:ser>
          <c:idx val="23"/>
          <c:order val="19"/>
          <c:tx>
            <c:strRef>
              <c:f>CR_statistics!$BJ$1244</c:f>
              <c:strCache>
                <c:ptCount val="1"/>
                <c:pt idx="0">
                  <c:v>RAN #66</c:v>
                </c:pt>
              </c:strCache>
            </c:strRef>
          </c:tx>
          <c:spPr>
            <a:solidFill>
              <a:schemeClr val="accent6">
                <a:lumMod val="50000"/>
              </a:schemeClr>
            </a:solidFill>
            <a:ln>
              <a:solidFill>
                <a:schemeClr val="tx1"/>
              </a:solidFill>
            </a:ln>
          </c:spPr>
          <c:invertIfNegative val="0"/>
          <c:cat>
            <c:strRef>
              <c:f>CR_statistics!$BN$1245:$BN$1252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CR_statistics!$BJ$1245:$BJ$1252</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31C3-4D7B-BDE1-571DD1832E6E}"/>
            </c:ext>
          </c:extLst>
        </c:ser>
        <c:ser>
          <c:idx val="24"/>
          <c:order val="20"/>
          <c:tx>
            <c:strRef>
              <c:f>CR_statistics!$BK$1244</c:f>
              <c:strCache>
                <c:ptCount val="1"/>
                <c:pt idx="0">
                  <c:v>RAN #67</c:v>
                </c:pt>
              </c:strCache>
            </c:strRef>
          </c:tx>
          <c:spPr>
            <a:solidFill>
              <a:srgbClr val="FF0000"/>
            </a:solidFill>
            <a:ln>
              <a:solidFill>
                <a:sysClr val="windowText" lastClr="000000"/>
              </a:solidFill>
            </a:ln>
          </c:spPr>
          <c:invertIfNegative val="0"/>
          <c:cat>
            <c:strRef>
              <c:f>CR_statistics!$BN$1245:$BN$1252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CR_statistics!$BK$1245:$BK$1252</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31C3-4D7B-BDE1-571DD1832E6E}"/>
            </c:ext>
          </c:extLst>
        </c:ser>
        <c:ser>
          <c:idx val="0"/>
          <c:order val="21"/>
          <c:tx>
            <c:strRef>
              <c:f>CR_statistics!$BL$1244</c:f>
              <c:strCache>
                <c:ptCount val="1"/>
                <c:pt idx="0">
                  <c:v>RAN #68</c:v>
                </c:pt>
              </c:strCache>
            </c:strRef>
          </c:tx>
          <c:spPr>
            <a:solidFill>
              <a:srgbClr val="FF9900"/>
            </a:solidFill>
            <a:ln>
              <a:solidFill>
                <a:schemeClr val="tx1"/>
              </a:solidFill>
            </a:ln>
          </c:spPr>
          <c:invertIfNegative val="0"/>
          <c:cat>
            <c:strRef>
              <c:f>CR_statistics!$BN$1245:$BN$1252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CR_statistics!$BL$1245:$BL$1252</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31C3-4D7B-BDE1-571DD1832E6E}"/>
            </c:ext>
          </c:extLst>
        </c:ser>
        <c:ser>
          <c:idx val="1"/>
          <c:order val="22"/>
          <c:tx>
            <c:strRef>
              <c:f>CR_statistics!$BM$1244</c:f>
              <c:strCache>
                <c:ptCount val="1"/>
                <c:pt idx="0">
                  <c:v>RAN #69</c:v>
                </c:pt>
              </c:strCache>
            </c:strRef>
          </c:tx>
          <c:spPr>
            <a:ln>
              <a:solidFill>
                <a:srgbClr val="000000"/>
              </a:solidFill>
            </a:ln>
          </c:spPr>
          <c:invertIfNegative val="0"/>
          <c:cat>
            <c:strRef>
              <c:f>CR_statistics!$BN$1245:$BN$1252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CR_statistics!$BM$1245:$BM$1252</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31C3-4D7B-BDE1-571DD1832E6E}"/>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CR_statistics!$T$1202</c:f>
              <c:strCache>
                <c:ptCount val="1"/>
                <c:pt idx="0">
                  <c:v>RAN1</c:v>
                </c:pt>
              </c:strCache>
            </c:strRef>
          </c:tx>
          <c:spPr>
            <a:solidFill>
              <a:srgbClr val="00FF00"/>
            </a:solidFill>
            <a:ln w="12700">
              <a:solidFill>
                <a:srgbClr val="000000"/>
              </a:solidFill>
              <a:prstDash val="solid"/>
            </a:ln>
          </c:spPr>
          <c:invertIfNegative val="0"/>
          <c:cat>
            <c:strRef>
              <c:f>CR_statistics!$S$1203:$S$1208</c:f>
              <c:strCache>
                <c:ptCount val="6"/>
                <c:pt idx="0">
                  <c:v>REL-8</c:v>
                </c:pt>
                <c:pt idx="1">
                  <c:v>REL-9</c:v>
                </c:pt>
                <c:pt idx="2">
                  <c:v>REL-10</c:v>
                </c:pt>
                <c:pt idx="3">
                  <c:v>REL-11</c:v>
                </c:pt>
                <c:pt idx="4">
                  <c:v>REL-12</c:v>
                </c:pt>
                <c:pt idx="5">
                  <c:v>REL-13</c:v>
                </c:pt>
              </c:strCache>
            </c:strRef>
          </c:cat>
          <c:val>
            <c:numRef>
              <c:f>CR_statistics!$T$1203:$T$1208</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F36F-46AE-BD17-6F57EFCCCFFD}"/>
            </c:ext>
          </c:extLst>
        </c:ser>
        <c:ser>
          <c:idx val="1"/>
          <c:order val="1"/>
          <c:tx>
            <c:strRef>
              <c:f>CR_statistics!$U$1202</c:f>
              <c:strCache>
                <c:ptCount val="1"/>
                <c:pt idx="0">
                  <c:v>RAN2</c:v>
                </c:pt>
              </c:strCache>
            </c:strRef>
          </c:tx>
          <c:spPr>
            <a:solidFill>
              <a:srgbClr val="FF0000"/>
            </a:solidFill>
            <a:ln w="12700">
              <a:solidFill>
                <a:srgbClr val="000000"/>
              </a:solidFill>
              <a:prstDash val="solid"/>
            </a:ln>
          </c:spPr>
          <c:invertIfNegative val="0"/>
          <c:cat>
            <c:strRef>
              <c:f>CR_statistics!$S$1203:$S$1208</c:f>
              <c:strCache>
                <c:ptCount val="6"/>
                <c:pt idx="0">
                  <c:v>REL-8</c:v>
                </c:pt>
                <c:pt idx="1">
                  <c:v>REL-9</c:v>
                </c:pt>
                <c:pt idx="2">
                  <c:v>REL-10</c:v>
                </c:pt>
                <c:pt idx="3">
                  <c:v>REL-11</c:v>
                </c:pt>
                <c:pt idx="4">
                  <c:v>REL-12</c:v>
                </c:pt>
                <c:pt idx="5">
                  <c:v>REL-13</c:v>
                </c:pt>
              </c:strCache>
            </c:strRef>
          </c:cat>
          <c:val>
            <c:numRef>
              <c:f>CR_statistics!$U$1203:$U$1208</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F36F-46AE-BD17-6F57EFCCCFFD}"/>
            </c:ext>
          </c:extLst>
        </c:ser>
        <c:ser>
          <c:idx val="2"/>
          <c:order val="2"/>
          <c:tx>
            <c:strRef>
              <c:f>CR_statistics!$V$1202</c:f>
              <c:strCache>
                <c:ptCount val="1"/>
                <c:pt idx="0">
                  <c:v>RAN3</c:v>
                </c:pt>
              </c:strCache>
            </c:strRef>
          </c:tx>
          <c:spPr>
            <a:solidFill>
              <a:srgbClr val="0000FF"/>
            </a:solidFill>
            <a:ln w="12700">
              <a:solidFill>
                <a:srgbClr val="000000"/>
              </a:solidFill>
              <a:prstDash val="solid"/>
            </a:ln>
          </c:spPr>
          <c:invertIfNegative val="0"/>
          <c:cat>
            <c:strRef>
              <c:f>CR_statistics!$S$1203:$S$1208</c:f>
              <c:strCache>
                <c:ptCount val="6"/>
                <c:pt idx="0">
                  <c:v>REL-8</c:v>
                </c:pt>
                <c:pt idx="1">
                  <c:v>REL-9</c:v>
                </c:pt>
                <c:pt idx="2">
                  <c:v>REL-10</c:v>
                </c:pt>
                <c:pt idx="3">
                  <c:v>REL-11</c:v>
                </c:pt>
                <c:pt idx="4">
                  <c:v>REL-12</c:v>
                </c:pt>
                <c:pt idx="5">
                  <c:v>REL-13</c:v>
                </c:pt>
              </c:strCache>
            </c:strRef>
          </c:cat>
          <c:val>
            <c:numRef>
              <c:f>CR_statistics!$V$1203:$V$1208</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F36F-46AE-BD17-6F57EFCCCFFD}"/>
            </c:ext>
          </c:extLst>
        </c:ser>
        <c:ser>
          <c:idx val="3"/>
          <c:order val="3"/>
          <c:tx>
            <c:strRef>
              <c:f>CR_statistics!$W$1202</c:f>
              <c:strCache>
                <c:ptCount val="1"/>
                <c:pt idx="0">
                  <c:v>RAN4</c:v>
                </c:pt>
              </c:strCache>
            </c:strRef>
          </c:tx>
          <c:spPr>
            <a:solidFill>
              <a:srgbClr val="FFFF00"/>
            </a:solidFill>
            <a:ln w="12700">
              <a:solidFill>
                <a:srgbClr val="000000"/>
              </a:solidFill>
              <a:prstDash val="solid"/>
            </a:ln>
          </c:spPr>
          <c:invertIfNegative val="0"/>
          <c:cat>
            <c:strRef>
              <c:f>CR_statistics!$S$1203:$S$1208</c:f>
              <c:strCache>
                <c:ptCount val="6"/>
                <c:pt idx="0">
                  <c:v>REL-8</c:v>
                </c:pt>
                <c:pt idx="1">
                  <c:v>REL-9</c:v>
                </c:pt>
                <c:pt idx="2">
                  <c:v>REL-10</c:v>
                </c:pt>
                <c:pt idx="3">
                  <c:v>REL-11</c:v>
                </c:pt>
                <c:pt idx="4">
                  <c:v>REL-12</c:v>
                </c:pt>
                <c:pt idx="5">
                  <c:v>REL-13</c:v>
                </c:pt>
              </c:strCache>
            </c:strRef>
          </c:cat>
          <c:val>
            <c:numRef>
              <c:f>CR_statistics!$W$1203:$W$1208</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F36F-46AE-BD17-6F57EFCCCFFD}"/>
            </c:ext>
          </c:extLst>
        </c:ser>
        <c:ser>
          <c:idx val="4"/>
          <c:order val="4"/>
          <c:tx>
            <c:strRef>
              <c:f>CR_statistics!$X$1202</c:f>
              <c:strCache>
                <c:ptCount val="1"/>
                <c:pt idx="0">
                  <c:v>RAN5</c:v>
                </c:pt>
              </c:strCache>
            </c:strRef>
          </c:tx>
          <c:spPr>
            <a:solidFill>
              <a:srgbClr val="660066"/>
            </a:solidFill>
            <a:ln w="12700">
              <a:solidFill>
                <a:srgbClr val="000000"/>
              </a:solidFill>
              <a:prstDash val="solid"/>
            </a:ln>
          </c:spPr>
          <c:invertIfNegative val="0"/>
          <c:cat>
            <c:strRef>
              <c:f>CR_statistics!$S$1203:$S$1208</c:f>
              <c:strCache>
                <c:ptCount val="6"/>
                <c:pt idx="0">
                  <c:v>REL-8</c:v>
                </c:pt>
                <c:pt idx="1">
                  <c:v>REL-9</c:v>
                </c:pt>
                <c:pt idx="2">
                  <c:v>REL-10</c:v>
                </c:pt>
                <c:pt idx="3">
                  <c:v>REL-11</c:v>
                </c:pt>
                <c:pt idx="4">
                  <c:v>REL-12</c:v>
                </c:pt>
                <c:pt idx="5">
                  <c:v>REL-13</c:v>
                </c:pt>
              </c:strCache>
            </c:strRef>
          </c:cat>
          <c:val>
            <c:numRef>
              <c:f>CR_statistics!$X$1203:$X$1208</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F36F-46AE-BD17-6F57EFCCCFFD}"/>
            </c:ext>
          </c:extLst>
        </c:ser>
        <c:ser>
          <c:idx val="5"/>
          <c:order val="5"/>
          <c:tx>
            <c:strRef>
              <c:f>CR_statistics!$Y$1202</c:f>
              <c:strCache>
                <c:ptCount val="1"/>
                <c:pt idx="0">
                  <c:v>RAN without RAN5</c:v>
                </c:pt>
              </c:strCache>
            </c:strRef>
          </c:tx>
          <c:spPr>
            <a:solidFill>
              <a:srgbClr val="FF00FF"/>
            </a:solidFill>
            <a:ln w="12700">
              <a:solidFill>
                <a:srgbClr val="000000"/>
              </a:solidFill>
              <a:prstDash val="solid"/>
            </a:ln>
          </c:spPr>
          <c:invertIfNegative val="0"/>
          <c:cat>
            <c:strRef>
              <c:f>CR_statistics!$S$1203:$S$1208</c:f>
              <c:strCache>
                <c:ptCount val="6"/>
                <c:pt idx="0">
                  <c:v>REL-8</c:v>
                </c:pt>
                <c:pt idx="1">
                  <c:v>REL-9</c:v>
                </c:pt>
                <c:pt idx="2">
                  <c:v>REL-10</c:v>
                </c:pt>
                <c:pt idx="3">
                  <c:v>REL-11</c:v>
                </c:pt>
                <c:pt idx="4">
                  <c:v>REL-12</c:v>
                </c:pt>
                <c:pt idx="5">
                  <c:v>REL-13</c:v>
                </c:pt>
              </c:strCache>
            </c:strRef>
          </c:cat>
          <c:val>
            <c:numRef>
              <c:f>CR_statistics!$Y$1203:$Y$1208</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F36F-46AE-BD17-6F57EFCCCFFD}"/>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CR_statistics!$AQ$1201</c:f>
              <c:strCache>
                <c:ptCount val="1"/>
                <c:pt idx="0">
                  <c:v>RAN #47</c:v>
                </c:pt>
              </c:strCache>
            </c:strRef>
          </c:tx>
          <c:spPr>
            <a:solidFill>
              <a:srgbClr val="00FF00"/>
            </a:solidFill>
            <a:ln w="12700">
              <a:solidFill>
                <a:srgbClr val="000000"/>
              </a:solidFill>
              <a:prstDash val="solid"/>
            </a:ln>
          </c:spPr>
          <c:invertIfNegative val="0"/>
          <c:cat>
            <c:strRef>
              <c:f>CR_statistics!$BO$1202:$BO$1209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CR_statistics!$AQ$1202:$AQ$1209</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1EDC-4267-9BBB-8788BE4CA027}"/>
            </c:ext>
          </c:extLst>
        </c:ser>
        <c:ser>
          <c:idx val="5"/>
          <c:order val="1"/>
          <c:tx>
            <c:strRef>
              <c:f>CR_statistics!$AR$1201</c:f>
              <c:strCache>
                <c:ptCount val="1"/>
                <c:pt idx="0">
                  <c:v>RAN #48</c:v>
                </c:pt>
              </c:strCache>
            </c:strRef>
          </c:tx>
          <c:spPr>
            <a:solidFill>
              <a:srgbClr val="800080"/>
            </a:solidFill>
            <a:ln w="12700">
              <a:solidFill>
                <a:srgbClr val="000000"/>
              </a:solidFill>
              <a:prstDash val="solid"/>
            </a:ln>
          </c:spPr>
          <c:invertIfNegative val="0"/>
          <c:cat>
            <c:strRef>
              <c:f>CR_statistics!$BO$1202:$BO$1209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CR_statistics!$AR$1202:$AR$1209</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1EDC-4267-9BBB-8788BE4CA027}"/>
            </c:ext>
          </c:extLst>
        </c:ser>
        <c:ser>
          <c:idx val="6"/>
          <c:order val="2"/>
          <c:tx>
            <c:strRef>
              <c:f>CR_statistics!$AS$1201</c:f>
              <c:strCache>
                <c:ptCount val="1"/>
                <c:pt idx="0">
                  <c:v>RAN #49</c:v>
                </c:pt>
              </c:strCache>
            </c:strRef>
          </c:tx>
          <c:spPr>
            <a:solidFill>
              <a:srgbClr val="0066CC"/>
            </a:solidFill>
            <a:ln w="12700">
              <a:solidFill>
                <a:srgbClr val="000000"/>
              </a:solidFill>
              <a:prstDash val="solid"/>
            </a:ln>
          </c:spPr>
          <c:invertIfNegative val="0"/>
          <c:cat>
            <c:strRef>
              <c:f>CR_statistics!$BO$1202:$BO$1209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CR_statistics!$AS$1202:$AS$1209</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1EDC-4267-9BBB-8788BE4CA027}"/>
            </c:ext>
          </c:extLst>
        </c:ser>
        <c:ser>
          <c:idx val="7"/>
          <c:order val="3"/>
          <c:tx>
            <c:strRef>
              <c:f>CR_statistics!$AT$1201</c:f>
              <c:strCache>
                <c:ptCount val="1"/>
                <c:pt idx="0">
                  <c:v>RAN #50</c:v>
                </c:pt>
              </c:strCache>
            </c:strRef>
          </c:tx>
          <c:spPr>
            <a:solidFill>
              <a:srgbClr val="FF9900"/>
            </a:solidFill>
            <a:ln w="12700">
              <a:solidFill>
                <a:srgbClr val="000000"/>
              </a:solidFill>
              <a:prstDash val="solid"/>
            </a:ln>
          </c:spPr>
          <c:invertIfNegative val="0"/>
          <c:cat>
            <c:strRef>
              <c:f>CR_statistics!$BO$1202:$BO$1209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CR_statistics!$AT$1202:$AT$1209</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1EDC-4267-9BBB-8788BE4CA027}"/>
            </c:ext>
          </c:extLst>
        </c:ser>
        <c:ser>
          <c:idx val="8"/>
          <c:order val="4"/>
          <c:tx>
            <c:strRef>
              <c:f>CR_statistics!$AU$1201</c:f>
              <c:strCache>
                <c:ptCount val="1"/>
                <c:pt idx="0">
                  <c:v>RAN #51</c:v>
                </c:pt>
              </c:strCache>
            </c:strRef>
          </c:tx>
          <c:spPr>
            <a:solidFill>
              <a:srgbClr val="00FFFF"/>
            </a:solidFill>
            <a:ln w="12700">
              <a:solidFill>
                <a:srgbClr val="000000"/>
              </a:solidFill>
              <a:prstDash val="solid"/>
            </a:ln>
          </c:spPr>
          <c:invertIfNegative val="0"/>
          <c:cat>
            <c:strRef>
              <c:f>CR_statistics!$BO$1202:$BO$1209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CR_statistics!$AU$1202:$AU$1209</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1EDC-4267-9BBB-8788BE4CA027}"/>
            </c:ext>
          </c:extLst>
        </c:ser>
        <c:ser>
          <c:idx val="9"/>
          <c:order val="5"/>
          <c:tx>
            <c:strRef>
              <c:f>CR_statistics!$AV$1201</c:f>
              <c:strCache>
                <c:ptCount val="1"/>
                <c:pt idx="0">
                  <c:v>RAN #52</c:v>
                </c:pt>
              </c:strCache>
            </c:strRef>
          </c:tx>
          <c:spPr>
            <a:solidFill>
              <a:srgbClr val="FF00FF"/>
            </a:solidFill>
            <a:ln w="12700">
              <a:solidFill>
                <a:srgbClr val="000000"/>
              </a:solidFill>
              <a:prstDash val="solid"/>
            </a:ln>
          </c:spPr>
          <c:invertIfNegative val="0"/>
          <c:cat>
            <c:strRef>
              <c:f>CR_statistics!$BO$1202:$BO$1209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CR_statistics!$AV$1202:$AV$1209</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1EDC-4267-9BBB-8788BE4CA027}"/>
            </c:ext>
          </c:extLst>
        </c:ser>
        <c:ser>
          <c:idx val="10"/>
          <c:order val="6"/>
          <c:tx>
            <c:strRef>
              <c:f>CR_statistics!$AW$1201</c:f>
              <c:strCache>
                <c:ptCount val="1"/>
                <c:pt idx="0">
                  <c:v>RAN #53</c:v>
                </c:pt>
              </c:strCache>
            </c:strRef>
          </c:tx>
          <c:spPr>
            <a:solidFill>
              <a:srgbClr val="FF0000"/>
            </a:solidFill>
            <a:ln w="12700">
              <a:solidFill>
                <a:srgbClr val="000000"/>
              </a:solidFill>
              <a:prstDash val="solid"/>
            </a:ln>
          </c:spPr>
          <c:invertIfNegative val="0"/>
          <c:cat>
            <c:strRef>
              <c:f>CR_statistics!$BO$1202:$BO$1209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CR_statistics!$AW$1202:$AW$1209</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1EDC-4267-9BBB-8788BE4CA027}"/>
            </c:ext>
          </c:extLst>
        </c:ser>
        <c:ser>
          <c:idx val="11"/>
          <c:order val="7"/>
          <c:tx>
            <c:strRef>
              <c:f>CR_statistics!$AX$1201</c:f>
              <c:strCache>
                <c:ptCount val="1"/>
                <c:pt idx="0">
                  <c:v>RAN #54</c:v>
                </c:pt>
              </c:strCache>
            </c:strRef>
          </c:tx>
          <c:spPr>
            <a:solidFill>
              <a:srgbClr val="00FFFF"/>
            </a:solidFill>
            <a:ln w="12700">
              <a:solidFill>
                <a:srgbClr val="000000"/>
              </a:solidFill>
              <a:prstDash val="solid"/>
            </a:ln>
          </c:spPr>
          <c:invertIfNegative val="0"/>
          <c:cat>
            <c:strRef>
              <c:f>CR_statistics!$BO$1202:$BO$1209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CR_statistics!$AX$1202:$AX$1209</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1EDC-4267-9BBB-8788BE4CA027}"/>
            </c:ext>
          </c:extLst>
        </c:ser>
        <c:ser>
          <c:idx val="12"/>
          <c:order val="8"/>
          <c:tx>
            <c:strRef>
              <c:f>CR_statistics!$AY$1201</c:f>
              <c:strCache>
                <c:ptCount val="1"/>
                <c:pt idx="0">
                  <c:v>RAN #55</c:v>
                </c:pt>
              </c:strCache>
            </c:strRef>
          </c:tx>
          <c:spPr>
            <a:solidFill>
              <a:srgbClr val="FF00FF"/>
            </a:solidFill>
            <a:ln w="12700">
              <a:solidFill>
                <a:srgbClr val="000000"/>
              </a:solidFill>
              <a:prstDash val="solid"/>
            </a:ln>
          </c:spPr>
          <c:invertIfNegative val="0"/>
          <c:cat>
            <c:strRef>
              <c:f>CR_statistics!$BO$1202:$BO$1209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CR_statistics!$AY$1202:$AY$1209</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1EDC-4267-9BBB-8788BE4CA027}"/>
            </c:ext>
          </c:extLst>
        </c:ser>
        <c:ser>
          <c:idx val="13"/>
          <c:order val="9"/>
          <c:tx>
            <c:strRef>
              <c:f>CR_statistics!$AZ$1201</c:f>
              <c:strCache>
                <c:ptCount val="1"/>
                <c:pt idx="0">
                  <c:v>RAN #56</c:v>
                </c:pt>
              </c:strCache>
            </c:strRef>
          </c:tx>
          <c:spPr>
            <a:solidFill>
              <a:srgbClr val="800000"/>
            </a:solidFill>
            <a:ln w="12700">
              <a:solidFill>
                <a:srgbClr val="000000"/>
              </a:solidFill>
              <a:prstDash val="solid"/>
            </a:ln>
          </c:spPr>
          <c:invertIfNegative val="0"/>
          <c:cat>
            <c:strRef>
              <c:f>CR_statistics!$BO$1202:$BO$1209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CR_statistics!$AZ$1202:$AZ$1209</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1EDC-4267-9BBB-8788BE4CA027}"/>
            </c:ext>
          </c:extLst>
        </c:ser>
        <c:ser>
          <c:idx val="14"/>
          <c:order val="10"/>
          <c:tx>
            <c:strRef>
              <c:f>CR_statistics!$BA$1201</c:f>
              <c:strCache>
                <c:ptCount val="1"/>
                <c:pt idx="0">
                  <c:v>RAN #57</c:v>
                </c:pt>
              </c:strCache>
            </c:strRef>
          </c:tx>
          <c:spPr>
            <a:solidFill>
              <a:srgbClr val="FFCC00"/>
            </a:solidFill>
            <a:ln w="12700">
              <a:solidFill>
                <a:srgbClr val="000000"/>
              </a:solidFill>
              <a:prstDash val="solid"/>
            </a:ln>
          </c:spPr>
          <c:invertIfNegative val="0"/>
          <c:cat>
            <c:strRef>
              <c:f>CR_statistics!$BO$1202:$BO$1209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CR_statistics!$BA$1202:$BA$1209</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1EDC-4267-9BBB-8788BE4CA027}"/>
            </c:ext>
          </c:extLst>
        </c:ser>
        <c:ser>
          <c:idx val="15"/>
          <c:order val="11"/>
          <c:tx>
            <c:strRef>
              <c:f>CR_statistics!$BB$1201</c:f>
              <c:strCache>
                <c:ptCount val="1"/>
                <c:pt idx="0">
                  <c:v>RAN #58</c:v>
                </c:pt>
              </c:strCache>
            </c:strRef>
          </c:tx>
          <c:spPr>
            <a:solidFill>
              <a:srgbClr val="FFFF00"/>
            </a:solidFill>
            <a:ln w="12700">
              <a:solidFill>
                <a:srgbClr val="000000"/>
              </a:solidFill>
              <a:prstDash val="solid"/>
            </a:ln>
          </c:spPr>
          <c:invertIfNegative val="0"/>
          <c:cat>
            <c:strRef>
              <c:f>CR_statistics!$BO$1202:$BO$1209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CR_statistics!$BB$1202:$BB$1209</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1EDC-4267-9BBB-8788BE4CA027}"/>
            </c:ext>
          </c:extLst>
        </c:ser>
        <c:ser>
          <c:idx val="16"/>
          <c:order val="12"/>
          <c:tx>
            <c:strRef>
              <c:f>CR_statistics!$BC$1201</c:f>
              <c:strCache>
                <c:ptCount val="1"/>
                <c:pt idx="0">
                  <c:v>RAN #59</c:v>
                </c:pt>
              </c:strCache>
            </c:strRef>
          </c:tx>
          <c:spPr>
            <a:solidFill>
              <a:srgbClr val="00CCFF"/>
            </a:solidFill>
            <a:ln w="12700">
              <a:solidFill>
                <a:srgbClr val="000000"/>
              </a:solidFill>
              <a:prstDash val="solid"/>
            </a:ln>
          </c:spPr>
          <c:invertIfNegative val="0"/>
          <c:cat>
            <c:strRef>
              <c:f>CR_statistics!$BO$1202:$BO$1209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CR_statistics!$BC$1202:$BC$1209</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1EDC-4267-9BBB-8788BE4CA027}"/>
            </c:ext>
          </c:extLst>
        </c:ser>
        <c:ser>
          <c:idx val="17"/>
          <c:order val="13"/>
          <c:tx>
            <c:strRef>
              <c:f>CR_statistics!$BD$1201</c:f>
              <c:strCache>
                <c:ptCount val="1"/>
                <c:pt idx="0">
                  <c:v>RAN #60</c:v>
                </c:pt>
              </c:strCache>
            </c:strRef>
          </c:tx>
          <c:spPr>
            <a:solidFill>
              <a:srgbClr val="00FF00"/>
            </a:solidFill>
            <a:ln w="12700">
              <a:solidFill>
                <a:srgbClr val="000000"/>
              </a:solidFill>
              <a:prstDash val="solid"/>
            </a:ln>
          </c:spPr>
          <c:invertIfNegative val="0"/>
          <c:cat>
            <c:strRef>
              <c:f>CR_statistics!$BO$1202:$BO$1209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CR_statistics!$BD$1202:$BD$1209</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1EDC-4267-9BBB-8788BE4CA027}"/>
            </c:ext>
          </c:extLst>
        </c:ser>
        <c:ser>
          <c:idx val="18"/>
          <c:order val="14"/>
          <c:tx>
            <c:strRef>
              <c:f>CR_statistics!$BE$1201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CR_statistics!$BO$1202:$BO$1209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CR_statistics!$BE$1202:$BE$1209</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1EDC-4267-9BBB-8788BE4CA027}"/>
            </c:ext>
          </c:extLst>
        </c:ser>
        <c:ser>
          <c:idx val="19"/>
          <c:order val="15"/>
          <c:tx>
            <c:strRef>
              <c:f>CR_statistics!$BF$1201</c:f>
              <c:strCache>
                <c:ptCount val="1"/>
                <c:pt idx="0">
                  <c:v>RAN #62</c:v>
                </c:pt>
              </c:strCache>
            </c:strRef>
          </c:tx>
          <c:spPr>
            <a:solidFill>
              <a:srgbClr val="00FFFF"/>
            </a:solidFill>
            <a:ln w="12700">
              <a:solidFill>
                <a:srgbClr val="000000"/>
              </a:solidFill>
              <a:prstDash val="solid"/>
            </a:ln>
          </c:spPr>
          <c:invertIfNegative val="0"/>
          <c:cat>
            <c:strRef>
              <c:f>CR_statistics!$BO$1202:$BO$1209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CR_statistics!$BF$1202:$BF$1209</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1EDC-4267-9BBB-8788BE4CA027}"/>
            </c:ext>
          </c:extLst>
        </c:ser>
        <c:ser>
          <c:idx val="20"/>
          <c:order val="16"/>
          <c:tx>
            <c:strRef>
              <c:f>CR_statistics!$BG$1201</c:f>
              <c:strCache>
                <c:ptCount val="1"/>
                <c:pt idx="0">
                  <c:v>RAN #63</c:v>
                </c:pt>
              </c:strCache>
            </c:strRef>
          </c:tx>
          <c:spPr>
            <a:solidFill>
              <a:srgbClr val="FFFF00"/>
            </a:solidFill>
            <a:ln w="12700">
              <a:solidFill>
                <a:srgbClr val="000000"/>
              </a:solidFill>
              <a:prstDash val="solid"/>
            </a:ln>
          </c:spPr>
          <c:invertIfNegative val="0"/>
          <c:cat>
            <c:strRef>
              <c:f>CR_statistics!$BO$1202:$BO$1209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CR_statistics!$BG$1202:$BG$1209</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1EDC-4267-9BBB-8788BE4CA027}"/>
            </c:ext>
          </c:extLst>
        </c:ser>
        <c:ser>
          <c:idx val="21"/>
          <c:order val="17"/>
          <c:tx>
            <c:strRef>
              <c:f>CR_statistics!$BH$1201</c:f>
              <c:strCache>
                <c:ptCount val="1"/>
                <c:pt idx="0">
                  <c:v>RAN #64</c:v>
                </c:pt>
              </c:strCache>
            </c:strRef>
          </c:tx>
          <c:spPr>
            <a:solidFill>
              <a:srgbClr val="FF9900"/>
            </a:solidFill>
            <a:ln>
              <a:solidFill>
                <a:schemeClr val="tx1"/>
              </a:solidFill>
            </a:ln>
          </c:spPr>
          <c:invertIfNegative val="0"/>
          <c:cat>
            <c:strRef>
              <c:f>CR_statistics!$BO$1202:$BO$1209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CR_statistics!$BH$1202:$BH$1209</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1EDC-4267-9BBB-8788BE4CA027}"/>
            </c:ext>
          </c:extLst>
        </c:ser>
        <c:ser>
          <c:idx val="22"/>
          <c:order val="18"/>
          <c:tx>
            <c:strRef>
              <c:f>CR_statistics!$BI$1201</c:f>
              <c:strCache>
                <c:ptCount val="1"/>
                <c:pt idx="0">
                  <c:v>RAN#65</c:v>
                </c:pt>
              </c:strCache>
            </c:strRef>
          </c:tx>
          <c:spPr>
            <a:solidFill>
              <a:srgbClr val="0066FF"/>
            </a:solidFill>
            <a:ln>
              <a:solidFill>
                <a:srgbClr val="000000"/>
              </a:solidFill>
            </a:ln>
          </c:spPr>
          <c:invertIfNegative val="0"/>
          <c:cat>
            <c:strRef>
              <c:f>CR_statistics!$BO$1202:$BO$1209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CR_statistics!$BI$1202:$BI$1209</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1EDC-4267-9BBB-8788BE4CA027}"/>
            </c:ext>
          </c:extLst>
        </c:ser>
        <c:ser>
          <c:idx val="23"/>
          <c:order val="19"/>
          <c:tx>
            <c:strRef>
              <c:f>CR_statistics!$BJ$1201</c:f>
              <c:strCache>
                <c:ptCount val="1"/>
                <c:pt idx="0">
                  <c:v>RAN #66</c:v>
                </c:pt>
              </c:strCache>
            </c:strRef>
          </c:tx>
          <c:spPr>
            <a:solidFill>
              <a:schemeClr val="accent6">
                <a:lumMod val="50000"/>
              </a:schemeClr>
            </a:solidFill>
            <a:ln>
              <a:solidFill>
                <a:schemeClr val="tx1"/>
              </a:solidFill>
            </a:ln>
          </c:spPr>
          <c:invertIfNegative val="0"/>
          <c:cat>
            <c:strRef>
              <c:f>CR_statistics!$BO$1202:$BO$1209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CR_statistics!$BJ$1202:$BJ$1209</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1EDC-4267-9BBB-8788BE4CA027}"/>
            </c:ext>
          </c:extLst>
        </c:ser>
        <c:ser>
          <c:idx val="24"/>
          <c:order val="20"/>
          <c:tx>
            <c:strRef>
              <c:f>CR_statistics!$BK$1201</c:f>
              <c:strCache>
                <c:ptCount val="1"/>
                <c:pt idx="0">
                  <c:v>RAN #67</c:v>
                </c:pt>
              </c:strCache>
            </c:strRef>
          </c:tx>
          <c:spPr>
            <a:solidFill>
              <a:srgbClr val="FF0000"/>
            </a:solidFill>
            <a:ln>
              <a:solidFill>
                <a:sysClr val="windowText" lastClr="000000"/>
              </a:solidFill>
            </a:ln>
          </c:spPr>
          <c:invertIfNegative val="0"/>
          <c:cat>
            <c:strRef>
              <c:f>CR_statistics!$BO$1202:$BO$1209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CR_statistics!$BK$1202:$BK$1209</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1EDC-4267-9BBB-8788BE4CA027}"/>
            </c:ext>
          </c:extLst>
        </c:ser>
        <c:ser>
          <c:idx val="0"/>
          <c:order val="21"/>
          <c:tx>
            <c:strRef>
              <c:f>CR_statistics!$BL$1201</c:f>
              <c:strCache>
                <c:ptCount val="1"/>
                <c:pt idx="0">
                  <c:v>RAN #68</c:v>
                </c:pt>
              </c:strCache>
            </c:strRef>
          </c:tx>
          <c:spPr>
            <a:solidFill>
              <a:srgbClr val="FF9900"/>
            </a:solidFill>
            <a:ln>
              <a:solidFill>
                <a:schemeClr val="tx1"/>
              </a:solidFill>
            </a:ln>
          </c:spPr>
          <c:invertIfNegative val="0"/>
          <c:cat>
            <c:strRef>
              <c:f>CR_statistics!$BO$1202:$BO$1209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CR_statistics!$BL$1202:$BL$1209</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1EDC-4267-9BBB-8788BE4CA027}"/>
            </c:ext>
          </c:extLst>
        </c:ser>
        <c:ser>
          <c:idx val="1"/>
          <c:order val="22"/>
          <c:tx>
            <c:strRef>
              <c:f>CR_statistics!$BM$1201</c:f>
              <c:strCache>
                <c:ptCount val="1"/>
                <c:pt idx="0">
                  <c:v>RAN #69</c:v>
                </c:pt>
              </c:strCache>
            </c:strRef>
          </c:tx>
          <c:spPr>
            <a:ln>
              <a:solidFill>
                <a:srgbClr val="000000"/>
              </a:solidFill>
            </a:ln>
          </c:spPr>
          <c:invertIfNegative val="0"/>
          <c:cat>
            <c:strRef>
              <c:f>CR_statistics!$BO$1202:$BO$1209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CR_statistics!$BM$1202:$BM$1209</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1EDC-4267-9BBB-8788BE4CA027}"/>
            </c:ext>
          </c:extLst>
        </c:ser>
        <c:ser>
          <c:idx val="2"/>
          <c:order val="23"/>
          <c:tx>
            <c:strRef>
              <c:f>CR_statistics!$BN$1201</c:f>
              <c:strCache>
                <c:ptCount val="1"/>
                <c:pt idx="0">
                  <c:v>RAN #70</c:v>
                </c:pt>
              </c:strCache>
            </c:strRef>
          </c:tx>
          <c:spPr>
            <a:solidFill>
              <a:srgbClr val="FF0000"/>
            </a:solidFill>
            <a:ln>
              <a:solidFill>
                <a:schemeClr val="tx1"/>
              </a:solidFill>
            </a:ln>
          </c:spPr>
          <c:invertIfNegative val="0"/>
          <c:cat>
            <c:strRef>
              <c:f>CR_statistics!$BO$1202:$BO$1209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CR_statistics!$BN$1202:$BN$1209</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1EDC-4267-9BBB-8788BE4CA027}"/>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CR_statistics!$T$1157</c:f>
              <c:strCache>
                <c:ptCount val="1"/>
                <c:pt idx="0">
                  <c:v>RAN1</c:v>
                </c:pt>
              </c:strCache>
            </c:strRef>
          </c:tx>
          <c:spPr>
            <a:solidFill>
              <a:srgbClr val="00FF00"/>
            </a:solidFill>
            <a:ln w="12700">
              <a:solidFill>
                <a:srgbClr val="000000"/>
              </a:solidFill>
              <a:prstDash val="solid"/>
            </a:ln>
          </c:spPr>
          <c:invertIfNegative val="0"/>
          <c:cat>
            <c:strRef>
              <c:f>CR_statistics!$S$1158:$S$1163</c:f>
              <c:strCache>
                <c:ptCount val="6"/>
                <c:pt idx="0">
                  <c:v>REL-8</c:v>
                </c:pt>
                <c:pt idx="1">
                  <c:v>REL-9</c:v>
                </c:pt>
                <c:pt idx="2">
                  <c:v>REL-10</c:v>
                </c:pt>
                <c:pt idx="3">
                  <c:v>REL-11</c:v>
                </c:pt>
                <c:pt idx="4">
                  <c:v>REL-12</c:v>
                </c:pt>
                <c:pt idx="5">
                  <c:v>REL-13</c:v>
                </c:pt>
              </c:strCache>
            </c:strRef>
          </c:cat>
          <c:val>
            <c:numRef>
              <c:f>CR_statistics!$T$1158:$T$1163</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27A2-48AB-A431-485D3CB9B907}"/>
            </c:ext>
          </c:extLst>
        </c:ser>
        <c:ser>
          <c:idx val="1"/>
          <c:order val="1"/>
          <c:tx>
            <c:strRef>
              <c:f>CR_statistics!$U$1157</c:f>
              <c:strCache>
                <c:ptCount val="1"/>
                <c:pt idx="0">
                  <c:v>RAN2</c:v>
                </c:pt>
              </c:strCache>
            </c:strRef>
          </c:tx>
          <c:spPr>
            <a:solidFill>
              <a:srgbClr val="FF0000"/>
            </a:solidFill>
            <a:ln w="12700">
              <a:solidFill>
                <a:srgbClr val="000000"/>
              </a:solidFill>
              <a:prstDash val="solid"/>
            </a:ln>
          </c:spPr>
          <c:invertIfNegative val="0"/>
          <c:cat>
            <c:strRef>
              <c:f>CR_statistics!$S$1158:$S$1163</c:f>
              <c:strCache>
                <c:ptCount val="6"/>
                <c:pt idx="0">
                  <c:v>REL-8</c:v>
                </c:pt>
                <c:pt idx="1">
                  <c:v>REL-9</c:v>
                </c:pt>
                <c:pt idx="2">
                  <c:v>REL-10</c:v>
                </c:pt>
                <c:pt idx="3">
                  <c:v>REL-11</c:v>
                </c:pt>
                <c:pt idx="4">
                  <c:v>REL-12</c:v>
                </c:pt>
                <c:pt idx="5">
                  <c:v>REL-13</c:v>
                </c:pt>
              </c:strCache>
            </c:strRef>
          </c:cat>
          <c:val>
            <c:numRef>
              <c:f>CR_statistics!$U$1158:$U$1163</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27A2-48AB-A431-485D3CB9B907}"/>
            </c:ext>
          </c:extLst>
        </c:ser>
        <c:ser>
          <c:idx val="2"/>
          <c:order val="2"/>
          <c:tx>
            <c:strRef>
              <c:f>CR_statistics!$V$1157</c:f>
              <c:strCache>
                <c:ptCount val="1"/>
                <c:pt idx="0">
                  <c:v>RAN3</c:v>
                </c:pt>
              </c:strCache>
            </c:strRef>
          </c:tx>
          <c:spPr>
            <a:solidFill>
              <a:srgbClr val="0000FF"/>
            </a:solidFill>
            <a:ln w="12700">
              <a:solidFill>
                <a:srgbClr val="000000"/>
              </a:solidFill>
              <a:prstDash val="solid"/>
            </a:ln>
          </c:spPr>
          <c:invertIfNegative val="0"/>
          <c:cat>
            <c:strRef>
              <c:f>CR_statistics!$S$1158:$S$1163</c:f>
              <c:strCache>
                <c:ptCount val="6"/>
                <c:pt idx="0">
                  <c:v>REL-8</c:v>
                </c:pt>
                <c:pt idx="1">
                  <c:v>REL-9</c:v>
                </c:pt>
                <c:pt idx="2">
                  <c:v>REL-10</c:v>
                </c:pt>
                <c:pt idx="3">
                  <c:v>REL-11</c:v>
                </c:pt>
                <c:pt idx="4">
                  <c:v>REL-12</c:v>
                </c:pt>
                <c:pt idx="5">
                  <c:v>REL-13</c:v>
                </c:pt>
              </c:strCache>
            </c:strRef>
          </c:cat>
          <c:val>
            <c:numRef>
              <c:f>CR_statistics!$V$1158:$V$1163</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27A2-48AB-A431-485D3CB9B907}"/>
            </c:ext>
          </c:extLst>
        </c:ser>
        <c:ser>
          <c:idx val="3"/>
          <c:order val="3"/>
          <c:tx>
            <c:strRef>
              <c:f>CR_statistics!$W$1157</c:f>
              <c:strCache>
                <c:ptCount val="1"/>
                <c:pt idx="0">
                  <c:v>RAN4</c:v>
                </c:pt>
              </c:strCache>
            </c:strRef>
          </c:tx>
          <c:spPr>
            <a:solidFill>
              <a:srgbClr val="FFFF00"/>
            </a:solidFill>
            <a:ln w="12700">
              <a:solidFill>
                <a:srgbClr val="000000"/>
              </a:solidFill>
              <a:prstDash val="solid"/>
            </a:ln>
          </c:spPr>
          <c:invertIfNegative val="0"/>
          <c:cat>
            <c:strRef>
              <c:f>CR_statistics!$S$1158:$S$1163</c:f>
              <c:strCache>
                <c:ptCount val="6"/>
                <c:pt idx="0">
                  <c:v>REL-8</c:v>
                </c:pt>
                <c:pt idx="1">
                  <c:v>REL-9</c:v>
                </c:pt>
                <c:pt idx="2">
                  <c:v>REL-10</c:v>
                </c:pt>
                <c:pt idx="3">
                  <c:v>REL-11</c:v>
                </c:pt>
                <c:pt idx="4">
                  <c:v>REL-12</c:v>
                </c:pt>
                <c:pt idx="5">
                  <c:v>REL-13</c:v>
                </c:pt>
              </c:strCache>
            </c:strRef>
          </c:cat>
          <c:val>
            <c:numRef>
              <c:f>CR_statistics!$W$1158:$W$1163</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27A2-48AB-A431-485D3CB9B907}"/>
            </c:ext>
          </c:extLst>
        </c:ser>
        <c:ser>
          <c:idx val="4"/>
          <c:order val="4"/>
          <c:tx>
            <c:strRef>
              <c:f>CR_statistics!$X$1157</c:f>
              <c:strCache>
                <c:ptCount val="1"/>
                <c:pt idx="0">
                  <c:v>RAN5</c:v>
                </c:pt>
              </c:strCache>
            </c:strRef>
          </c:tx>
          <c:spPr>
            <a:solidFill>
              <a:srgbClr val="660066"/>
            </a:solidFill>
            <a:ln w="12700">
              <a:solidFill>
                <a:srgbClr val="000000"/>
              </a:solidFill>
              <a:prstDash val="solid"/>
            </a:ln>
          </c:spPr>
          <c:invertIfNegative val="0"/>
          <c:cat>
            <c:strRef>
              <c:f>CR_statistics!$S$1158:$S$1163</c:f>
              <c:strCache>
                <c:ptCount val="6"/>
                <c:pt idx="0">
                  <c:v>REL-8</c:v>
                </c:pt>
                <c:pt idx="1">
                  <c:v>REL-9</c:v>
                </c:pt>
                <c:pt idx="2">
                  <c:v>REL-10</c:v>
                </c:pt>
                <c:pt idx="3">
                  <c:v>REL-11</c:v>
                </c:pt>
                <c:pt idx="4">
                  <c:v>REL-12</c:v>
                </c:pt>
                <c:pt idx="5">
                  <c:v>REL-13</c:v>
                </c:pt>
              </c:strCache>
            </c:strRef>
          </c:cat>
          <c:val>
            <c:numRef>
              <c:f>CR_statistics!$X$1158:$X$1163</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27A2-48AB-A431-485D3CB9B907}"/>
            </c:ext>
          </c:extLst>
        </c:ser>
        <c:ser>
          <c:idx val="5"/>
          <c:order val="5"/>
          <c:tx>
            <c:strRef>
              <c:f>CR_statistics!$Y$1157</c:f>
              <c:strCache>
                <c:ptCount val="1"/>
                <c:pt idx="0">
                  <c:v>RAN without RAN5</c:v>
                </c:pt>
              </c:strCache>
            </c:strRef>
          </c:tx>
          <c:spPr>
            <a:solidFill>
              <a:srgbClr val="FF00FF"/>
            </a:solidFill>
            <a:ln w="12700">
              <a:solidFill>
                <a:srgbClr val="000000"/>
              </a:solidFill>
              <a:prstDash val="solid"/>
            </a:ln>
          </c:spPr>
          <c:invertIfNegative val="0"/>
          <c:cat>
            <c:strRef>
              <c:f>CR_statistics!$S$1158:$S$1163</c:f>
              <c:strCache>
                <c:ptCount val="6"/>
                <c:pt idx="0">
                  <c:v>REL-8</c:v>
                </c:pt>
                <c:pt idx="1">
                  <c:v>REL-9</c:v>
                </c:pt>
                <c:pt idx="2">
                  <c:v>REL-10</c:v>
                </c:pt>
                <c:pt idx="3">
                  <c:v>REL-11</c:v>
                </c:pt>
                <c:pt idx="4">
                  <c:v>REL-12</c:v>
                </c:pt>
                <c:pt idx="5">
                  <c:v>REL-13</c:v>
                </c:pt>
              </c:strCache>
            </c:strRef>
          </c:cat>
          <c:val>
            <c:numRef>
              <c:f>CR_statistics!$Y$1158:$Y$1163</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27A2-48AB-A431-485D3CB9B907}"/>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CR_statistics!$AQ$1156</c:f>
              <c:strCache>
                <c:ptCount val="1"/>
                <c:pt idx="0">
                  <c:v>RAN #47</c:v>
                </c:pt>
              </c:strCache>
            </c:strRef>
          </c:tx>
          <c:spPr>
            <a:solidFill>
              <a:srgbClr val="00FF00"/>
            </a:solidFill>
            <a:ln w="12700">
              <a:solidFill>
                <a:srgbClr val="000000"/>
              </a:solidFill>
              <a:prstDash val="solid"/>
            </a:ln>
          </c:spPr>
          <c:invertIfNegative val="0"/>
          <c:cat>
            <c:strRef>
              <c:f>CR_statistics!$BP$1157:$BP$1164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CR_statistics!$AQ$1157:$AQ$1164</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0DCE-4398-8FFC-F040ED61CBE9}"/>
            </c:ext>
          </c:extLst>
        </c:ser>
        <c:ser>
          <c:idx val="5"/>
          <c:order val="1"/>
          <c:tx>
            <c:strRef>
              <c:f>CR_statistics!$AR$1156</c:f>
              <c:strCache>
                <c:ptCount val="1"/>
                <c:pt idx="0">
                  <c:v>RAN #48</c:v>
                </c:pt>
              </c:strCache>
            </c:strRef>
          </c:tx>
          <c:spPr>
            <a:solidFill>
              <a:srgbClr val="800080"/>
            </a:solidFill>
            <a:ln w="12700">
              <a:solidFill>
                <a:srgbClr val="000000"/>
              </a:solidFill>
              <a:prstDash val="solid"/>
            </a:ln>
          </c:spPr>
          <c:invertIfNegative val="0"/>
          <c:cat>
            <c:strRef>
              <c:f>CR_statistics!$BP$1157:$BP$1164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CR_statistics!$AR$1157:$AR$1164</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DCE-4398-8FFC-F040ED61CBE9}"/>
            </c:ext>
          </c:extLst>
        </c:ser>
        <c:ser>
          <c:idx val="6"/>
          <c:order val="2"/>
          <c:tx>
            <c:strRef>
              <c:f>CR_statistics!$AS$1156</c:f>
              <c:strCache>
                <c:ptCount val="1"/>
                <c:pt idx="0">
                  <c:v>RAN #49</c:v>
                </c:pt>
              </c:strCache>
            </c:strRef>
          </c:tx>
          <c:spPr>
            <a:solidFill>
              <a:srgbClr val="0066CC"/>
            </a:solidFill>
            <a:ln w="12700">
              <a:solidFill>
                <a:srgbClr val="000000"/>
              </a:solidFill>
              <a:prstDash val="solid"/>
            </a:ln>
          </c:spPr>
          <c:invertIfNegative val="0"/>
          <c:cat>
            <c:strRef>
              <c:f>CR_statistics!$BP$1157:$BP$1164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CR_statistics!$AS$1157:$AS$1164</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0DCE-4398-8FFC-F040ED61CBE9}"/>
            </c:ext>
          </c:extLst>
        </c:ser>
        <c:ser>
          <c:idx val="7"/>
          <c:order val="3"/>
          <c:tx>
            <c:strRef>
              <c:f>CR_statistics!$AT$1156</c:f>
              <c:strCache>
                <c:ptCount val="1"/>
                <c:pt idx="0">
                  <c:v>RAN #50</c:v>
                </c:pt>
              </c:strCache>
            </c:strRef>
          </c:tx>
          <c:spPr>
            <a:solidFill>
              <a:srgbClr val="FF9900"/>
            </a:solidFill>
            <a:ln w="12700">
              <a:solidFill>
                <a:srgbClr val="000000"/>
              </a:solidFill>
              <a:prstDash val="solid"/>
            </a:ln>
          </c:spPr>
          <c:invertIfNegative val="0"/>
          <c:cat>
            <c:strRef>
              <c:f>CR_statistics!$BP$1157:$BP$1164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CR_statistics!$AT$1157:$AT$1164</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0DCE-4398-8FFC-F040ED61CBE9}"/>
            </c:ext>
          </c:extLst>
        </c:ser>
        <c:ser>
          <c:idx val="8"/>
          <c:order val="4"/>
          <c:tx>
            <c:strRef>
              <c:f>CR_statistics!$AU$1156</c:f>
              <c:strCache>
                <c:ptCount val="1"/>
                <c:pt idx="0">
                  <c:v>RAN #51</c:v>
                </c:pt>
              </c:strCache>
            </c:strRef>
          </c:tx>
          <c:spPr>
            <a:solidFill>
              <a:srgbClr val="00FFFF"/>
            </a:solidFill>
            <a:ln w="12700">
              <a:solidFill>
                <a:srgbClr val="000000"/>
              </a:solidFill>
              <a:prstDash val="solid"/>
            </a:ln>
          </c:spPr>
          <c:invertIfNegative val="0"/>
          <c:cat>
            <c:strRef>
              <c:f>CR_statistics!$BP$1157:$BP$1164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CR_statistics!$AU$1157:$AU$1164</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0DCE-4398-8FFC-F040ED61CBE9}"/>
            </c:ext>
          </c:extLst>
        </c:ser>
        <c:ser>
          <c:idx val="9"/>
          <c:order val="5"/>
          <c:tx>
            <c:strRef>
              <c:f>CR_statistics!$AV$1156</c:f>
              <c:strCache>
                <c:ptCount val="1"/>
                <c:pt idx="0">
                  <c:v>RAN #52</c:v>
                </c:pt>
              </c:strCache>
            </c:strRef>
          </c:tx>
          <c:spPr>
            <a:solidFill>
              <a:srgbClr val="FF00FF"/>
            </a:solidFill>
            <a:ln w="12700">
              <a:solidFill>
                <a:srgbClr val="000000"/>
              </a:solidFill>
              <a:prstDash val="solid"/>
            </a:ln>
          </c:spPr>
          <c:invertIfNegative val="0"/>
          <c:cat>
            <c:strRef>
              <c:f>CR_statistics!$BP$1157:$BP$1164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CR_statistics!$AV$1157:$AV$1164</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0DCE-4398-8FFC-F040ED61CBE9}"/>
            </c:ext>
          </c:extLst>
        </c:ser>
        <c:ser>
          <c:idx val="10"/>
          <c:order val="6"/>
          <c:tx>
            <c:strRef>
              <c:f>CR_statistics!$AW$1156</c:f>
              <c:strCache>
                <c:ptCount val="1"/>
                <c:pt idx="0">
                  <c:v>RAN #53</c:v>
                </c:pt>
              </c:strCache>
            </c:strRef>
          </c:tx>
          <c:spPr>
            <a:solidFill>
              <a:srgbClr val="FF0000"/>
            </a:solidFill>
            <a:ln w="12700">
              <a:solidFill>
                <a:srgbClr val="000000"/>
              </a:solidFill>
              <a:prstDash val="solid"/>
            </a:ln>
          </c:spPr>
          <c:invertIfNegative val="0"/>
          <c:cat>
            <c:strRef>
              <c:f>CR_statistics!$BP$1157:$BP$1164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CR_statistics!$AW$1157:$AW$1164</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0DCE-4398-8FFC-F040ED61CBE9}"/>
            </c:ext>
          </c:extLst>
        </c:ser>
        <c:ser>
          <c:idx val="11"/>
          <c:order val="7"/>
          <c:tx>
            <c:strRef>
              <c:f>CR_statistics!$AX$1156</c:f>
              <c:strCache>
                <c:ptCount val="1"/>
                <c:pt idx="0">
                  <c:v>RAN #54</c:v>
                </c:pt>
              </c:strCache>
            </c:strRef>
          </c:tx>
          <c:spPr>
            <a:solidFill>
              <a:srgbClr val="00FFFF"/>
            </a:solidFill>
            <a:ln w="12700">
              <a:solidFill>
                <a:srgbClr val="000000"/>
              </a:solidFill>
              <a:prstDash val="solid"/>
            </a:ln>
          </c:spPr>
          <c:invertIfNegative val="0"/>
          <c:cat>
            <c:strRef>
              <c:f>CR_statistics!$BP$1157:$BP$1164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CR_statistics!$AX$1157:$AX$1164</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0DCE-4398-8FFC-F040ED61CBE9}"/>
            </c:ext>
          </c:extLst>
        </c:ser>
        <c:ser>
          <c:idx val="12"/>
          <c:order val="8"/>
          <c:tx>
            <c:strRef>
              <c:f>CR_statistics!$AY$1156</c:f>
              <c:strCache>
                <c:ptCount val="1"/>
                <c:pt idx="0">
                  <c:v>RAN #55</c:v>
                </c:pt>
              </c:strCache>
            </c:strRef>
          </c:tx>
          <c:spPr>
            <a:solidFill>
              <a:srgbClr val="FF00FF"/>
            </a:solidFill>
            <a:ln w="12700">
              <a:solidFill>
                <a:srgbClr val="000000"/>
              </a:solidFill>
              <a:prstDash val="solid"/>
            </a:ln>
          </c:spPr>
          <c:invertIfNegative val="0"/>
          <c:cat>
            <c:strRef>
              <c:f>CR_statistics!$BP$1157:$BP$1164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CR_statistics!$AY$1157:$AY$1164</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0DCE-4398-8FFC-F040ED61CBE9}"/>
            </c:ext>
          </c:extLst>
        </c:ser>
        <c:ser>
          <c:idx val="13"/>
          <c:order val="9"/>
          <c:tx>
            <c:strRef>
              <c:f>CR_statistics!$AZ$1156</c:f>
              <c:strCache>
                <c:ptCount val="1"/>
                <c:pt idx="0">
                  <c:v>RAN #56</c:v>
                </c:pt>
              </c:strCache>
            </c:strRef>
          </c:tx>
          <c:spPr>
            <a:solidFill>
              <a:srgbClr val="800000"/>
            </a:solidFill>
            <a:ln w="12700">
              <a:solidFill>
                <a:srgbClr val="000000"/>
              </a:solidFill>
              <a:prstDash val="solid"/>
            </a:ln>
          </c:spPr>
          <c:invertIfNegative val="0"/>
          <c:cat>
            <c:strRef>
              <c:f>CR_statistics!$BP$1157:$BP$1164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CR_statistics!$AZ$1157:$AZ$1164</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0DCE-4398-8FFC-F040ED61CBE9}"/>
            </c:ext>
          </c:extLst>
        </c:ser>
        <c:ser>
          <c:idx val="14"/>
          <c:order val="10"/>
          <c:tx>
            <c:strRef>
              <c:f>CR_statistics!$BA$1156</c:f>
              <c:strCache>
                <c:ptCount val="1"/>
                <c:pt idx="0">
                  <c:v>RAN #57</c:v>
                </c:pt>
              </c:strCache>
            </c:strRef>
          </c:tx>
          <c:spPr>
            <a:solidFill>
              <a:srgbClr val="FFCC00"/>
            </a:solidFill>
            <a:ln w="12700">
              <a:solidFill>
                <a:srgbClr val="000000"/>
              </a:solidFill>
              <a:prstDash val="solid"/>
            </a:ln>
          </c:spPr>
          <c:invertIfNegative val="0"/>
          <c:cat>
            <c:strRef>
              <c:f>CR_statistics!$BP$1157:$BP$1164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CR_statistics!$BA$1157:$BA$1164</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0DCE-4398-8FFC-F040ED61CBE9}"/>
            </c:ext>
          </c:extLst>
        </c:ser>
        <c:ser>
          <c:idx val="15"/>
          <c:order val="11"/>
          <c:tx>
            <c:strRef>
              <c:f>CR_statistics!$BB$1156</c:f>
              <c:strCache>
                <c:ptCount val="1"/>
                <c:pt idx="0">
                  <c:v>RAN #58</c:v>
                </c:pt>
              </c:strCache>
            </c:strRef>
          </c:tx>
          <c:spPr>
            <a:solidFill>
              <a:srgbClr val="FFFF00"/>
            </a:solidFill>
            <a:ln w="12700">
              <a:solidFill>
                <a:srgbClr val="000000"/>
              </a:solidFill>
              <a:prstDash val="solid"/>
            </a:ln>
          </c:spPr>
          <c:invertIfNegative val="0"/>
          <c:cat>
            <c:strRef>
              <c:f>CR_statistics!$BP$1157:$BP$1164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CR_statistics!$BB$1157:$BB$1164</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0DCE-4398-8FFC-F040ED61CBE9}"/>
            </c:ext>
          </c:extLst>
        </c:ser>
        <c:ser>
          <c:idx val="16"/>
          <c:order val="12"/>
          <c:tx>
            <c:strRef>
              <c:f>CR_statistics!$BC$1156</c:f>
              <c:strCache>
                <c:ptCount val="1"/>
                <c:pt idx="0">
                  <c:v>RAN #59</c:v>
                </c:pt>
              </c:strCache>
            </c:strRef>
          </c:tx>
          <c:spPr>
            <a:solidFill>
              <a:srgbClr val="00CCFF"/>
            </a:solidFill>
            <a:ln w="12700">
              <a:solidFill>
                <a:srgbClr val="000000"/>
              </a:solidFill>
              <a:prstDash val="solid"/>
            </a:ln>
          </c:spPr>
          <c:invertIfNegative val="0"/>
          <c:cat>
            <c:strRef>
              <c:f>CR_statistics!$BP$1157:$BP$1164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CR_statistics!$BC$1157:$BC$1164</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0DCE-4398-8FFC-F040ED61CBE9}"/>
            </c:ext>
          </c:extLst>
        </c:ser>
        <c:ser>
          <c:idx val="17"/>
          <c:order val="13"/>
          <c:tx>
            <c:strRef>
              <c:f>CR_statistics!$BD$1156</c:f>
              <c:strCache>
                <c:ptCount val="1"/>
                <c:pt idx="0">
                  <c:v>RAN #60</c:v>
                </c:pt>
              </c:strCache>
            </c:strRef>
          </c:tx>
          <c:spPr>
            <a:solidFill>
              <a:srgbClr val="00FF00"/>
            </a:solidFill>
            <a:ln w="12700">
              <a:solidFill>
                <a:srgbClr val="000000"/>
              </a:solidFill>
              <a:prstDash val="solid"/>
            </a:ln>
          </c:spPr>
          <c:invertIfNegative val="0"/>
          <c:cat>
            <c:strRef>
              <c:f>CR_statistics!$BP$1157:$BP$1164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CR_statistics!$BD$1157:$BD$1164</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0DCE-4398-8FFC-F040ED61CBE9}"/>
            </c:ext>
          </c:extLst>
        </c:ser>
        <c:ser>
          <c:idx val="18"/>
          <c:order val="14"/>
          <c:tx>
            <c:strRef>
              <c:f>CR_statistics!$BE$1156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CR_statistics!$BP$1157:$BP$1164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CR_statistics!$BE$1157:$BE$1164</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0DCE-4398-8FFC-F040ED61CBE9}"/>
            </c:ext>
          </c:extLst>
        </c:ser>
        <c:ser>
          <c:idx val="19"/>
          <c:order val="15"/>
          <c:tx>
            <c:strRef>
              <c:f>CR_statistics!$BF$1156</c:f>
              <c:strCache>
                <c:ptCount val="1"/>
                <c:pt idx="0">
                  <c:v>RAN #62</c:v>
                </c:pt>
              </c:strCache>
            </c:strRef>
          </c:tx>
          <c:spPr>
            <a:solidFill>
              <a:srgbClr val="00FFFF"/>
            </a:solidFill>
            <a:ln w="12700">
              <a:solidFill>
                <a:srgbClr val="000000"/>
              </a:solidFill>
              <a:prstDash val="solid"/>
            </a:ln>
          </c:spPr>
          <c:invertIfNegative val="0"/>
          <c:cat>
            <c:strRef>
              <c:f>CR_statistics!$BP$1157:$BP$1164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CR_statistics!$BF$1157:$BF$1164</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0DCE-4398-8FFC-F040ED61CBE9}"/>
            </c:ext>
          </c:extLst>
        </c:ser>
        <c:ser>
          <c:idx val="20"/>
          <c:order val="16"/>
          <c:tx>
            <c:strRef>
              <c:f>CR_statistics!$BG$1156</c:f>
              <c:strCache>
                <c:ptCount val="1"/>
                <c:pt idx="0">
                  <c:v>RAN #63</c:v>
                </c:pt>
              </c:strCache>
            </c:strRef>
          </c:tx>
          <c:spPr>
            <a:solidFill>
              <a:srgbClr val="FFFF00"/>
            </a:solidFill>
            <a:ln w="12700">
              <a:solidFill>
                <a:srgbClr val="000000"/>
              </a:solidFill>
              <a:prstDash val="solid"/>
            </a:ln>
          </c:spPr>
          <c:invertIfNegative val="0"/>
          <c:cat>
            <c:strRef>
              <c:f>CR_statistics!$BP$1157:$BP$1164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CR_statistics!$BG$1157:$BG$1164</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0DCE-4398-8FFC-F040ED61CBE9}"/>
            </c:ext>
          </c:extLst>
        </c:ser>
        <c:ser>
          <c:idx val="21"/>
          <c:order val="17"/>
          <c:tx>
            <c:strRef>
              <c:f>CR_statistics!$BH$1156</c:f>
              <c:strCache>
                <c:ptCount val="1"/>
                <c:pt idx="0">
                  <c:v>RAN #64</c:v>
                </c:pt>
              </c:strCache>
            </c:strRef>
          </c:tx>
          <c:spPr>
            <a:solidFill>
              <a:srgbClr val="FF9900"/>
            </a:solidFill>
            <a:ln>
              <a:solidFill>
                <a:schemeClr val="tx1"/>
              </a:solidFill>
            </a:ln>
          </c:spPr>
          <c:invertIfNegative val="0"/>
          <c:cat>
            <c:strRef>
              <c:f>CR_statistics!$BP$1157:$BP$1164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CR_statistics!$BH$1157:$BH$1164</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0DCE-4398-8FFC-F040ED61CBE9}"/>
            </c:ext>
          </c:extLst>
        </c:ser>
        <c:ser>
          <c:idx val="22"/>
          <c:order val="18"/>
          <c:tx>
            <c:strRef>
              <c:f>CR_statistics!$BI$1156</c:f>
              <c:strCache>
                <c:ptCount val="1"/>
                <c:pt idx="0">
                  <c:v>RAN#65</c:v>
                </c:pt>
              </c:strCache>
            </c:strRef>
          </c:tx>
          <c:spPr>
            <a:solidFill>
              <a:srgbClr val="0066FF"/>
            </a:solidFill>
            <a:ln>
              <a:solidFill>
                <a:srgbClr val="000000"/>
              </a:solidFill>
            </a:ln>
          </c:spPr>
          <c:invertIfNegative val="0"/>
          <c:cat>
            <c:strRef>
              <c:f>CR_statistics!$BP$1157:$BP$1164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CR_statistics!$BI$1157:$BI$1164</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0DCE-4398-8FFC-F040ED61CBE9}"/>
            </c:ext>
          </c:extLst>
        </c:ser>
        <c:ser>
          <c:idx val="23"/>
          <c:order val="19"/>
          <c:tx>
            <c:strRef>
              <c:f>CR_statistics!$BJ$1156</c:f>
              <c:strCache>
                <c:ptCount val="1"/>
                <c:pt idx="0">
                  <c:v>RAN #66</c:v>
                </c:pt>
              </c:strCache>
            </c:strRef>
          </c:tx>
          <c:spPr>
            <a:solidFill>
              <a:schemeClr val="accent6">
                <a:lumMod val="50000"/>
              </a:schemeClr>
            </a:solidFill>
            <a:ln>
              <a:solidFill>
                <a:schemeClr val="tx1"/>
              </a:solidFill>
            </a:ln>
          </c:spPr>
          <c:invertIfNegative val="0"/>
          <c:cat>
            <c:strRef>
              <c:f>CR_statistics!$BP$1157:$BP$1164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CR_statistics!$BJ$1157:$BJ$1164</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0DCE-4398-8FFC-F040ED61CBE9}"/>
            </c:ext>
          </c:extLst>
        </c:ser>
        <c:ser>
          <c:idx val="24"/>
          <c:order val="20"/>
          <c:tx>
            <c:strRef>
              <c:f>CR_statistics!$BK$1156</c:f>
              <c:strCache>
                <c:ptCount val="1"/>
                <c:pt idx="0">
                  <c:v>RAN #67</c:v>
                </c:pt>
              </c:strCache>
            </c:strRef>
          </c:tx>
          <c:spPr>
            <a:solidFill>
              <a:srgbClr val="FF0000"/>
            </a:solidFill>
            <a:ln>
              <a:solidFill>
                <a:sysClr val="windowText" lastClr="000000"/>
              </a:solidFill>
            </a:ln>
          </c:spPr>
          <c:invertIfNegative val="0"/>
          <c:cat>
            <c:strRef>
              <c:f>CR_statistics!$BP$1157:$BP$1164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CR_statistics!$BK$1157:$BK$1164</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0DCE-4398-8FFC-F040ED61CBE9}"/>
            </c:ext>
          </c:extLst>
        </c:ser>
        <c:ser>
          <c:idx val="0"/>
          <c:order val="21"/>
          <c:tx>
            <c:strRef>
              <c:f>CR_statistics!$BL$1156</c:f>
              <c:strCache>
                <c:ptCount val="1"/>
                <c:pt idx="0">
                  <c:v>RAN #68</c:v>
                </c:pt>
              </c:strCache>
            </c:strRef>
          </c:tx>
          <c:spPr>
            <a:solidFill>
              <a:srgbClr val="FF9900"/>
            </a:solidFill>
            <a:ln>
              <a:solidFill>
                <a:schemeClr val="tx1"/>
              </a:solidFill>
            </a:ln>
          </c:spPr>
          <c:invertIfNegative val="0"/>
          <c:cat>
            <c:strRef>
              <c:f>CR_statistics!$BP$1157:$BP$1164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CR_statistics!$BL$1157:$BL$1164</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0DCE-4398-8FFC-F040ED61CBE9}"/>
            </c:ext>
          </c:extLst>
        </c:ser>
        <c:ser>
          <c:idx val="1"/>
          <c:order val="22"/>
          <c:tx>
            <c:strRef>
              <c:f>CR_statistics!$BM$1156</c:f>
              <c:strCache>
                <c:ptCount val="1"/>
                <c:pt idx="0">
                  <c:v>RAN #69</c:v>
                </c:pt>
              </c:strCache>
            </c:strRef>
          </c:tx>
          <c:spPr>
            <a:ln>
              <a:solidFill>
                <a:srgbClr val="000000"/>
              </a:solidFill>
            </a:ln>
          </c:spPr>
          <c:invertIfNegative val="0"/>
          <c:cat>
            <c:strRef>
              <c:f>CR_statistics!$BP$1157:$BP$1164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CR_statistics!$BM$1157:$BM$1164</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0DCE-4398-8FFC-F040ED61CBE9}"/>
            </c:ext>
          </c:extLst>
        </c:ser>
        <c:ser>
          <c:idx val="2"/>
          <c:order val="23"/>
          <c:tx>
            <c:strRef>
              <c:f>CR_statistics!$BN$1156</c:f>
              <c:strCache>
                <c:ptCount val="1"/>
                <c:pt idx="0">
                  <c:v>RAN #70</c:v>
                </c:pt>
              </c:strCache>
            </c:strRef>
          </c:tx>
          <c:spPr>
            <a:solidFill>
              <a:srgbClr val="FF0000"/>
            </a:solidFill>
            <a:ln>
              <a:solidFill>
                <a:schemeClr val="tx1"/>
              </a:solidFill>
            </a:ln>
          </c:spPr>
          <c:invertIfNegative val="0"/>
          <c:cat>
            <c:strRef>
              <c:f>CR_statistics!$BP$1157:$BP$1164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CR_statistics!$BN$1157:$BN$1164</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0DCE-4398-8FFC-F040ED61CBE9}"/>
            </c:ext>
          </c:extLst>
        </c:ser>
        <c:ser>
          <c:idx val="3"/>
          <c:order val="24"/>
          <c:tx>
            <c:strRef>
              <c:f>CR_statistics!$BO$1156</c:f>
              <c:strCache>
                <c:ptCount val="1"/>
                <c:pt idx="0">
                  <c:v>RAN #71</c:v>
                </c:pt>
              </c:strCache>
            </c:strRef>
          </c:tx>
          <c:spPr>
            <a:solidFill>
              <a:srgbClr val="00FF00"/>
            </a:solidFill>
            <a:ln>
              <a:solidFill>
                <a:srgbClr val="000000"/>
              </a:solidFill>
            </a:ln>
          </c:spPr>
          <c:invertIfNegative val="0"/>
          <c:val>
            <c:numRef>
              <c:f>CR_statistics!$BO$1157:$BO$1164</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0DCE-4398-8FFC-F040ED61CBE9}"/>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CR_statistics!$T$1112</c:f>
              <c:strCache>
                <c:ptCount val="1"/>
                <c:pt idx="0">
                  <c:v>RAN1</c:v>
                </c:pt>
              </c:strCache>
            </c:strRef>
          </c:tx>
          <c:spPr>
            <a:solidFill>
              <a:srgbClr val="00FF00"/>
            </a:solidFill>
            <a:ln w="12700">
              <a:solidFill>
                <a:srgbClr val="000000"/>
              </a:solidFill>
              <a:prstDash val="solid"/>
            </a:ln>
          </c:spPr>
          <c:invertIfNegative val="0"/>
          <c:cat>
            <c:strRef>
              <c:f>CR_statistics!$S$1113:$S$1119</c:f>
              <c:strCache>
                <c:ptCount val="7"/>
                <c:pt idx="0">
                  <c:v>REL-8</c:v>
                </c:pt>
                <c:pt idx="1">
                  <c:v>REL-9</c:v>
                </c:pt>
                <c:pt idx="2">
                  <c:v>REL-10</c:v>
                </c:pt>
                <c:pt idx="3">
                  <c:v>REL-11</c:v>
                </c:pt>
                <c:pt idx="4">
                  <c:v>REL-12</c:v>
                </c:pt>
                <c:pt idx="5">
                  <c:v>REL-13</c:v>
                </c:pt>
                <c:pt idx="6">
                  <c:v>REL-14</c:v>
                </c:pt>
              </c:strCache>
            </c:strRef>
          </c:cat>
          <c:val>
            <c:numRef>
              <c:f>CR_statistics!$T$1113:$T$1119</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6D73-4720-A206-1DB02B97D4F0}"/>
            </c:ext>
          </c:extLst>
        </c:ser>
        <c:ser>
          <c:idx val="1"/>
          <c:order val="1"/>
          <c:tx>
            <c:strRef>
              <c:f>CR_statistics!$U$1112</c:f>
              <c:strCache>
                <c:ptCount val="1"/>
                <c:pt idx="0">
                  <c:v>RAN2</c:v>
                </c:pt>
              </c:strCache>
            </c:strRef>
          </c:tx>
          <c:spPr>
            <a:solidFill>
              <a:srgbClr val="FF0000"/>
            </a:solidFill>
            <a:ln w="12700">
              <a:solidFill>
                <a:srgbClr val="000000"/>
              </a:solidFill>
              <a:prstDash val="solid"/>
            </a:ln>
          </c:spPr>
          <c:invertIfNegative val="0"/>
          <c:cat>
            <c:strRef>
              <c:f>CR_statistics!$S$1113:$S$1119</c:f>
              <c:strCache>
                <c:ptCount val="7"/>
                <c:pt idx="0">
                  <c:v>REL-8</c:v>
                </c:pt>
                <c:pt idx="1">
                  <c:v>REL-9</c:v>
                </c:pt>
                <c:pt idx="2">
                  <c:v>REL-10</c:v>
                </c:pt>
                <c:pt idx="3">
                  <c:v>REL-11</c:v>
                </c:pt>
                <c:pt idx="4">
                  <c:v>REL-12</c:v>
                </c:pt>
                <c:pt idx="5">
                  <c:v>REL-13</c:v>
                </c:pt>
                <c:pt idx="6">
                  <c:v>REL-14</c:v>
                </c:pt>
              </c:strCache>
            </c:strRef>
          </c:cat>
          <c:val>
            <c:numRef>
              <c:f>CR_statistics!$U$1113:$U$1119</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6D73-4720-A206-1DB02B97D4F0}"/>
            </c:ext>
          </c:extLst>
        </c:ser>
        <c:ser>
          <c:idx val="2"/>
          <c:order val="2"/>
          <c:tx>
            <c:strRef>
              <c:f>CR_statistics!$V$1112</c:f>
              <c:strCache>
                <c:ptCount val="1"/>
                <c:pt idx="0">
                  <c:v>RAN3</c:v>
                </c:pt>
              </c:strCache>
            </c:strRef>
          </c:tx>
          <c:spPr>
            <a:solidFill>
              <a:srgbClr val="0000FF"/>
            </a:solidFill>
            <a:ln w="12700">
              <a:solidFill>
                <a:srgbClr val="000000"/>
              </a:solidFill>
              <a:prstDash val="solid"/>
            </a:ln>
          </c:spPr>
          <c:invertIfNegative val="0"/>
          <c:cat>
            <c:strRef>
              <c:f>CR_statistics!$S$1113:$S$1119</c:f>
              <c:strCache>
                <c:ptCount val="7"/>
                <c:pt idx="0">
                  <c:v>REL-8</c:v>
                </c:pt>
                <c:pt idx="1">
                  <c:v>REL-9</c:v>
                </c:pt>
                <c:pt idx="2">
                  <c:v>REL-10</c:v>
                </c:pt>
                <c:pt idx="3">
                  <c:v>REL-11</c:v>
                </c:pt>
                <c:pt idx="4">
                  <c:v>REL-12</c:v>
                </c:pt>
                <c:pt idx="5">
                  <c:v>REL-13</c:v>
                </c:pt>
                <c:pt idx="6">
                  <c:v>REL-14</c:v>
                </c:pt>
              </c:strCache>
            </c:strRef>
          </c:cat>
          <c:val>
            <c:numRef>
              <c:f>CR_statistics!$V$1113:$V$1119</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6D73-4720-A206-1DB02B97D4F0}"/>
            </c:ext>
          </c:extLst>
        </c:ser>
        <c:ser>
          <c:idx val="3"/>
          <c:order val="3"/>
          <c:tx>
            <c:strRef>
              <c:f>CR_statistics!$W$1112</c:f>
              <c:strCache>
                <c:ptCount val="1"/>
                <c:pt idx="0">
                  <c:v>RAN4</c:v>
                </c:pt>
              </c:strCache>
            </c:strRef>
          </c:tx>
          <c:spPr>
            <a:solidFill>
              <a:srgbClr val="FFFF00"/>
            </a:solidFill>
            <a:ln w="12700">
              <a:solidFill>
                <a:srgbClr val="000000"/>
              </a:solidFill>
              <a:prstDash val="solid"/>
            </a:ln>
          </c:spPr>
          <c:invertIfNegative val="0"/>
          <c:cat>
            <c:strRef>
              <c:f>CR_statistics!$S$1113:$S$1119</c:f>
              <c:strCache>
                <c:ptCount val="7"/>
                <c:pt idx="0">
                  <c:v>REL-8</c:v>
                </c:pt>
                <c:pt idx="1">
                  <c:v>REL-9</c:v>
                </c:pt>
                <c:pt idx="2">
                  <c:v>REL-10</c:v>
                </c:pt>
                <c:pt idx="3">
                  <c:v>REL-11</c:v>
                </c:pt>
                <c:pt idx="4">
                  <c:v>REL-12</c:v>
                </c:pt>
                <c:pt idx="5">
                  <c:v>REL-13</c:v>
                </c:pt>
                <c:pt idx="6">
                  <c:v>REL-14</c:v>
                </c:pt>
              </c:strCache>
            </c:strRef>
          </c:cat>
          <c:val>
            <c:numRef>
              <c:f>CR_statistics!$W$1113:$W$1119</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6D73-4720-A206-1DB02B97D4F0}"/>
            </c:ext>
          </c:extLst>
        </c:ser>
        <c:ser>
          <c:idx val="4"/>
          <c:order val="4"/>
          <c:tx>
            <c:strRef>
              <c:f>CR_statistics!$X$1112</c:f>
              <c:strCache>
                <c:ptCount val="1"/>
                <c:pt idx="0">
                  <c:v>RAN5</c:v>
                </c:pt>
              </c:strCache>
            </c:strRef>
          </c:tx>
          <c:spPr>
            <a:solidFill>
              <a:srgbClr val="660066"/>
            </a:solidFill>
            <a:ln w="12700">
              <a:solidFill>
                <a:srgbClr val="000000"/>
              </a:solidFill>
              <a:prstDash val="solid"/>
            </a:ln>
          </c:spPr>
          <c:invertIfNegative val="0"/>
          <c:cat>
            <c:strRef>
              <c:f>CR_statistics!$S$1113:$S$1119</c:f>
              <c:strCache>
                <c:ptCount val="7"/>
                <c:pt idx="0">
                  <c:v>REL-8</c:v>
                </c:pt>
                <c:pt idx="1">
                  <c:v>REL-9</c:v>
                </c:pt>
                <c:pt idx="2">
                  <c:v>REL-10</c:v>
                </c:pt>
                <c:pt idx="3">
                  <c:v>REL-11</c:v>
                </c:pt>
                <c:pt idx="4">
                  <c:v>REL-12</c:v>
                </c:pt>
                <c:pt idx="5">
                  <c:v>REL-13</c:v>
                </c:pt>
                <c:pt idx="6">
                  <c:v>REL-14</c:v>
                </c:pt>
              </c:strCache>
            </c:strRef>
          </c:cat>
          <c:val>
            <c:numRef>
              <c:f>CR_statistics!$X$1113:$X$1119</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6D73-4720-A206-1DB02B97D4F0}"/>
            </c:ext>
          </c:extLst>
        </c:ser>
        <c:ser>
          <c:idx val="6"/>
          <c:order val="5"/>
          <c:tx>
            <c:strRef>
              <c:f>CR_statistics!$Y$1112</c:f>
              <c:strCache>
                <c:ptCount val="1"/>
                <c:pt idx="0">
                  <c:v>RAN6</c:v>
                </c:pt>
              </c:strCache>
            </c:strRef>
          </c:tx>
          <c:spPr>
            <a:solidFill>
              <a:srgbClr val="FFC000"/>
            </a:solidFill>
            <a:ln>
              <a:solidFill>
                <a:schemeClr val="tx1"/>
              </a:solidFill>
            </a:ln>
          </c:spPr>
          <c:invertIfNegative val="0"/>
          <c:val>
            <c:numRef>
              <c:f>CR_statistics!$Y$1113:$Y$1119</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6D73-4720-A206-1DB02B97D4F0}"/>
            </c:ext>
          </c:extLst>
        </c:ser>
        <c:ser>
          <c:idx val="5"/>
          <c:order val="6"/>
          <c:tx>
            <c:strRef>
              <c:f>CR_statistics!$Z$1112</c:f>
              <c:strCache>
                <c:ptCount val="1"/>
                <c:pt idx="0">
                  <c:v>RAN without RAN5</c:v>
                </c:pt>
              </c:strCache>
            </c:strRef>
          </c:tx>
          <c:spPr>
            <a:solidFill>
              <a:srgbClr val="FF00FF"/>
            </a:solidFill>
            <a:ln w="12700">
              <a:solidFill>
                <a:srgbClr val="000000"/>
              </a:solidFill>
              <a:prstDash val="solid"/>
            </a:ln>
          </c:spPr>
          <c:invertIfNegative val="0"/>
          <c:cat>
            <c:strRef>
              <c:f>CR_statistics!$S$1113:$S$1119</c:f>
              <c:strCache>
                <c:ptCount val="7"/>
                <c:pt idx="0">
                  <c:v>REL-8</c:v>
                </c:pt>
                <c:pt idx="1">
                  <c:v>REL-9</c:v>
                </c:pt>
                <c:pt idx="2">
                  <c:v>REL-10</c:v>
                </c:pt>
                <c:pt idx="3">
                  <c:v>REL-11</c:v>
                </c:pt>
                <c:pt idx="4">
                  <c:v>REL-12</c:v>
                </c:pt>
                <c:pt idx="5">
                  <c:v>REL-13</c:v>
                </c:pt>
                <c:pt idx="6">
                  <c:v>REL-14</c:v>
                </c:pt>
              </c:strCache>
            </c:strRef>
          </c:cat>
          <c:val>
            <c:numRef>
              <c:f>CR_statistics!$Z$1113:$Z$1119</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6D73-4720-A206-1DB02B97D4F0}"/>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CR_statistics!$AY$1113</c:f>
              <c:strCache>
                <c:ptCount val="1"/>
                <c:pt idx="0">
                  <c:v>RAN #52</c:v>
                </c:pt>
              </c:strCache>
            </c:strRef>
          </c:tx>
          <c:spPr>
            <a:solidFill>
              <a:srgbClr val="FF00FF"/>
            </a:solidFill>
            <a:ln w="12700">
              <a:solidFill>
                <a:srgbClr val="000000"/>
              </a:solidFill>
              <a:prstDash val="solid"/>
            </a:ln>
          </c:spPr>
          <c:invertIfNegative val="0"/>
          <c:cat>
            <c:strRef>
              <c:f>CR_statistics!$BT$1114:$BT$1121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CR_statistics!$AY$1114:$AY$1121</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4404-4BC1-BF2A-03E642E1917F}"/>
            </c:ext>
          </c:extLst>
        </c:ser>
        <c:ser>
          <c:idx val="10"/>
          <c:order val="1"/>
          <c:tx>
            <c:strRef>
              <c:f>CR_statistics!$AZ$1113</c:f>
              <c:strCache>
                <c:ptCount val="1"/>
                <c:pt idx="0">
                  <c:v>RAN #53</c:v>
                </c:pt>
              </c:strCache>
            </c:strRef>
          </c:tx>
          <c:spPr>
            <a:solidFill>
              <a:srgbClr val="FF0000"/>
            </a:solidFill>
            <a:ln w="12700">
              <a:solidFill>
                <a:srgbClr val="000000"/>
              </a:solidFill>
              <a:prstDash val="solid"/>
            </a:ln>
          </c:spPr>
          <c:invertIfNegative val="0"/>
          <c:cat>
            <c:strRef>
              <c:f>CR_statistics!$BT$1114:$BT$1121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CR_statistics!$AZ$1114:$AZ$1121</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4404-4BC1-BF2A-03E642E1917F}"/>
            </c:ext>
          </c:extLst>
        </c:ser>
        <c:ser>
          <c:idx val="11"/>
          <c:order val="2"/>
          <c:tx>
            <c:strRef>
              <c:f>CR_statistics!$BA$1113</c:f>
              <c:strCache>
                <c:ptCount val="1"/>
                <c:pt idx="0">
                  <c:v>RAN #54</c:v>
                </c:pt>
              </c:strCache>
            </c:strRef>
          </c:tx>
          <c:spPr>
            <a:solidFill>
              <a:srgbClr val="00FFFF"/>
            </a:solidFill>
            <a:ln w="12700">
              <a:solidFill>
                <a:srgbClr val="000000"/>
              </a:solidFill>
              <a:prstDash val="solid"/>
            </a:ln>
          </c:spPr>
          <c:invertIfNegative val="0"/>
          <c:cat>
            <c:strRef>
              <c:f>CR_statistics!$BT$1114:$BT$1121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CR_statistics!$BA$1114:$BA$1121</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4404-4BC1-BF2A-03E642E1917F}"/>
            </c:ext>
          </c:extLst>
        </c:ser>
        <c:ser>
          <c:idx val="12"/>
          <c:order val="3"/>
          <c:tx>
            <c:strRef>
              <c:f>CR_statistics!$BB$1113</c:f>
              <c:strCache>
                <c:ptCount val="1"/>
                <c:pt idx="0">
                  <c:v>RAN #55</c:v>
                </c:pt>
              </c:strCache>
            </c:strRef>
          </c:tx>
          <c:spPr>
            <a:solidFill>
              <a:srgbClr val="FF00FF"/>
            </a:solidFill>
            <a:ln w="12700">
              <a:solidFill>
                <a:srgbClr val="000000"/>
              </a:solidFill>
              <a:prstDash val="solid"/>
            </a:ln>
          </c:spPr>
          <c:invertIfNegative val="0"/>
          <c:cat>
            <c:strRef>
              <c:f>CR_statistics!$BT$1114:$BT$1121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CR_statistics!$BB$1114:$BB$1121</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4404-4BC1-BF2A-03E642E1917F}"/>
            </c:ext>
          </c:extLst>
        </c:ser>
        <c:ser>
          <c:idx val="13"/>
          <c:order val="4"/>
          <c:tx>
            <c:strRef>
              <c:f>CR_statistics!$BC$1113</c:f>
              <c:strCache>
                <c:ptCount val="1"/>
                <c:pt idx="0">
                  <c:v>RAN #56</c:v>
                </c:pt>
              </c:strCache>
            </c:strRef>
          </c:tx>
          <c:spPr>
            <a:solidFill>
              <a:srgbClr val="800000"/>
            </a:solidFill>
            <a:ln w="12700">
              <a:solidFill>
                <a:srgbClr val="000000"/>
              </a:solidFill>
              <a:prstDash val="solid"/>
            </a:ln>
          </c:spPr>
          <c:invertIfNegative val="0"/>
          <c:cat>
            <c:strRef>
              <c:f>CR_statistics!$BT$1114:$BT$1121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CR_statistics!$BC$1114:$BC$1121</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4404-4BC1-BF2A-03E642E1917F}"/>
            </c:ext>
          </c:extLst>
        </c:ser>
        <c:ser>
          <c:idx val="14"/>
          <c:order val="5"/>
          <c:tx>
            <c:strRef>
              <c:f>CR_statistics!$BD$1113</c:f>
              <c:strCache>
                <c:ptCount val="1"/>
                <c:pt idx="0">
                  <c:v>RAN #57</c:v>
                </c:pt>
              </c:strCache>
            </c:strRef>
          </c:tx>
          <c:spPr>
            <a:solidFill>
              <a:srgbClr val="FFCC00"/>
            </a:solidFill>
            <a:ln w="12700">
              <a:solidFill>
                <a:srgbClr val="000000"/>
              </a:solidFill>
              <a:prstDash val="solid"/>
            </a:ln>
          </c:spPr>
          <c:invertIfNegative val="0"/>
          <c:cat>
            <c:strRef>
              <c:f>CR_statistics!$BT$1114:$BT$1121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CR_statistics!$BD$1114:$BD$1121</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4404-4BC1-BF2A-03E642E1917F}"/>
            </c:ext>
          </c:extLst>
        </c:ser>
        <c:ser>
          <c:idx val="15"/>
          <c:order val="6"/>
          <c:tx>
            <c:strRef>
              <c:f>CR_statistics!$BE$1113</c:f>
              <c:strCache>
                <c:ptCount val="1"/>
                <c:pt idx="0">
                  <c:v>RAN #58</c:v>
                </c:pt>
              </c:strCache>
            </c:strRef>
          </c:tx>
          <c:spPr>
            <a:solidFill>
              <a:srgbClr val="FFFF00"/>
            </a:solidFill>
            <a:ln w="12700">
              <a:solidFill>
                <a:srgbClr val="000000"/>
              </a:solidFill>
              <a:prstDash val="solid"/>
            </a:ln>
          </c:spPr>
          <c:invertIfNegative val="0"/>
          <c:cat>
            <c:strRef>
              <c:f>CR_statistics!$BT$1114:$BT$1121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CR_statistics!$BE$1114:$BE$1121</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4404-4BC1-BF2A-03E642E1917F}"/>
            </c:ext>
          </c:extLst>
        </c:ser>
        <c:ser>
          <c:idx val="16"/>
          <c:order val="7"/>
          <c:tx>
            <c:strRef>
              <c:f>CR_statistics!$BF$1113</c:f>
              <c:strCache>
                <c:ptCount val="1"/>
                <c:pt idx="0">
                  <c:v>RAN #59</c:v>
                </c:pt>
              </c:strCache>
            </c:strRef>
          </c:tx>
          <c:spPr>
            <a:solidFill>
              <a:srgbClr val="00CCFF"/>
            </a:solidFill>
            <a:ln w="12700">
              <a:solidFill>
                <a:srgbClr val="000000"/>
              </a:solidFill>
              <a:prstDash val="solid"/>
            </a:ln>
          </c:spPr>
          <c:invertIfNegative val="0"/>
          <c:cat>
            <c:strRef>
              <c:f>CR_statistics!$BT$1114:$BT$1121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CR_statistics!$BF$1114:$BF$1121</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4404-4BC1-BF2A-03E642E1917F}"/>
            </c:ext>
          </c:extLst>
        </c:ser>
        <c:ser>
          <c:idx val="17"/>
          <c:order val="8"/>
          <c:tx>
            <c:strRef>
              <c:f>CR_statistics!$BG$1113</c:f>
              <c:strCache>
                <c:ptCount val="1"/>
                <c:pt idx="0">
                  <c:v>RAN #60</c:v>
                </c:pt>
              </c:strCache>
            </c:strRef>
          </c:tx>
          <c:spPr>
            <a:solidFill>
              <a:srgbClr val="00FF00"/>
            </a:solidFill>
            <a:ln w="12700">
              <a:solidFill>
                <a:srgbClr val="000000"/>
              </a:solidFill>
              <a:prstDash val="solid"/>
            </a:ln>
          </c:spPr>
          <c:invertIfNegative val="0"/>
          <c:cat>
            <c:strRef>
              <c:f>CR_statistics!$BT$1114:$BT$1121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CR_statistics!$BG$1114:$BG$1121</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4404-4BC1-BF2A-03E642E1917F}"/>
            </c:ext>
          </c:extLst>
        </c:ser>
        <c:ser>
          <c:idx val="18"/>
          <c:order val="9"/>
          <c:tx>
            <c:strRef>
              <c:f>CR_statistics!$BH$1113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CR_statistics!$BT$1114:$BT$1121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CR_statistics!$BH$1114:$BH$1121</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4404-4BC1-BF2A-03E642E1917F}"/>
            </c:ext>
          </c:extLst>
        </c:ser>
        <c:ser>
          <c:idx val="19"/>
          <c:order val="10"/>
          <c:tx>
            <c:strRef>
              <c:f>CR_statistics!$BI$1113</c:f>
              <c:strCache>
                <c:ptCount val="1"/>
                <c:pt idx="0">
                  <c:v>RAN #62</c:v>
                </c:pt>
              </c:strCache>
            </c:strRef>
          </c:tx>
          <c:spPr>
            <a:solidFill>
              <a:srgbClr val="00FFFF"/>
            </a:solidFill>
            <a:ln w="12700">
              <a:solidFill>
                <a:srgbClr val="000000"/>
              </a:solidFill>
              <a:prstDash val="solid"/>
            </a:ln>
          </c:spPr>
          <c:invertIfNegative val="0"/>
          <c:cat>
            <c:strRef>
              <c:f>CR_statistics!$BT$1114:$BT$1121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CR_statistics!$BI$1114:$BI$1121</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4404-4BC1-BF2A-03E642E1917F}"/>
            </c:ext>
          </c:extLst>
        </c:ser>
        <c:ser>
          <c:idx val="20"/>
          <c:order val="11"/>
          <c:tx>
            <c:strRef>
              <c:f>CR_statistics!$BJ$1113</c:f>
              <c:strCache>
                <c:ptCount val="1"/>
                <c:pt idx="0">
                  <c:v>RAN #63</c:v>
                </c:pt>
              </c:strCache>
            </c:strRef>
          </c:tx>
          <c:spPr>
            <a:solidFill>
              <a:srgbClr val="FFFF00"/>
            </a:solidFill>
            <a:ln w="12700">
              <a:solidFill>
                <a:srgbClr val="000000"/>
              </a:solidFill>
              <a:prstDash val="solid"/>
            </a:ln>
          </c:spPr>
          <c:invertIfNegative val="0"/>
          <c:cat>
            <c:strRef>
              <c:f>CR_statistics!$BT$1114:$BT$1121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CR_statistics!$BJ$1114:$BJ$1121</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4404-4BC1-BF2A-03E642E1917F}"/>
            </c:ext>
          </c:extLst>
        </c:ser>
        <c:ser>
          <c:idx val="21"/>
          <c:order val="12"/>
          <c:tx>
            <c:strRef>
              <c:f>CR_statistics!$BK$1113</c:f>
              <c:strCache>
                <c:ptCount val="1"/>
                <c:pt idx="0">
                  <c:v>RAN #64</c:v>
                </c:pt>
              </c:strCache>
            </c:strRef>
          </c:tx>
          <c:spPr>
            <a:solidFill>
              <a:srgbClr val="FF9900"/>
            </a:solidFill>
            <a:ln>
              <a:solidFill>
                <a:schemeClr val="tx1"/>
              </a:solidFill>
            </a:ln>
          </c:spPr>
          <c:invertIfNegative val="0"/>
          <c:cat>
            <c:strRef>
              <c:f>CR_statistics!$BT$1114:$BT$1121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CR_statistics!$BK$1114:$BK$1121</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4404-4BC1-BF2A-03E642E1917F}"/>
            </c:ext>
          </c:extLst>
        </c:ser>
        <c:ser>
          <c:idx val="22"/>
          <c:order val="13"/>
          <c:tx>
            <c:strRef>
              <c:f>CR_statistics!$BL$1113</c:f>
              <c:strCache>
                <c:ptCount val="1"/>
                <c:pt idx="0">
                  <c:v>RAN#65</c:v>
                </c:pt>
              </c:strCache>
            </c:strRef>
          </c:tx>
          <c:spPr>
            <a:solidFill>
              <a:srgbClr val="0066FF"/>
            </a:solidFill>
            <a:ln>
              <a:solidFill>
                <a:srgbClr val="000000"/>
              </a:solidFill>
            </a:ln>
          </c:spPr>
          <c:invertIfNegative val="0"/>
          <c:cat>
            <c:strRef>
              <c:f>CR_statistics!$BT$1114:$BT$1121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CR_statistics!$BL$1114:$BL$1121</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4404-4BC1-BF2A-03E642E1917F}"/>
            </c:ext>
          </c:extLst>
        </c:ser>
        <c:ser>
          <c:idx val="23"/>
          <c:order val="14"/>
          <c:tx>
            <c:strRef>
              <c:f>CR_statistics!$BM$1113</c:f>
              <c:strCache>
                <c:ptCount val="1"/>
                <c:pt idx="0">
                  <c:v>RAN #66</c:v>
                </c:pt>
              </c:strCache>
            </c:strRef>
          </c:tx>
          <c:spPr>
            <a:solidFill>
              <a:schemeClr val="accent6">
                <a:lumMod val="50000"/>
              </a:schemeClr>
            </a:solidFill>
            <a:ln>
              <a:solidFill>
                <a:schemeClr val="tx1"/>
              </a:solidFill>
            </a:ln>
          </c:spPr>
          <c:invertIfNegative val="0"/>
          <c:cat>
            <c:strRef>
              <c:f>CR_statistics!$BT$1114:$BT$1121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CR_statistics!$BM$1114:$BM$1121</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4404-4BC1-BF2A-03E642E1917F}"/>
            </c:ext>
          </c:extLst>
        </c:ser>
        <c:ser>
          <c:idx val="24"/>
          <c:order val="15"/>
          <c:tx>
            <c:strRef>
              <c:f>CR_statistics!$BN$1113</c:f>
              <c:strCache>
                <c:ptCount val="1"/>
                <c:pt idx="0">
                  <c:v>RAN #67</c:v>
                </c:pt>
              </c:strCache>
            </c:strRef>
          </c:tx>
          <c:spPr>
            <a:solidFill>
              <a:srgbClr val="FF0000"/>
            </a:solidFill>
            <a:ln>
              <a:solidFill>
                <a:sysClr val="windowText" lastClr="000000"/>
              </a:solidFill>
            </a:ln>
          </c:spPr>
          <c:invertIfNegative val="0"/>
          <c:cat>
            <c:strRef>
              <c:f>CR_statistics!$BT$1114:$BT$1121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CR_statistics!$BN$1114:$BN$1121</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4404-4BC1-BF2A-03E642E1917F}"/>
            </c:ext>
          </c:extLst>
        </c:ser>
        <c:ser>
          <c:idx val="0"/>
          <c:order val="16"/>
          <c:tx>
            <c:strRef>
              <c:f>CR_statistics!$BO$1113</c:f>
              <c:strCache>
                <c:ptCount val="1"/>
                <c:pt idx="0">
                  <c:v>RAN #68</c:v>
                </c:pt>
              </c:strCache>
            </c:strRef>
          </c:tx>
          <c:spPr>
            <a:solidFill>
              <a:srgbClr val="FF9900"/>
            </a:solidFill>
            <a:ln>
              <a:solidFill>
                <a:schemeClr val="tx1"/>
              </a:solidFill>
            </a:ln>
          </c:spPr>
          <c:invertIfNegative val="0"/>
          <c:cat>
            <c:strRef>
              <c:f>CR_statistics!$BT$1114:$BT$1121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CR_statistics!$BO$1114:$BO$1121</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4404-4BC1-BF2A-03E642E1917F}"/>
            </c:ext>
          </c:extLst>
        </c:ser>
        <c:ser>
          <c:idx val="1"/>
          <c:order val="17"/>
          <c:tx>
            <c:strRef>
              <c:f>CR_statistics!$BP$1113</c:f>
              <c:strCache>
                <c:ptCount val="1"/>
                <c:pt idx="0">
                  <c:v>RAN #69</c:v>
                </c:pt>
              </c:strCache>
            </c:strRef>
          </c:tx>
          <c:spPr>
            <a:ln>
              <a:solidFill>
                <a:srgbClr val="000000"/>
              </a:solidFill>
            </a:ln>
          </c:spPr>
          <c:invertIfNegative val="0"/>
          <c:cat>
            <c:strRef>
              <c:f>CR_statistics!$BT$1114:$BT$1121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CR_statistics!$BP$1114:$BP$1121</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4404-4BC1-BF2A-03E642E1917F}"/>
            </c:ext>
          </c:extLst>
        </c:ser>
        <c:ser>
          <c:idx val="2"/>
          <c:order val="18"/>
          <c:tx>
            <c:strRef>
              <c:f>CR_statistics!$BQ$1113</c:f>
              <c:strCache>
                <c:ptCount val="1"/>
                <c:pt idx="0">
                  <c:v>RAN #70</c:v>
                </c:pt>
              </c:strCache>
            </c:strRef>
          </c:tx>
          <c:spPr>
            <a:solidFill>
              <a:srgbClr val="FF0000"/>
            </a:solidFill>
            <a:ln>
              <a:solidFill>
                <a:schemeClr val="tx1"/>
              </a:solidFill>
            </a:ln>
          </c:spPr>
          <c:invertIfNegative val="0"/>
          <c:cat>
            <c:strRef>
              <c:f>CR_statistics!$BT$1114:$BT$1121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CR_statistics!$BQ$1114:$BQ$1121</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4404-4BC1-BF2A-03E642E1917F}"/>
            </c:ext>
          </c:extLst>
        </c:ser>
        <c:ser>
          <c:idx val="3"/>
          <c:order val="19"/>
          <c:tx>
            <c:strRef>
              <c:f>CR_statistics!$BR$1113</c:f>
              <c:strCache>
                <c:ptCount val="1"/>
                <c:pt idx="0">
                  <c:v>RAN #71</c:v>
                </c:pt>
              </c:strCache>
            </c:strRef>
          </c:tx>
          <c:spPr>
            <a:solidFill>
              <a:srgbClr val="00FF00"/>
            </a:solidFill>
            <a:ln>
              <a:solidFill>
                <a:srgbClr val="000000"/>
              </a:solidFill>
            </a:ln>
          </c:spPr>
          <c:invertIfNegative val="0"/>
          <c:cat>
            <c:strRef>
              <c:f>CR_statistics!$BT$1114:$BT$1121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CR_statistics!$BR$1114:$BR$1121</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4404-4BC1-BF2A-03E642E1917F}"/>
            </c:ext>
          </c:extLst>
        </c:ser>
        <c:ser>
          <c:idx val="4"/>
          <c:order val="20"/>
          <c:tx>
            <c:strRef>
              <c:f>CR_statistics!$BS$1113</c:f>
              <c:strCache>
                <c:ptCount val="1"/>
                <c:pt idx="0">
                  <c:v>RAN #72</c:v>
                </c:pt>
              </c:strCache>
            </c:strRef>
          </c:tx>
          <c:spPr>
            <a:solidFill>
              <a:srgbClr val="FFFF00"/>
            </a:solidFill>
            <a:ln>
              <a:solidFill>
                <a:prstClr val="black"/>
              </a:solidFill>
            </a:ln>
          </c:spPr>
          <c:invertIfNegative val="0"/>
          <c:val>
            <c:numRef>
              <c:f>CR_statistics!$BS$1114:$BS$1121</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4404-4BC1-BF2A-03E642E1917F}"/>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CR_statistics!$T$1066</c:f>
              <c:strCache>
                <c:ptCount val="1"/>
                <c:pt idx="0">
                  <c:v>RAN1</c:v>
                </c:pt>
              </c:strCache>
            </c:strRef>
          </c:tx>
          <c:spPr>
            <a:solidFill>
              <a:srgbClr val="00FF00"/>
            </a:solidFill>
            <a:ln w="12700">
              <a:solidFill>
                <a:srgbClr val="000000"/>
              </a:solidFill>
              <a:prstDash val="solid"/>
            </a:ln>
          </c:spPr>
          <c:invertIfNegative val="0"/>
          <c:cat>
            <c:strRef>
              <c:f>CR_statistics!$S$1067:$S$1073</c:f>
              <c:strCache>
                <c:ptCount val="7"/>
                <c:pt idx="0">
                  <c:v>REL-8</c:v>
                </c:pt>
                <c:pt idx="1">
                  <c:v>REL-9</c:v>
                </c:pt>
                <c:pt idx="2">
                  <c:v>REL-10</c:v>
                </c:pt>
                <c:pt idx="3">
                  <c:v>REL-11</c:v>
                </c:pt>
                <c:pt idx="4">
                  <c:v>REL-12</c:v>
                </c:pt>
                <c:pt idx="5">
                  <c:v>REL-13</c:v>
                </c:pt>
                <c:pt idx="6">
                  <c:v>REL-14</c:v>
                </c:pt>
              </c:strCache>
            </c:strRef>
          </c:cat>
          <c:val>
            <c:numRef>
              <c:f>CR_statistics!$T$1067:$T$1073</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F43F-4576-885C-D5E314D2B48E}"/>
            </c:ext>
          </c:extLst>
        </c:ser>
        <c:ser>
          <c:idx val="1"/>
          <c:order val="1"/>
          <c:tx>
            <c:strRef>
              <c:f>CR_statistics!$U$1066</c:f>
              <c:strCache>
                <c:ptCount val="1"/>
                <c:pt idx="0">
                  <c:v>RAN2</c:v>
                </c:pt>
              </c:strCache>
            </c:strRef>
          </c:tx>
          <c:spPr>
            <a:solidFill>
              <a:srgbClr val="FF0000"/>
            </a:solidFill>
            <a:ln w="12700">
              <a:solidFill>
                <a:srgbClr val="000000"/>
              </a:solidFill>
              <a:prstDash val="solid"/>
            </a:ln>
          </c:spPr>
          <c:invertIfNegative val="0"/>
          <c:cat>
            <c:strRef>
              <c:f>CR_statistics!$S$1067:$S$1073</c:f>
              <c:strCache>
                <c:ptCount val="7"/>
                <c:pt idx="0">
                  <c:v>REL-8</c:v>
                </c:pt>
                <c:pt idx="1">
                  <c:v>REL-9</c:v>
                </c:pt>
                <c:pt idx="2">
                  <c:v>REL-10</c:v>
                </c:pt>
                <c:pt idx="3">
                  <c:v>REL-11</c:v>
                </c:pt>
                <c:pt idx="4">
                  <c:v>REL-12</c:v>
                </c:pt>
                <c:pt idx="5">
                  <c:v>REL-13</c:v>
                </c:pt>
                <c:pt idx="6">
                  <c:v>REL-14</c:v>
                </c:pt>
              </c:strCache>
            </c:strRef>
          </c:cat>
          <c:val>
            <c:numRef>
              <c:f>CR_statistics!$U$1067:$U$1073</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F43F-4576-885C-D5E314D2B48E}"/>
            </c:ext>
          </c:extLst>
        </c:ser>
        <c:ser>
          <c:idx val="2"/>
          <c:order val="2"/>
          <c:tx>
            <c:strRef>
              <c:f>CR_statistics!$V$1066</c:f>
              <c:strCache>
                <c:ptCount val="1"/>
                <c:pt idx="0">
                  <c:v>RAN3</c:v>
                </c:pt>
              </c:strCache>
            </c:strRef>
          </c:tx>
          <c:spPr>
            <a:solidFill>
              <a:srgbClr val="0000FF"/>
            </a:solidFill>
            <a:ln w="12700">
              <a:solidFill>
                <a:srgbClr val="000000"/>
              </a:solidFill>
              <a:prstDash val="solid"/>
            </a:ln>
          </c:spPr>
          <c:invertIfNegative val="0"/>
          <c:cat>
            <c:strRef>
              <c:f>CR_statistics!$S$1067:$S$1073</c:f>
              <c:strCache>
                <c:ptCount val="7"/>
                <c:pt idx="0">
                  <c:v>REL-8</c:v>
                </c:pt>
                <c:pt idx="1">
                  <c:v>REL-9</c:v>
                </c:pt>
                <c:pt idx="2">
                  <c:v>REL-10</c:v>
                </c:pt>
                <c:pt idx="3">
                  <c:v>REL-11</c:v>
                </c:pt>
                <c:pt idx="4">
                  <c:v>REL-12</c:v>
                </c:pt>
                <c:pt idx="5">
                  <c:v>REL-13</c:v>
                </c:pt>
                <c:pt idx="6">
                  <c:v>REL-14</c:v>
                </c:pt>
              </c:strCache>
            </c:strRef>
          </c:cat>
          <c:val>
            <c:numRef>
              <c:f>CR_statistics!$V$1067:$V$1073</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F43F-4576-885C-D5E314D2B48E}"/>
            </c:ext>
          </c:extLst>
        </c:ser>
        <c:ser>
          <c:idx val="3"/>
          <c:order val="3"/>
          <c:tx>
            <c:strRef>
              <c:f>CR_statistics!$W$1066</c:f>
              <c:strCache>
                <c:ptCount val="1"/>
                <c:pt idx="0">
                  <c:v>RAN4</c:v>
                </c:pt>
              </c:strCache>
            </c:strRef>
          </c:tx>
          <c:spPr>
            <a:solidFill>
              <a:srgbClr val="FFFF00"/>
            </a:solidFill>
            <a:ln w="12700">
              <a:solidFill>
                <a:srgbClr val="000000"/>
              </a:solidFill>
              <a:prstDash val="solid"/>
            </a:ln>
          </c:spPr>
          <c:invertIfNegative val="0"/>
          <c:cat>
            <c:strRef>
              <c:f>CR_statistics!$S$1067:$S$1073</c:f>
              <c:strCache>
                <c:ptCount val="7"/>
                <c:pt idx="0">
                  <c:v>REL-8</c:v>
                </c:pt>
                <c:pt idx="1">
                  <c:v>REL-9</c:v>
                </c:pt>
                <c:pt idx="2">
                  <c:v>REL-10</c:v>
                </c:pt>
                <c:pt idx="3">
                  <c:v>REL-11</c:v>
                </c:pt>
                <c:pt idx="4">
                  <c:v>REL-12</c:v>
                </c:pt>
                <c:pt idx="5">
                  <c:v>REL-13</c:v>
                </c:pt>
                <c:pt idx="6">
                  <c:v>REL-14</c:v>
                </c:pt>
              </c:strCache>
            </c:strRef>
          </c:cat>
          <c:val>
            <c:numRef>
              <c:f>CR_statistics!$W$1067:$W$1073</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F43F-4576-885C-D5E314D2B48E}"/>
            </c:ext>
          </c:extLst>
        </c:ser>
        <c:ser>
          <c:idx val="4"/>
          <c:order val="4"/>
          <c:tx>
            <c:strRef>
              <c:f>CR_statistics!$X$1066</c:f>
              <c:strCache>
                <c:ptCount val="1"/>
                <c:pt idx="0">
                  <c:v>RAN5</c:v>
                </c:pt>
              </c:strCache>
            </c:strRef>
          </c:tx>
          <c:spPr>
            <a:solidFill>
              <a:srgbClr val="660066"/>
            </a:solidFill>
            <a:ln w="12700">
              <a:solidFill>
                <a:srgbClr val="000000"/>
              </a:solidFill>
              <a:prstDash val="solid"/>
            </a:ln>
          </c:spPr>
          <c:invertIfNegative val="0"/>
          <c:cat>
            <c:strRef>
              <c:f>CR_statistics!$S$1067:$S$1073</c:f>
              <c:strCache>
                <c:ptCount val="7"/>
                <c:pt idx="0">
                  <c:v>REL-8</c:v>
                </c:pt>
                <c:pt idx="1">
                  <c:v>REL-9</c:v>
                </c:pt>
                <c:pt idx="2">
                  <c:v>REL-10</c:v>
                </c:pt>
                <c:pt idx="3">
                  <c:v>REL-11</c:v>
                </c:pt>
                <c:pt idx="4">
                  <c:v>REL-12</c:v>
                </c:pt>
                <c:pt idx="5">
                  <c:v>REL-13</c:v>
                </c:pt>
                <c:pt idx="6">
                  <c:v>REL-14</c:v>
                </c:pt>
              </c:strCache>
            </c:strRef>
          </c:cat>
          <c:val>
            <c:numRef>
              <c:f>CR_statistics!$X$1067:$X$1073</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F43F-4576-885C-D5E314D2B48E}"/>
            </c:ext>
          </c:extLst>
        </c:ser>
        <c:ser>
          <c:idx val="6"/>
          <c:order val="5"/>
          <c:tx>
            <c:strRef>
              <c:f>CR_statistics!$Y$1066</c:f>
              <c:strCache>
                <c:ptCount val="1"/>
                <c:pt idx="0">
                  <c:v>RAN6</c:v>
                </c:pt>
              </c:strCache>
            </c:strRef>
          </c:tx>
          <c:spPr>
            <a:solidFill>
              <a:srgbClr val="FFC000"/>
            </a:solidFill>
            <a:ln>
              <a:solidFill>
                <a:schemeClr val="tx1"/>
              </a:solidFill>
            </a:ln>
          </c:spPr>
          <c:invertIfNegative val="0"/>
          <c:cat>
            <c:strRef>
              <c:f>CR_statistics!$S$1067:$S$1073</c:f>
              <c:strCache>
                <c:ptCount val="7"/>
                <c:pt idx="0">
                  <c:v>REL-8</c:v>
                </c:pt>
                <c:pt idx="1">
                  <c:v>REL-9</c:v>
                </c:pt>
                <c:pt idx="2">
                  <c:v>REL-10</c:v>
                </c:pt>
                <c:pt idx="3">
                  <c:v>REL-11</c:v>
                </c:pt>
                <c:pt idx="4">
                  <c:v>REL-12</c:v>
                </c:pt>
                <c:pt idx="5">
                  <c:v>REL-13</c:v>
                </c:pt>
                <c:pt idx="6">
                  <c:v>REL-14</c:v>
                </c:pt>
              </c:strCache>
            </c:strRef>
          </c:cat>
          <c:val>
            <c:numRef>
              <c:f>CR_statistics!$Y$1067:$Y$1073</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F43F-4576-885C-D5E314D2B48E}"/>
            </c:ext>
          </c:extLst>
        </c:ser>
        <c:ser>
          <c:idx val="5"/>
          <c:order val="6"/>
          <c:tx>
            <c:strRef>
              <c:f>CR_statistics!$Z$1066</c:f>
              <c:strCache>
                <c:ptCount val="1"/>
                <c:pt idx="0">
                  <c:v>RAN without RAN5</c:v>
                </c:pt>
              </c:strCache>
            </c:strRef>
          </c:tx>
          <c:spPr>
            <a:solidFill>
              <a:srgbClr val="FF00FF"/>
            </a:solidFill>
            <a:ln w="12700">
              <a:solidFill>
                <a:srgbClr val="000000"/>
              </a:solidFill>
              <a:prstDash val="solid"/>
            </a:ln>
          </c:spPr>
          <c:invertIfNegative val="0"/>
          <c:cat>
            <c:strRef>
              <c:f>CR_statistics!$S$1067:$S$1073</c:f>
              <c:strCache>
                <c:ptCount val="7"/>
                <c:pt idx="0">
                  <c:v>REL-8</c:v>
                </c:pt>
                <c:pt idx="1">
                  <c:v>REL-9</c:v>
                </c:pt>
                <c:pt idx="2">
                  <c:v>REL-10</c:v>
                </c:pt>
                <c:pt idx="3">
                  <c:v>REL-11</c:v>
                </c:pt>
                <c:pt idx="4">
                  <c:v>REL-12</c:v>
                </c:pt>
                <c:pt idx="5">
                  <c:v>REL-13</c:v>
                </c:pt>
                <c:pt idx="6">
                  <c:v>REL-14</c:v>
                </c:pt>
              </c:strCache>
            </c:strRef>
          </c:cat>
          <c:val>
            <c:numRef>
              <c:f>CR_statistics!$Z$1067:$Z$1073</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F43F-4576-885C-D5E314D2B48E}"/>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CR_statistics!$AY$1066</c:f>
              <c:strCache>
                <c:ptCount val="1"/>
                <c:pt idx="0">
                  <c:v>RAN #52</c:v>
                </c:pt>
              </c:strCache>
            </c:strRef>
          </c:tx>
          <c:spPr>
            <a:solidFill>
              <a:srgbClr val="FF00FF"/>
            </a:solidFill>
            <a:ln w="12700">
              <a:solidFill>
                <a:srgbClr val="000000"/>
              </a:solidFill>
              <a:prstDash val="solid"/>
            </a:ln>
          </c:spPr>
          <c:invertIfNegative val="0"/>
          <c:cat>
            <c:strRef>
              <c:f>CR_statistics!$BU$1067:$BU$1074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CR_statistics!$AY$1067:$AY$1074</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E20-428B-A4D7-3F440A1F73ED}"/>
            </c:ext>
          </c:extLst>
        </c:ser>
        <c:ser>
          <c:idx val="10"/>
          <c:order val="1"/>
          <c:tx>
            <c:strRef>
              <c:f>CR_statistics!$AZ$1066</c:f>
              <c:strCache>
                <c:ptCount val="1"/>
                <c:pt idx="0">
                  <c:v>RAN #53</c:v>
                </c:pt>
              </c:strCache>
            </c:strRef>
          </c:tx>
          <c:spPr>
            <a:solidFill>
              <a:srgbClr val="FF0000"/>
            </a:solidFill>
            <a:ln w="12700">
              <a:solidFill>
                <a:srgbClr val="000000"/>
              </a:solidFill>
              <a:prstDash val="solid"/>
            </a:ln>
          </c:spPr>
          <c:invertIfNegative val="0"/>
          <c:cat>
            <c:strRef>
              <c:f>CR_statistics!$BU$1067:$BU$1074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CR_statistics!$AZ$1067:$AZ$1074</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5E20-428B-A4D7-3F440A1F73ED}"/>
            </c:ext>
          </c:extLst>
        </c:ser>
        <c:ser>
          <c:idx val="11"/>
          <c:order val="2"/>
          <c:tx>
            <c:strRef>
              <c:f>CR_statistics!$BA$1066</c:f>
              <c:strCache>
                <c:ptCount val="1"/>
                <c:pt idx="0">
                  <c:v>RAN #54</c:v>
                </c:pt>
              </c:strCache>
            </c:strRef>
          </c:tx>
          <c:spPr>
            <a:solidFill>
              <a:srgbClr val="00FFFF"/>
            </a:solidFill>
            <a:ln w="12700">
              <a:solidFill>
                <a:srgbClr val="000000"/>
              </a:solidFill>
              <a:prstDash val="solid"/>
            </a:ln>
          </c:spPr>
          <c:invertIfNegative val="0"/>
          <c:cat>
            <c:strRef>
              <c:f>CR_statistics!$BU$1067:$BU$1074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CR_statistics!$BA$1067:$BA$1074</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5E20-428B-A4D7-3F440A1F73ED}"/>
            </c:ext>
          </c:extLst>
        </c:ser>
        <c:ser>
          <c:idx val="12"/>
          <c:order val="3"/>
          <c:tx>
            <c:strRef>
              <c:f>CR_statistics!$BB$1066</c:f>
              <c:strCache>
                <c:ptCount val="1"/>
                <c:pt idx="0">
                  <c:v>RAN #55</c:v>
                </c:pt>
              </c:strCache>
            </c:strRef>
          </c:tx>
          <c:spPr>
            <a:solidFill>
              <a:srgbClr val="FF00FF"/>
            </a:solidFill>
            <a:ln w="12700">
              <a:solidFill>
                <a:srgbClr val="000000"/>
              </a:solidFill>
              <a:prstDash val="solid"/>
            </a:ln>
          </c:spPr>
          <c:invertIfNegative val="0"/>
          <c:cat>
            <c:strRef>
              <c:f>CR_statistics!$BU$1067:$BU$1074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CR_statistics!$BB$1067:$BB$1074</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5E20-428B-A4D7-3F440A1F73ED}"/>
            </c:ext>
          </c:extLst>
        </c:ser>
        <c:ser>
          <c:idx val="13"/>
          <c:order val="4"/>
          <c:tx>
            <c:strRef>
              <c:f>CR_statistics!$BC$1066</c:f>
              <c:strCache>
                <c:ptCount val="1"/>
                <c:pt idx="0">
                  <c:v>RAN #56</c:v>
                </c:pt>
              </c:strCache>
            </c:strRef>
          </c:tx>
          <c:spPr>
            <a:solidFill>
              <a:srgbClr val="800000"/>
            </a:solidFill>
            <a:ln w="12700">
              <a:solidFill>
                <a:srgbClr val="000000"/>
              </a:solidFill>
              <a:prstDash val="solid"/>
            </a:ln>
          </c:spPr>
          <c:invertIfNegative val="0"/>
          <c:cat>
            <c:strRef>
              <c:f>CR_statistics!$BU$1067:$BU$1074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CR_statistics!$BC$1067:$BC$1074</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5E20-428B-A4D7-3F440A1F73ED}"/>
            </c:ext>
          </c:extLst>
        </c:ser>
        <c:ser>
          <c:idx val="14"/>
          <c:order val="5"/>
          <c:tx>
            <c:strRef>
              <c:f>CR_statistics!$BD$1066</c:f>
              <c:strCache>
                <c:ptCount val="1"/>
                <c:pt idx="0">
                  <c:v>RAN #57</c:v>
                </c:pt>
              </c:strCache>
            </c:strRef>
          </c:tx>
          <c:spPr>
            <a:solidFill>
              <a:srgbClr val="FFCC00"/>
            </a:solidFill>
            <a:ln w="12700">
              <a:solidFill>
                <a:srgbClr val="000000"/>
              </a:solidFill>
              <a:prstDash val="solid"/>
            </a:ln>
          </c:spPr>
          <c:invertIfNegative val="0"/>
          <c:cat>
            <c:strRef>
              <c:f>CR_statistics!$BU$1067:$BU$1074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CR_statistics!$BD$1067:$BD$1074</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5E20-428B-A4D7-3F440A1F73ED}"/>
            </c:ext>
          </c:extLst>
        </c:ser>
        <c:ser>
          <c:idx val="15"/>
          <c:order val="6"/>
          <c:tx>
            <c:strRef>
              <c:f>CR_statistics!$BE$1066</c:f>
              <c:strCache>
                <c:ptCount val="1"/>
                <c:pt idx="0">
                  <c:v>RAN #58</c:v>
                </c:pt>
              </c:strCache>
            </c:strRef>
          </c:tx>
          <c:spPr>
            <a:solidFill>
              <a:srgbClr val="FFFF00"/>
            </a:solidFill>
            <a:ln w="12700">
              <a:solidFill>
                <a:srgbClr val="000000"/>
              </a:solidFill>
              <a:prstDash val="solid"/>
            </a:ln>
          </c:spPr>
          <c:invertIfNegative val="0"/>
          <c:cat>
            <c:strRef>
              <c:f>CR_statistics!$BU$1067:$BU$1074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CR_statistics!$BE$1067:$BE$1074</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5E20-428B-A4D7-3F440A1F73ED}"/>
            </c:ext>
          </c:extLst>
        </c:ser>
        <c:ser>
          <c:idx val="16"/>
          <c:order val="7"/>
          <c:tx>
            <c:strRef>
              <c:f>CR_statistics!$BF$1066</c:f>
              <c:strCache>
                <c:ptCount val="1"/>
                <c:pt idx="0">
                  <c:v>RAN #59</c:v>
                </c:pt>
              </c:strCache>
            </c:strRef>
          </c:tx>
          <c:spPr>
            <a:solidFill>
              <a:srgbClr val="00CCFF"/>
            </a:solidFill>
            <a:ln w="12700">
              <a:solidFill>
                <a:srgbClr val="000000"/>
              </a:solidFill>
              <a:prstDash val="solid"/>
            </a:ln>
          </c:spPr>
          <c:invertIfNegative val="0"/>
          <c:cat>
            <c:strRef>
              <c:f>CR_statistics!$BU$1067:$BU$1074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CR_statistics!$BF$1067:$BF$1074</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5E20-428B-A4D7-3F440A1F73ED}"/>
            </c:ext>
          </c:extLst>
        </c:ser>
        <c:ser>
          <c:idx val="17"/>
          <c:order val="8"/>
          <c:tx>
            <c:strRef>
              <c:f>CR_statistics!$BG$1066</c:f>
              <c:strCache>
                <c:ptCount val="1"/>
                <c:pt idx="0">
                  <c:v>RAN #60</c:v>
                </c:pt>
              </c:strCache>
            </c:strRef>
          </c:tx>
          <c:spPr>
            <a:solidFill>
              <a:srgbClr val="00FF00"/>
            </a:solidFill>
            <a:ln w="12700">
              <a:solidFill>
                <a:srgbClr val="000000"/>
              </a:solidFill>
              <a:prstDash val="solid"/>
            </a:ln>
          </c:spPr>
          <c:invertIfNegative val="0"/>
          <c:cat>
            <c:strRef>
              <c:f>CR_statistics!$BU$1067:$BU$1074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CR_statistics!$BG$1067:$BG$1074</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5E20-428B-A4D7-3F440A1F73ED}"/>
            </c:ext>
          </c:extLst>
        </c:ser>
        <c:ser>
          <c:idx val="18"/>
          <c:order val="9"/>
          <c:tx>
            <c:strRef>
              <c:f>CR_statistics!$BH$1066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CR_statistics!$BU$1067:$BU$1074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CR_statistics!$BH$1067:$BH$1074</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5E20-428B-A4D7-3F440A1F73ED}"/>
            </c:ext>
          </c:extLst>
        </c:ser>
        <c:ser>
          <c:idx val="19"/>
          <c:order val="10"/>
          <c:tx>
            <c:strRef>
              <c:f>CR_statistics!$BI$1066</c:f>
              <c:strCache>
                <c:ptCount val="1"/>
                <c:pt idx="0">
                  <c:v>RAN #62</c:v>
                </c:pt>
              </c:strCache>
            </c:strRef>
          </c:tx>
          <c:spPr>
            <a:solidFill>
              <a:srgbClr val="00FFFF"/>
            </a:solidFill>
            <a:ln w="12700">
              <a:solidFill>
                <a:srgbClr val="000000"/>
              </a:solidFill>
              <a:prstDash val="solid"/>
            </a:ln>
          </c:spPr>
          <c:invertIfNegative val="0"/>
          <c:cat>
            <c:strRef>
              <c:f>CR_statistics!$BU$1067:$BU$1074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CR_statistics!$BI$1067:$BI$1074</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5E20-428B-A4D7-3F440A1F73ED}"/>
            </c:ext>
          </c:extLst>
        </c:ser>
        <c:ser>
          <c:idx val="20"/>
          <c:order val="11"/>
          <c:tx>
            <c:strRef>
              <c:f>CR_statistics!$BJ$1066</c:f>
              <c:strCache>
                <c:ptCount val="1"/>
                <c:pt idx="0">
                  <c:v>RAN #63</c:v>
                </c:pt>
              </c:strCache>
            </c:strRef>
          </c:tx>
          <c:spPr>
            <a:solidFill>
              <a:srgbClr val="FFFF00"/>
            </a:solidFill>
            <a:ln w="12700">
              <a:solidFill>
                <a:srgbClr val="000000"/>
              </a:solidFill>
              <a:prstDash val="solid"/>
            </a:ln>
          </c:spPr>
          <c:invertIfNegative val="0"/>
          <c:cat>
            <c:strRef>
              <c:f>CR_statistics!$BU$1067:$BU$1074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CR_statistics!$BJ$1067:$BJ$1074</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5E20-428B-A4D7-3F440A1F73ED}"/>
            </c:ext>
          </c:extLst>
        </c:ser>
        <c:ser>
          <c:idx val="21"/>
          <c:order val="12"/>
          <c:tx>
            <c:strRef>
              <c:f>CR_statistics!$BK$1066</c:f>
              <c:strCache>
                <c:ptCount val="1"/>
                <c:pt idx="0">
                  <c:v>RAN #64</c:v>
                </c:pt>
              </c:strCache>
            </c:strRef>
          </c:tx>
          <c:spPr>
            <a:solidFill>
              <a:srgbClr val="FF9900"/>
            </a:solidFill>
            <a:ln>
              <a:solidFill>
                <a:schemeClr val="tx1"/>
              </a:solidFill>
            </a:ln>
          </c:spPr>
          <c:invertIfNegative val="0"/>
          <c:cat>
            <c:strRef>
              <c:f>CR_statistics!$BU$1067:$BU$1074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CR_statistics!$BK$1067:$BK$1074</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5E20-428B-A4D7-3F440A1F73ED}"/>
            </c:ext>
          </c:extLst>
        </c:ser>
        <c:ser>
          <c:idx val="22"/>
          <c:order val="13"/>
          <c:tx>
            <c:strRef>
              <c:f>CR_statistics!$BL$1066</c:f>
              <c:strCache>
                <c:ptCount val="1"/>
                <c:pt idx="0">
                  <c:v>RAN#65</c:v>
                </c:pt>
              </c:strCache>
            </c:strRef>
          </c:tx>
          <c:spPr>
            <a:solidFill>
              <a:srgbClr val="0066FF"/>
            </a:solidFill>
            <a:ln>
              <a:solidFill>
                <a:srgbClr val="000000"/>
              </a:solidFill>
            </a:ln>
          </c:spPr>
          <c:invertIfNegative val="0"/>
          <c:cat>
            <c:strRef>
              <c:f>CR_statistics!$BU$1067:$BU$1074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CR_statistics!$BL$1067:$BL$1074</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5E20-428B-A4D7-3F440A1F73ED}"/>
            </c:ext>
          </c:extLst>
        </c:ser>
        <c:ser>
          <c:idx val="23"/>
          <c:order val="14"/>
          <c:tx>
            <c:strRef>
              <c:f>CR_statistics!$BM$1066</c:f>
              <c:strCache>
                <c:ptCount val="1"/>
                <c:pt idx="0">
                  <c:v>RAN #66</c:v>
                </c:pt>
              </c:strCache>
            </c:strRef>
          </c:tx>
          <c:spPr>
            <a:solidFill>
              <a:schemeClr val="accent6">
                <a:lumMod val="50000"/>
              </a:schemeClr>
            </a:solidFill>
            <a:ln>
              <a:solidFill>
                <a:schemeClr val="tx1"/>
              </a:solidFill>
            </a:ln>
          </c:spPr>
          <c:invertIfNegative val="0"/>
          <c:cat>
            <c:strRef>
              <c:f>CR_statistics!$BU$1067:$BU$1074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CR_statistics!$BM$1067:$BM$1074</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5E20-428B-A4D7-3F440A1F73ED}"/>
            </c:ext>
          </c:extLst>
        </c:ser>
        <c:ser>
          <c:idx val="24"/>
          <c:order val="15"/>
          <c:tx>
            <c:strRef>
              <c:f>CR_statistics!$BN$1066</c:f>
              <c:strCache>
                <c:ptCount val="1"/>
                <c:pt idx="0">
                  <c:v>RAN #67</c:v>
                </c:pt>
              </c:strCache>
            </c:strRef>
          </c:tx>
          <c:spPr>
            <a:solidFill>
              <a:srgbClr val="FF0000"/>
            </a:solidFill>
            <a:ln>
              <a:solidFill>
                <a:sysClr val="windowText" lastClr="000000"/>
              </a:solidFill>
            </a:ln>
          </c:spPr>
          <c:invertIfNegative val="0"/>
          <c:cat>
            <c:strRef>
              <c:f>CR_statistics!$BU$1067:$BU$1074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CR_statistics!$BN$1067:$BN$1074</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5E20-428B-A4D7-3F440A1F73ED}"/>
            </c:ext>
          </c:extLst>
        </c:ser>
        <c:ser>
          <c:idx val="0"/>
          <c:order val="16"/>
          <c:tx>
            <c:strRef>
              <c:f>CR_statistics!$BO$1066</c:f>
              <c:strCache>
                <c:ptCount val="1"/>
                <c:pt idx="0">
                  <c:v>RAN #68</c:v>
                </c:pt>
              </c:strCache>
            </c:strRef>
          </c:tx>
          <c:spPr>
            <a:solidFill>
              <a:srgbClr val="FF9900"/>
            </a:solidFill>
            <a:ln>
              <a:solidFill>
                <a:schemeClr val="tx1"/>
              </a:solidFill>
            </a:ln>
          </c:spPr>
          <c:invertIfNegative val="0"/>
          <c:cat>
            <c:strRef>
              <c:f>CR_statistics!$BU$1067:$BU$1074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CR_statistics!$BO$1067:$BO$1074</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5E20-428B-A4D7-3F440A1F73ED}"/>
            </c:ext>
          </c:extLst>
        </c:ser>
        <c:ser>
          <c:idx val="1"/>
          <c:order val="17"/>
          <c:tx>
            <c:strRef>
              <c:f>CR_statistics!$BP$1066</c:f>
              <c:strCache>
                <c:ptCount val="1"/>
                <c:pt idx="0">
                  <c:v>RAN #69</c:v>
                </c:pt>
              </c:strCache>
            </c:strRef>
          </c:tx>
          <c:spPr>
            <a:ln>
              <a:solidFill>
                <a:srgbClr val="000000"/>
              </a:solidFill>
            </a:ln>
          </c:spPr>
          <c:invertIfNegative val="0"/>
          <c:cat>
            <c:strRef>
              <c:f>CR_statistics!$BU$1067:$BU$1074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CR_statistics!$BP$1067:$BP$1074</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5E20-428B-A4D7-3F440A1F73ED}"/>
            </c:ext>
          </c:extLst>
        </c:ser>
        <c:ser>
          <c:idx val="2"/>
          <c:order val="18"/>
          <c:tx>
            <c:strRef>
              <c:f>CR_statistics!$BQ$1066</c:f>
              <c:strCache>
                <c:ptCount val="1"/>
                <c:pt idx="0">
                  <c:v>RAN #70</c:v>
                </c:pt>
              </c:strCache>
            </c:strRef>
          </c:tx>
          <c:spPr>
            <a:solidFill>
              <a:srgbClr val="FF0000"/>
            </a:solidFill>
            <a:ln>
              <a:solidFill>
                <a:schemeClr val="tx1"/>
              </a:solidFill>
            </a:ln>
          </c:spPr>
          <c:invertIfNegative val="0"/>
          <c:cat>
            <c:strRef>
              <c:f>CR_statistics!$BU$1067:$BU$1074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CR_statistics!$BQ$1067:$BQ$1074</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5E20-428B-A4D7-3F440A1F73ED}"/>
            </c:ext>
          </c:extLst>
        </c:ser>
        <c:ser>
          <c:idx val="3"/>
          <c:order val="19"/>
          <c:tx>
            <c:strRef>
              <c:f>CR_statistics!$BR$1066</c:f>
              <c:strCache>
                <c:ptCount val="1"/>
                <c:pt idx="0">
                  <c:v>RAN #71</c:v>
                </c:pt>
              </c:strCache>
            </c:strRef>
          </c:tx>
          <c:spPr>
            <a:solidFill>
              <a:srgbClr val="00FF00"/>
            </a:solidFill>
            <a:ln>
              <a:solidFill>
                <a:srgbClr val="000000"/>
              </a:solidFill>
            </a:ln>
          </c:spPr>
          <c:invertIfNegative val="0"/>
          <c:cat>
            <c:strRef>
              <c:f>CR_statistics!$BU$1067:$BU$1074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CR_statistics!$BR$1067:$BR$1074</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5E20-428B-A4D7-3F440A1F73ED}"/>
            </c:ext>
          </c:extLst>
        </c:ser>
        <c:ser>
          <c:idx val="4"/>
          <c:order val="20"/>
          <c:tx>
            <c:strRef>
              <c:f>CR_statistics!$BS$1066</c:f>
              <c:strCache>
                <c:ptCount val="1"/>
                <c:pt idx="0">
                  <c:v>RAN #72</c:v>
                </c:pt>
              </c:strCache>
            </c:strRef>
          </c:tx>
          <c:spPr>
            <a:solidFill>
              <a:srgbClr val="FFFF00"/>
            </a:solidFill>
            <a:ln>
              <a:solidFill>
                <a:prstClr val="black"/>
              </a:solidFill>
            </a:ln>
          </c:spPr>
          <c:invertIfNegative val="0"/>
          <c:cat>
            <c:strRef>
              <c:f>CR_statistics!$BU$1067:$BU$1074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CR_statistics!$BS$1067:$BS$1074</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5E20-428B-A4D7-3F440A1F73ED}"/>
            </c:ext>
          </c:extLst>
        </c:ser>
        <c:ser>
          <c:idx val="5"/>
          <c:order val="21"/>
          <c:tx>
            <c:strRef>
              <c:f>CR_statistics!$BT$1066</c:f>
              <c:strCache>
                <c:ptCount val="1"/>
                <c:pt idx="0">
                  <c:v>RAN #73</c:v>
                </c:pt>
              </c:strCache>
            </c:strRef>
          </c:tx>
          <c:spPr>
            <a:solidFill>
              <a:schemeClr val="accent6">
                <a:lumMod val="75000"/>
              </a:schemeClr>
            </a:solidFill>
            <a:ln>
              <a:solidFill>
                <a:srgbClr val="000000"/>
              </a:solidFill>
            </a:ln>
          </c:spPr>
          <c:invertIfNegative val="0"/>
          <c:cat>
            <c:strRef>
              <c:f>CR_statistics!$BU$1067:$BU$1074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CR_statistics!$BT$1067:$BT$1074</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5E20-428B-A4D7-3F440A1F73ED}"/>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CR_statistics!$T$1022</c:f>
              <c:strCache>
                <c:ptCount val="1"/>
                <c:pt idx="0">
                  <c:v>RAN1</c:v>
                </c:pt>
              </c:strCache>
            </c:strRef>
          </c:tx>
          <c:spPr>
            <a:solidFill>
              <a:srgbClr val="00FF00"/>
            </a:solidFill>
            <a:ln w="12700">
              <a:solidFill>
                <a:srgbClr val="000000"/>
              </a:solidFill>
              <a:prstDash val="solid"/>
            </a:ln>
          </c:spPr>
          <c:invertIfNegative val="0"/>
          <c:cat>
            <c:strRef>
              <c:f>CR_statistics!$S$1023:$S$1029</c:f>
              <c:strCache>
                <c:ptCount val="7"/>
                <c:pt idx="0">
                  <c:v>REL-8</c:v>
                </c:pt>
                <c:pt idx="1">
                  <c:v>REL-9</c:v>
                </c:pt>
                <c:pt idx="2">
                  <c:v>REL-10</c:v>
                </c:pt>
                <c:pt idx="3">
                  <c:v>REL-11</c:v>
                </c:pt>
                <c:pt idx="4">
                  <c:v>REL-12</c:v>
                </c:pt>
                <c:pt idx="5">
                  <c:v>REL-13</c:v>
                </c:pt>
                <c:pt idx="6">
                  <c:v>REL-14</c:v>
                </c:pt>
              </c:strCache>
            </c:strRef>
          </c:cat>
          <c:val>
            <c:numRef>
              <c:f>CR_statistics!$T$1023:$T$1029</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7DA5-4AE5-90EB-B06F7F8A5AD9}"/>
            </c:ext>
          </c:extLst>
        </c:ser>
        <c:ser>
          <c:idx val="1"/>
          <c:order val="1"/>
          <c:tx>
            <c:strRef>
              <c:f>CR_statistics!$U$1022</c:f>
              <c:strCache>
                <c:ptCount val="1"/>
                <c:pt idx="0">
                  <c:v>RAN2</c:v>
                </c:pt>
              </c:strCache>
            </c:strRef>
          </c:tx>
          <c:spPr>
            <a:solidFill>
              <a:srgbClr val="FF0000"/>
            </a:solidFill>
            <a:ln w="12700">
              <a:solidFill>
                <a:srgbClr val="000000"/>
              </a:solidFill>
              <a:prstDash val="solid"/>
            </a:ln>
          </c:spPr>
          <c:invertIfNegative val="0"/>
          <c:cat>
            <c:strRef>
              <c:f>CR_statistics!$S$1023:$S$1029</c:f>
              <c:strCache>
                <c:ptCount val="7"/>
                <c:pt idx="0">
                  <c:v>REL-8</c:v>
                </c:pt>
                <c:pt idx="1">
                  <c:v>REL-9</c:v>
                </c:pt>
                <c:pt idx="2">
                  <c:v>REL-10</c:v>
                </c:pt>
                <c:pt idx="3">
                  <c:v>REL-11</c:v>
                </c:pt>
                <c:pt idx="4">
                  <c:v>REL-12</c:v>
                </c:pt>
                <c:pt idx="5">
                  <c:v>REL-13</c:v>
                </c:pt>
                <c:pt idx="6">
                  <c:v>REL-14</c:v>
                </c:pt>
              </c:strCache>
            </c:strRef>
          </c:cat>
          <c:val>
            <c:numRef>
              <c:f>CR_statistics!$U$1023:$U$1029</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7DA5-4AE5-90EB-B06F7F8A5AD9}"/>
            </c:ext>
          </c:extLst>
        </c:ser>
        <c:ser>
          <c:idx val="2"/>
          <c:order val="2"/>
          <c:tx>
            <c:strRef>
              <c:f>CR_statistics!$V$1022</c:f>
              <c:strCache>
                <c:ptCount val="1"/>
                <c:pt idx="0">
                  <c:v>RAN3</c:v>
                </c:pt>
              </c:strCache>
            </c:strRef>
          </c:tx>
          <c:spPr>
            <a:solidFill>
              <a:srgbClr val="0000FF"/>
            </a:solidFill>
            <a:ln w="12700">
              <a:solidFill>
                <a:srgbClr val="000000"/>
              </a:solidFill>
              <a:prstDash val="solid"/>
            </a:ln>
          </c:spPr>
          <c:invertIfNegative val="0"/>
          <c:cat>
            <c:strRef>
              <c:f>CR_statistics!$S$1023:$S$1029</c:f>
              <c:strCache>
                <c:ptCount val="7"/>
                <c:pt idx="0">
                  <c:v>REL-8</c:v>
                </c:pt>
                <c:pt idx="1">
                  <c:v>REL-9</c:v>
                </c:pt>
                <c:pt idx="2">
                  <c:v>REL-10</c:v>
                </c:pt>
                <c:pt idx="3">
                  <c:v>REL-11</c:v>
                </c:pt>
                <c:pt idx="4">
                  <c:v>REL-12</c:v>
                </c:pt>
                <c:pt idx="5">
                  <c:v>REL-13</c:v>
                </c:pt>
                <c:pt idx="6">
                  <c:v>REL-14</c:v>
                </c:pt>
              </c:strCache>
            </c:strRef>
          </c:cat>
          <c:val>
            <c:numRef>
              <c:f>CR_statistics!$V$1023:$V$1029</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7DA5-4AE5-90EB-B06F7F8A5AD9}"/>
            </c:ext>
          </c:extLst>
        </c:ser>
        <c:ser>
          <c:idx val="3"/>
          <c:order val="3"/>
          <c:tx>
            <c:strRef>
              <c:f>CR_statistics!$W$1022</c:f>
              <c:strCache>
                <c:ptCount val="1"/>
                <c:pt idx="0">
                  <c:v>RAN4</c:v>
                </c:pt>
              </c:strCache>
            </c:strRef>
          </c:tx>
          <c:spPr>
            <a:solidFill>
              <a:srgbClr val="FFFF00"/>
            </a:solidFill>
            <a:ln w="12700">
              <a:solidFill>
                <a:srgbClr val="000000"/>
              </a:solidFill>
              <a:prstDash val="solid"/>
            </a:ln>
          </c:spPr>
          <c:invertIfNegative val="0"/>
          <c:cat>
            <c:strRef>
              <c:f>CR_statistics!$S$1023:$S$1029</c:f>
              <c:strCache>
                <c:ptCount val="7"/>
                <c:pt idx="0">
                  <c:v>REL-8</c:v>
                </c:pt>
                <c:pt idx="1">
                  <c:v>REL-9</c:v>
                </c:pt>
                <c:pt idx="2">
                  <c:v>REL-10</c:v>
                </c:pt>
                <c:pt idx="3">
                  <c:v>REL-11</c:v>
                </c:pt>
                <c:pt idx="4">
                  <c:v>REL-12</c:v>
                </c:pt>
                <c:pt idx="5">
                  <c:v>REL-13</c:v>
                </c:pt>
                <c:pt idx="6">
                  <c:v>REL-14</c:v>
                </c:pt>
              </c:strCache>
            </c:strRef>
          </c:cat>
          <c:val>
            <c:numRef>
              <c:f>CR_statistics!$W$1023:$W$1029</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7DA5-4AE5-90EB-B06F7F8A5AD9}"/>
            </c:ext>
          </c:extLst>
        </c:ser>
        <c:ser>
          <c:idx val="4"/>
          <c:order val="4"/>
          <c:tx>
            <c:strRef>
              <c:f>CR_statistics!$X$1022</c:f>
              <c:strCache>
                <c:ptCount val="1"/>
                <c:pt idx="0">
                  <c:v>RAN5</c:v>
                </c:pt>
              </c:strCache>
            </c:strRef>
          </c:tx>
          <c:spPr>
            <a:solidFill>
              <a:srgbClr val="660066"/>
            </a:solidFill>
            <a:ln w="12700">
              <a:solidFill>
                <a:srgbClr val="000000"/>
              </a:solidFill>
              <a:prstDash val="solid"/>
            </a:ln>
          </c:spPr>
          <c:invertIfNegative val="0"/>
          <c:cat>
            <c:strRef>
              <c:f>CR_statistics!$S$1023:$S$1029</c:f>
              <c:strCache>
                <c:ptCount val="7"/>
                <c:pt idx="0">
                  <c:v>REL-8</c:v>
                </c:pt>
                <c:pt idx="1">
                  <c:v>REL-9</c:v>
                </c:pt>
                <c:pt idx="2">
                  <c:v>REL-10</c:v>
                </c:pt>
                <c:pt idx="3">
                  <c:v>REL-11</c:v>
                </c:pt>
                <c:pt idx="4">
                  <c:v>REL-12</c:v>
                </c:pt>
                <c:pt idx="5">
                  <c:v>REL-13</c:v>
                </c:pt>
                <c:pt idx="6">
                  <c:v>REL-14</c:v>
                </c:pt>
              </c:strCache>
            </c:strRef>
          </c:cat>
          <c:val>
            <c:numRef>
              <c:f>CR_statistics!$X$1023:$X$1029</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7DA5-4AE5-90EB-B06F7F8A5AD9}"/>
            </c:ext>
          </c:extLst>
        </c:ser>
        <c:ser>
          <c:idx val="6"/>
          <c:order val="5"/>
          <c:tx>
            <c:strRef>
              <c:f>CR_statistics!$Y$1022</c:f>
              <c:strCache>
                <c:ptCount val="1"/>
                <c:pt idx="0">
                  <c:v>RAN6</c:v>
                </c:pt>
              </c:strCache>
            </c:strRef>
          </c:tx>
          <c:spPr>
            <a:solidFill>
              <a:srgbClr val="FFC000"/>
            </a:solidFill>
            <a:ln>
              <a:solidFill>
                <a:schemeClr val="tx1"/>
              </a:solidFill>
            </a:ln>
          </c:spPr>
          <c:invertIfNegative val="0"/>
          <c:cat>
            <c:strRef>
              <c:f>CR_statistics!$S$1023:$S$1029</c:f>
              <c:strCache>
                <c:ptCount val="7"/>
                <c:pt idx="0">
                  <c:v>REL-8</c:v>
                </c:pt>
                <c:pt idx="1">
                  <c:v>REL-9</c:v>
                </c:pt>
                <c:pt idx="2">
                  <c:v>REL-10</c:v>
                </c:pt>
                <c:pt idx="3">
                  <c:v>REL-11</c:v>
                </c:pt>
                <c:pt idx="4">
                  <c:v>REL-12</c:v>
                </c:pt>
                <c:pt idx="5">
                  <c:v>REL-13</c:v>
                </c:pt>
                <c:pt idx="6">
                  <c:v>REL-14</c:v>
                </c:pt>
              </c:strCache>
            </c:strRef>
          </c:cat>
          <c:val>
            <c:numRef>
              <c:f>CR_statistics!$Y$1023:$Y$1029</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7DA5-4AE5-90EB-B06F7F8A5AD9}"/>
            </c:ext>
          </c:extLst>
        </c:ser>
        <c:ser>
          <c:idx val="5"/>
          <c:order val="6"/>
          <c:tx>
            <c:strRef>
              <c:f>CR_statistics!$Z$1022</c:f>
              <c:strCache>
                <c:ptCount val="1"/>
                <c:pt idx="0">
                  <c:v>RAN without RAN5</c:v>
                </c:pt>
              </c:strCache>
            </c:strRef>
          </c:tx>
          <c:spPr>
            <a:solidFill>
              <a:srgbClr val="FF00FF"/>
            </a:solidFill>
            <a:ln w="12700">
              <a:solidFill>
                <a:srgbClr val="000000"/>
              </a:solidFill>
              <a:prstDash val="solid"/>
            </a:ln>
          </c:spPr>
          <c:invertIfNegative val="0"/>
          <c:cat>
            <c:strRef>
              <c:f>CR_statistics!$S$1023:$S$1029</c:f>
              <c:strCache>
                <c:ptCount val="7"/>
                <c:pt idx="0">
                  <c:v>REL-8</c:v>
                </c:pt>
                <c:pt idx="1">
                  <c:v>REL-9</c:v>
                </c:pt>
                <c:pt idx="2">
                  <c:v>REL-10</c:v>
                </c:pt>
                <c:pt idx="3">
                  <c:v>REL-11</c:v>
                </c:pt>
                <c:pt idx="4">
                  <c:v>REL-12</c:v>
                </c:pt>
                <c:pt idx="5">
                  <c:v>REL-13</c:v>
                </c:pt>
                <c:pt idx="6">
                  <c:v>REL-14</c:v>
                </c:pt>
              </c:strCache>
            </c:strRef>
          </c:cat>
          <c:val>
            <c:numRef>
              <c:f>CR_statistics!$Z$1023:$Z$1029</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7DA5-4AE5-90EB-B06F7F8A5AD9}"/>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CR_statistics!$AY$1022</c:f>
              <c:strCache>
                <c:ptCount val="1"/>
                <c:pt idx="0">
                  <c:v>RAN #52</c:v>
                </c:pt>
              </c:strCache>
            </c:strRef>
          </c:tx>
          <c:spPr>
            <a:solidFill>
              <a:srgbClr val="FF00FF"/>
            </a:solidFill>
            <a:ln w="12700">
              <a:solidFill>
                <a:srgbClr val="000000"/>
              </a:solidFill>
              <a:prstDash val="solid"/>
            </a:ln>
          </c:spPr>
          <c:invertIfNegative val="0"/>
          <c:cat>
            <c:strRef>
              <c:f>CR_statistics!$BV$1023:$BV$1030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CR_statistics!$AY$1023:$AY$1030</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CD4D-409D-9C42-83BB8C5D3593}"/>
            </c:ext>
          </c:extLst>
        </c:ser>
        <c:ser>
          <c:idx val="10"/>
          <c:order val="1"/>
          <c:tx>
            <c:strRef>
              <c:f>CR_statistics!$AZ$1022</c:f>
              <c:strCache>
                <c:ptCount val="1"/>
                <c:pt idx="0">
                  <c:v>RAN #53</c:v>
                </c:pt>
              </c:strCache>
            </c:strRef>
          </c:tx>
          <c:spPr>
            <a:solidFill>
              <a:srgbClr val="FF0000"/>
            </a:solidFill>
            <a:ln w="12700">
              <a:solidFill>
                <a:srgbClr val="000000"/>
              </a:solidFill>
              <a:prstDash val="solid"/>
            </a:ln>
          </c:spPr>
          <c:invertIfNegative val="0"/>
          <c:cat>
            <c:strRef>
              <c:f>CR_statistics!$BV$1023:$BV$1030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CR_statistics!$AZ$1023:$AZ$1030</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CD4D-409D-9C42-83BB8C5D3593}"/>
            </c:ext>
          </c:extLst>
        </c:ser>
        <c:ser>
          <c:idx val="11"/>
          <c:order val="2"/>
          <c:tx>
            <c:strRef>
              <c:f>CR_statistics!$BA$1022</c:f>
              <c:strCache>
                <c:ptCount val="1"/>
                <c:pt idx="0">
                  <c:v>RAN #54</c:v>
                </c:pt>
              </c:strCache>
            </c:strRef>
          </c:tx>
          <c:spPr>
            <a:solidFill>
              <a:srgbClr val="00FFFF"/>
            </a:solidFill>
            <a:ln w="12700">
              <a:solidFill>
                <a:srgbClr val="000000"/>
              </a:solidFill>
              <a:prstDash val="solid"/>
            </a:ln>
          </c:spPr>
          <c:invertIfNegative val="0"/>
          <c:cat>
            <c:strRef>
              <c:f>CR_statistics!$BV$1023:$BV$1030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CR_statistics!$BA$1023:$BA$1030</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CD4D-409D-9C42-83BB8C5D3593}"/>
            </c:ext>
          </c:extLst>
        </c:ser>
        <c:ser>
          <c:idx val="12"/>
          <c:order val="3"/>
          <c:tx>
            <c:strRef>
              <c:f>CR_statistics!$BB$1022</c:f>
              <c:strCache>
                <c:ptCount val="1"/>
                <c:pt idx="0">
                  <c:v>RAN #55</c:v>
                </c:pt>
              </c:strCache>
            </c:strRef>
          </c:tx>
          <c:spPr>
            <a:solidFill>
              <a:srgbClr val="FF00FF"/>
            </a:solidFill>
            <a:ln w="12700">
              <a:solidFill>
                <a:srgbClr val="000000"/>
              </a:solidFill>
              <a:prstDash val="solid"/>
            </a:ln>
          </c:spPr>
          <c:invertIfNegative val="0"/>
          <c:cat>
            <c:strRef>
              <c:f>CR_statistics!$BV$1023:$BV$1030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CR_statistics!$BB$1023:$BB$1030</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CD4D-409D-9C42-83BB8C5D3593}"/>
            </c:ext>
          </c:extLst>
        </c:ser>
        <c:ser>
          <c:idx val="13"/>
          <c:order val="4"/>
          <c:tx>
            <c:strRef>
              <c:f>CR_statistics!$BC$1022</c:f>
              <c:strCache>
                <c:ptCount val="1"/>
                <c:pt idx="0">
                  <c:v>RAN #56</c:v>
                </c:pt>
              </c:strCache>
            </c:strRef>
          </c:tx>
          <c:spPr>
            <a:solidFill>
              <a:srgbClr val="800000"/>
            </a:solidFill>
            <a:ln w="12700">
              <a:solidFill>
                <a:srgbClr val="000000"/>
              </a:solidFill>
              <a:prstDash val="solid"/>
            </a:ln>
          </c:spPr>
          <c:invertIfNegative val="0"/>
          <c:cat>
            <c:strRef>
              <c:f>CR_statistics!$BV$1023:$BV$1030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CR_statistics!$BC$1023:$BC$1030</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CD4D-409D-9C42-83BB8C5D3593}"/>
            </c:ext>
          </c:extLst>
        </c:ser>
        <c:ser>
          <c:idx val="14"/>
          <c:order val="5"/>
          <c:tx>
            <c:strRef>
              <c:f>CR_statistics!$BD$1022</c:f>
              <c:strCache>
                <c:ptCount val="1"/>
                <c:pt idx="0">
                  <c:v>RAN #57</c:v>
                </c:pt>
              </c:strCache>
            </c:strRef>
          </c:tx>
          <c:spPr>
            <a:solidFill>
              <a:srgbClr val="FFCC00"/>
            </a:solidFill>
            <a:ln w="12700">
              <a:solidFill>
                <a:srgbClr val="000000"/>
              </a:solidFill>
              <a:prstDash val="solid"/>
            </a:ln>
          </c:spPr>
          <c:invertIfNegative val="0"/>
          <c:cat>
            <c:strRef>
              <c:f>CR_statistics!$BV$1023:$BV$1030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CR_statistics!$BD$1023:$BD$1030</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CD4D-409D-9C42-83BB8C5D3593}"/>
            </c:ext>
          </c:extLst>
        </c:ser>
        <c:ser>
          <c:idx val="15"/>
          <c:order val="6"/>
          <c:tx>
            <c:strRef>
              <c:f>CR_statistics!$BE$1022</c:f>
              <c:strCache>
                <c:ptCount val="1"/>
                <c:pt idx="0">
                  <c:v>RAN #58</c:v>
                </c:pt>
              </c:strCache>
            </c:strRef>
          </c:tx>
          <c:spPr>
            <a:solidFill>
              <a:srgbClr val="FFFF00"/>
            </a:solidFill>
            <a:ln w="12700">
              <a:solidFill>
                <a:srgbClr val="000000"/>
              </a:solidFill>
              <a:prstDash val="solid"/>
            </a:ln>
          </c:spPr>
          <c:invertIfNegative val="0"/>
          <c:cat>
            <c:strRef>
              <c:f>CR_statistics!$BV$1023:$BV$1030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CR_statistics!$BE$1023:$BE$1030</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CD4D-409D-9C42-83BB8C5D3593}"/>
            </c:ext>
          </c:extLst>
        </c:ser>
        <c:ser>
          <c:idx val="16"/>
          <c:order val="7"/>
          <c:tx>
            <c:strRef>
              <c:f>CR_statistics!$BF$1022</c:f>
              <c:strCache>
                <c:ptCount val="1"/>
                <c:pt idx="0">
                  <c:v>RAN #59</c:v>
                </c:pt>
              </c:strCache>
            </c:strRef>
          </c:tx>
          <c:spPr>
            <a:solidFill>
              <a:srgbClr val="00CCFF"/>
            </a:solidFill>
            <a:ln w="12700">
              <a:solidFill>
                <a:srgbClr val="000000"/>
              </a:solidFill>
              <a:prstDash val="solid"/>
            </a:ln>
          </c:spPr>
          <c:invertIfNegative val="0"/>
          <c:cat>
            <c:strRef>
              <c:f>CR_statistics!$BV$1023:$BV$1030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CR_statistics!$BF$1023:$BF$1030</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CD4D-409D-9C42-83BB8C5D3593}"/>
            </c:ext>
          </c:extLst>
        </c:ser>
        <c:ser>
          <c:idx val="17"/>
          <c:order val="8"/>
          <c:tx>
            <c:strRef>
              <c:f>CR_statistics!$BG$1022</c:f>
              <c:strCache>
                <c:ptCount val="1"/>
                <c:pt idx="0">
                  <c:v>RAN #60</c:v>
                </c:pt>
              </c:strCache>
            </c:strRef>
          </c:tx>
          <c:spPr>
            <a:solidFill>
              <a:srgbClr val="00FF00"/>
            </a:solidFill>
            <a:ln w="12700">
              <a:solidFill>
                <a:srgbClr val="000000"/>
              </a:solidFill>
              <a:prstDash val="solid"/>
            </a:ln>
          </c:spPr>
          <c:invertIfNegative val="0"/>
          <c:cat>
            <c:strRef>
              <c:f>CR_statistics!$BV$1023:$BV$1030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CR_statistics!$BG$1023:$BG$1030</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CD4D-409D-9C42-83BB8C5D3593}"/>
            </c:ext>
          </c:extLst>
        </c:ser>
        <c:ser>
          <c:idx val="18"/>
          <c:order val="9"/>
          <c:tx>
            <c:strRef>
              <c:f>CR_statistics!$BH$1022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CR_statistics!$BV$1023:$BV$1030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CR_statistics!$BH$1023:$BH$1030</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CD4D-409D-9C42-83BB8C5D3593}"/>
            </c:ext>
          </c:extLst>
        </c:ser>
        <c:ser>
          <c:idx val="19"/>
          <c:order val="10"/>
          <c:tx>
            <c:strRef>
              <c:f>CR_statistics!$BI$1022</c:f>
              <c:strCache>
                <c:ptCount val="1"/>
                <c:pt idx="0">
                  <c:v>RAN #62</c:v>
                </c:pt>
              </c:strCache>
            </c:strRef>
          </c:tx>
          <c:spPr>
            <a:solidFill>
              <a:srgbClr val="00FFFF"/>
            </a:solidFill>
            <a:ln w="12700">
              <a:solidFill>
                <a:srgbClr val="000000"/>
              </a:solidFill>
              <a:prstDash val="solid"/>
            </a:ln>
          </c:spPr>
          <c:invertIfNegative val="0"/>
          <c:cat>
            <c:strRef>
              <c:f>CR_statistics!$BV$1023:$BV$1030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CR_statistics!$BI$1023:$BI$1030</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CD4D-409D-9C42-83BB8C5D3593}"/>
            </c:ext>
          </c:extLst>
        </c:ser>
        <c:ser>
          <c:idx val="20"/>
          <c:order val="11"/>
          <c:tx>
            <c:strRef>
              <c:f>CR_statistics!$BJ$1022</c:f>
              <c:strCache>
                <c:ptCount val="1"/>
                <c:pt idx="0">
                  <c:v>RAN #63</c:v>
                </c:pt>
              </c:strCache>
            </c:strRef>
          </c:tx>
          <c:spPr>
            <a:solidFill>
              <a:srgbClr val="FFFF00"/>
            </a:solidFill>
            <a:ln w="12700">
              <a:solidFill>
                <a:srgbClr val="000000"/>
              </a:solidFill>
              <a:prstDash val="solid"/>
            </a:ln>
          </c:spPr>
          <c:invertIfNegative val="0"/>
          <c:cat>
            <c:strRef>
              <c:f>CR_statistics!$BV$1023:$BV$1030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CR_statistics!$BJ$1023:$BJ$1030</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CD4D-409D-9C42-83BB8C5D3593}"/>
            </c:ext>
          </c:extLst>
        </c:ser>
        <c:ser>
          <c:idx val="21"/>
          <c:order val="12"/>
          <c:tx>
            <c:strRef>
              <c:f>CR_statistics!$BK$1022</c:f>
              <c:strCache>
                <c:ptCount val="1"/>
                <c:pt idx="0">
                  <c:v>RAN #64</c:v>
                </c:pt>
              </c:strCache>
            </c:strRef>
          </c:tx>
          <c:spPr>
            <a:solidFill>
              <a:srgbClr val="FF9900"/>
            </a:solidFill>
            <a:ln>
              <a:solidFill>
                <a:schemeClr val="tx1"/>
              </a:solidFill>
            </a:ln>
          </c:spPr>
          <c:invertIfNegative val="0"/>
          <c:cat>
            <c:strRef>
              <c:f>CR_statistics!$BV$1023:$BV$1030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CR_statistics!$BK$1023:$BK$1030</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CD4D-409D-9C42-83BB8C5D3593}"/>
            </c:ext>
          </c:extLst>
        </c:ser>
        <c:ser>
          <c:idx val="22"/>
          <c:order val="13"/>
          <c:tx>
            <c:strRef>
              <c:f>CR_statistics!$BL$1022</c:f>
              <c:strCache>
                <c:ptCount val="1"/>
                <c:pt idx="0">
                  <c:v>RAN#65</c:v>
                </c:pt>
              </c:strCache>
            </c:strRef>
          </c:tx>
          <c:spPr>
            <a:solidFill>
              <a:srgbClr val="0066FF"/>
            </a:solidFill>
            <a:ln>
              <a:solidFill>
                <a:srgbClr val="000000"/>
              </a:solidFill>
            </a:ln>
          </c:spPr>
          <c:invertIfNegative val="0"/>
          <c:cat>
            <c:strRef>
              <c:f>CR_statistics!$BV$1023:$BV$1030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CR_statistics!$BL$1023:$BL$1030</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CD4D-409D-9C42-83BB8C5D3593}"/>
            </c:ext>
          </c:extLst>
        </c:ser>
        <c:ser>
          <c:idx val="23"/>
          <c:order val="14"/>
          <c:tx>
            <c:strRef>
              <c:f>CR_statistics!$BM$1022</c:f>
              <c:strCache>
                <c:ptCount val="1"/>
                <c:pt idx="0">
                  <c:v>RAN #66</c:v>
                </c:pt>
              </c:strCache>
            </c:strRef>
          </c:tx>
          <c:spPr>
            <a:solidFill>
              <a:schemeClr val="accent6">
                <a:lumMod val="50000"/>
              </a:schemeClr>
            </a:solidFill>
            <a:ln>
              <a:solidFill>
                <a:schemeClr val="tx1"/>
              </a:solidFill>
            </a:ln>
          </c:spPr>
          <c:invertIfNegative val="0"/>
          <c:cat>
            <c:strRef>
              <c:f>CR_statistics!$BV$1023:$BV$1030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CR_statistics!$BM$1023:$BM$1030</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CD4D-409D-9C42-83BB8C5D3593}"/>
            </c:ext>
          </c:extLst>
        </c:ser>
        <c:ser>
          <c:idx val="24"/>
          <c:order val="15"/>
          <c:tx>
            <c:strRef>
              <c:f>CR_statistics!$BN$1022</c:f>
              <c:strCache>
                <c:ptCount val="1"/>
                <c:pt idx="0">
                  <c:v>RAN #67</c:v>
                </c:pt>
              </c:strCache>
            </c:strRef>
          </c:tx>
          <c:spPr>
            <a:solidFill>
              <a:srgbClr val="FF0000"/>
            </a:solidFill>
            <a:ln>
              <a:solidFill>
                <a:sysClr val="windowText" lastClr="000000"/>
              </a:solidFill>
            </a:ln>
          </c:spPr>
          <c:invertIfNegative val="0"/>
          <c:cat>
            <c:strRef>
              <c:f>CR_statistics!$BV$1023:$BV$1030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CR_statistics!$BN$1023:$BN$1030</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CD4D-409D-9C42-83BB8C5D3593}"/>
            </c:ext>
          </c:extLst>
        </c:ser>
        <c:ser>
          <c:idx val="0"/>
          <c:order val="16"/>
          <c:tx>
            <c:strRef>
              <c:f>CR_statistics!$BO$1022</c:f>
              <c:strCache>
                <c:ptCount val="1"/>
                <c:pt idx="0">
                  <c:v>RAN #68</c:v>
                </c:pt>
              </c:strCache>
            </c:strRef>
          </c:tx>
          <c:spPr>
            <a:solidFill>
              <a:srgbClr val="FF9900"/>
            </a:solidFill>
            <a:ln>
              <a:solidFill>
                <a:schemeClr val="tx1"/>
              </a:solidFill>
            </a:ln>
          </c:spPr>
          <c:invertIfNegative val="0"/>
          <c:cat>
            <c:strRef>
              <c:f>CR_statistics!$BV$1023:$BV$1030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CR_statistics!$BO$1023:$BO$1030</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CD4D-409D-9C42-83BB8C5D3593}"/>
            </c:ext>
          </c:extLst>
        </c:ser>
        <c:ser>
          <c:idx val="1"/>
          <c:order val="17"/>
          <c:tx>
            <c:strRef>
              <c:f>CR_statistics!$BP$1022</c:f>
              <c:strCache>
                <c:ptCount val="1"/>
                <c:pt idx="0">
                  <c:v>RAN #69</c:v>
                </c:pt>
              </c:strCache>
            </c:strRef>
          </c:tx>
          <c:spPr>
            <a:ln>
              <a:solidFill>
                <a:srgbClr val="000000"/>
              </a:solidFill>
            </a:ln>
          </c:spPr>
          <c:invertIfNegative val="0"/>
          <c:cat>
            <c:strRef>
              <c:f>CR_statistics!$BV$1023:$BV$1030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CR_statistics!$BP$1023:$BP$1030</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CD4D-409D-9C42-83BB8C5D3593}"/>
            </c:ext>
          </c:extLst>
        </c:ser>
        <c:ser>
          <c:idx val="2"/>
          <c:order val="18"/>
          <c:tx>
            <c:strRef>
              <c:f>CR_statistics!$BQ$1022</c:f>
              <c:strCache>
                <c:ptCount val="1"/>
                <c:pt idx="0">
                  <c:v>RAN #70</c:v>
                </c:pt>
              </c:strCache>
            </c:strRef>
          </c:tx>
          <c:spPr>
            <a:solidFill>
              <a:srgbClr val="FF0000"/>
            </a:solidFill>
            <a:ln>
              <a:solidFill>
                <a:schemeClr val="tx1"/>
              </a:solidFill>
            </a:ln>
          </c:spPr>
          <c:invertIfNegative val="0"/>
          <c:cat>
            <c:strRef>
              <c:f>CR_statistics!$BV$1023:$BV$1030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CR_statistics!$BQ$1023:$BQ$1030</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CD4D-409D-9C42-83BB8C5D3593}"/>
            </c:ext>
          </c:extLst>
        </c:ser>
        <c:ser>
          <c:idx val="3"/>
          <c:order val="19"/>
          <c:tx>
            <c:strRef>
              <c:f>CR_statistics!$BR$1022</c:f>
              <c:strCache>
                <c:ptCount val="1"/>
                <c:pt idx="0">
                  <c:v>RAN #71</c:v>
                </c:pt>
              </c:strCache>
            </c:strRef>
          </c:tx>
          <c:spPr>
            <a:solidFill>
              <a:srgbClr val="00FF00"/>
            </a:solidFill>
            <a:ln>
              <a:solidFill>
                <a:srgbClr val="000000"/>
              </a:solidFill>
            </a:ln>
          </c:spPr>
          <c:invertIfNegative val="0"/>
          <c:cat>
            <c:strRef>
              <c:f>CR_statistics!$BV$1023:$BV$1030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CR_statistics!$BR$1023:$BR$1030</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CD4D-409D-9C42-83BB8C5D3593}"/>
            </c:ext>
          </c:extLst>
        </c:ser>
        <c:ser>
          <c:idx val="4"/>
          <c:order val="20"/>
          <c:tx>
            <c:strRef>
              <c:f>CR_statistics!$BS$1022</c:f>
              <c:strCache>
                <c:ptCount val="1"/>
                <c:pt idx="0">
                  <c:v>RAN #72</c:v>
                </c:pt>
              </c:strCache>
            </c:strRef>
          </c:tx>
          <c:spPr>
            <a:solidFill>
              <a:srgbClr val="FFFF00"/>
            </a:solidFill>
            <a:ln>
              <a:solidFill>
                <a:prstClr val="black"/>
              </a:solidFill>
            </a:ln>
          </c:spPr>
          <c:invertIfNegative val="0"/>
          <c:cat>
            <c:strRef>
              <c:f>CR_statistics!$BV$1023:$BV$1030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CR_statistics!$BS$1023:$BS$1030</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CD4D-409D-9C42-83BB8C5D3593}"/>
            </c:ext>
          </c:extLst>
        </c:ser>
        <c:ser>
          <c:idx val="5"/>
          <c:order val="21"/>
          <c:tx>
            <c:strRef>
              <c:f>CR_statistics!$BT$1022</c:f>
              <c:strCache>
                <c:ptCount val="1"/>
                <c:pt idx="0">
                  <c:v>RAN #73</c:v>
                </c:pt>
              </c:strCache>
            </c:strRef>
          </c:tx>
          <c:spPr>
            <a:solidFill>
              <a:schemeClr val="accent6">
                <a:lumMod val="75000"/>
              </a:schemeClr>
            </a:solidFill>
            <a:ln>
              <a:solidFill>
                <a:srgbClr val="000000"/>
              </a:solidFill>
            </a:ln>
          </c:spPr>
          <c:invertIfNegative val="0"/>
          <c:cat>
            <c:strRef>
              <c:f>CR_statistics!$BV$1023:$BV$1030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CR_statistics!$BT$1023:$BT$1030</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CD4D-409D-9C42-83BB8C5D3593}"/>
            </c:ext>
          </c:extLst>
        </c:ser>
        <c:ser>
          <c:idx val="6"/>
          <c:order val="22"/>
          <c:tx>
            <c:strRef>
              <c:f>CR_statistics!$BU$1022</c:f>
              <c:strCache>
                <c:ptCount val="1"/>
                <c:pt idx="0">
                  <c:v>RAN #74</c:v>
                </c:pt>
              </c:strCache>
            </c:strRef>
          </c:tx>
          <c:spPr>
            <a:solidFill>
              <a:srgbClr val="00FFFF"/>
            </a:solidFill>
            <a:ln>
              <a:solidFill>
                <a:schemeClr val="tx1"/>
              </a:solidFill>
            </a:ln>
          </c:spPr>
          <c:invertIfNegative val="0"/>
          <c:cat>
            <c:strRef>
              <c:f>CR_statistics!$BV$1023:$BV$1030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CR_statistics!$BU$1023:$BU$1030</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CD4D-409D-9C42-83BB8C5D3593}"/>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CR_statistics!$T$985</c:f>
              <c:strCache>
                <c:ptCount val="1"/>
                <c:pt idx="0">
                  <c:v>RAN1</c:v>
                </c:pt>
              </c:strCache>
            </c:strRef>
          </c:tx>
          <c:spPr>
            <a:solidFill>
              <a:srgbClr val="00FF00"/>
            </a:solidFill>
            <a:ln w="12700">
              <a:solidFill>
                <a:srgbClr val="000000"/>
              </a:solidFill>
              <a:prstDash val="solid"/>
            </a:ln>
          </c:spPr>
          <c:invertIfNegative val="0"/>
          <c:cat>
            <c:strRef>
              <c:f>CR_statistics!$S$986:$S$992</c:f>
              <c:strCache>
                <c:ptCount val="7"/>
                <c:pt idx="0">
                  <c:v>REL-8</c:v>
                </c:pt>
                <c:pt idx="1">
                  <c:v>REL-9</c:v>
                </c:pt>
                <c:pt idx="2">
                  <c:v>REL-10</c:v>
                </c:pt>
                <c:pt idx="3">
                  <c:v>REL-11</c:v>
                </c:pt>
                <c:pt idx="4">
                  <c:v>REL-12</c:v>
                </c:pt>
                <c:pt idx="5">
                  <c:v>REL-13</c:v>
                </c:pt>
                <c:pt idx="6">
                  <c:v>REL-14</c:v>
                </c:pt>
              </c:strCache>
            </c:strRef>
          </c:cat>
          <c:val>
            <c:numRef>
              <c:f>CR_statistics!$T$986:$T$992</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85C1-4817-90DC-D36F5E24A2C2}"/>
            </c:ext>
          </c:extLst>
        </c:ser>
        <c:ser>
          <c:idx val="1"/>
          <c:order val="1"/>
          <c:tx>
            <c:strRef>
              <c:f>CR_statistics!$U$985</c:f>
              <c:strCache>
                <c:ptCount val="1"/>
                <c:pt idx="0">
                  <c:v>RAN2</c:v>
                </c:pt>
              </c:strCache>
            </c:strRef>
          </c:tx>
          <c:spPr>
            <a:solidFill>
              <a:srgbClr val="FF0000"/>
            </a:solidFill>
            <a:ln w="12700">
              <a:solidFill>
                <a:srgbClr val="000000"/>
              </a:solidFill>
              <a:prstDash val="solid"/>
            </a:ln>
          </c:spPr>
          <c:invertIfNegative val="0"/>
          <c:cat>
            <c:strRef>
              <c:f>CR_statistics!$S$986:$S$992</c:f>
              <c:strCache>
                <c:ptCount val="7"/>
                <c:pt idx="0">
                  <c:v>REL-8</c:v>
                </c:pt>
                <c:pt idx="1">
                  <c:v>REL-9</c:v>
                </c:pt>
                <c:pt idx="2">
                  <c:v>REL-10</c:v>
                </c:pt>
                <c:pt idx="3">
                  <c:v>REL-11</c:v>
                </c:pt>
                <c:pt idx="4">
                  <c:v>REL-12</c:v>
                </c:pt>
                <c:pt idx="5">
                  <c:v>REL-13</c:v>
                </c:pt>
                <c:pt idx="6">
                  <c:v>REL-14</c:v>
                </c:pt>
              </c:strCache>
            </c:strRef>
          </c:cat>
          <c:val>
            <c:numRef>
              <c:f>CR_statistics!$U$986:$U$992</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85C1-4817-90DC-D36F5E24A2C2}"/>
            </c:ext>
          </c:extLst>
        </c:ser>
        <c:ser>
          <c:idx val="2"/>
          <c:order val="2"/>
          <c:tx>
            <c:strRef>
              <c:f>CR_statistics!$V$985</c:f>
              <c:strCache>
                <c:ptCount val="1"/>
                <c:pt idx="0">
                  <c:v>RAN3</c:v>
                </c:pt>
              </c:strCache>
            </c:strRef>
          </c:tx>
          <c:spPr>
            <a:solidFill>
              <a:srgbClr val="0000FF"/>
            </a:solidFill>
            <a:ln w="12700">
              <a:solidFill>
                <a:srgbClr val="000000"/>
              </a:solidFill>
              <a:prstDash val="solid"/>
            </a:ln>
          </c:spPr>
          <c:invertIfNegative val="0"/>
          <c:cat>
            <c:strRef>
              <c:f>CR_statistics!$S$986:$S$992</c:f>
              <c:strCache>
                <c:ptCount val="7"/>
                <c:pt idx="0">
                  <c:v>REL-8</c:v>
                </c:pt>
                <c:pt idx="1">
                  <c:v>REL-9</c:v>
                </c:pt>
                <c:pt idx="2">
                  <c:v>REL-10</c:v>
                </c:pt>
                <c:pt idx="3">
                  <c:v>REL-11</c:v>
                </c:pt>
                <c:pt idx="4">
                  <c:v>REL-12</c:v>
                </c:pt>
                <c:pt idx="5">
                  <c:v>REL-13</c:v>
                </c:pt>
                <c:pt idx="6">
                  <c:v>REL-14</c:v>
                </c:pt>
              </c:strCache>
            </c:strRef>
          </c:cat>
          <c:val>
            <c:numRef>
              <c:f>CR_statistics!$V$986:$V$992</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85C1-4817-90DC-D36F5E24A2C2}"/>
            </c:ext>
          </c:extLst>
        </c:ser>
        <c:ser>
          <c:idx val="3"/>
          <c:order val="3"/>
          <c:tx>
            <c:strRef>
              <c:f>CR_statistics!$W$985</c:f>
              <c:strCache>
                <c:ptCount val="1"/>
                <c:pt idx="0">
                  <c:v>RAN4</c:v>
                </c:pt>
              </c:strCache>
            </c:strRef>
          </c:tx>
          <c:spPr>
            <a:solidFill>
              <a:srgbClr val="FFFF00"/>
            </a:solidFill>
            <a:ln w="12700">
              <a:solidFill>
                <a:srgbClr val="000000"/>
              </a:solidFill>
              <a:prstDash val="solid"/>
            </a:ln>
          </c:spPr>
          <c:invertIfNegative val="0"/>
          <c:cat>
            <c:strRef>
              <c:f>CR_statistics!$S$986:$S$992</c:f>
              <c:strCache>
                <c:ptCount val="7"/>
                <c:pt idx="0">
                  <c:v>REL-8</c:v>
                </c:pt>
                <c:pt idx="1">
                  <c:v>REL-9</c:v>
                </c:pt>
                <c:pt idx="2">
                  <c:v>REL-10</c:v>
                </c:pt>
                <c:pt idx="3">
                  <c:v>REL-11</c:v>
                </c:pt>
                <c:pt idx="4">
                  <c:v>REL-12</c:v>
                </c:pt>
                <c:pt idx="5">
                  <c:v>REL-13</c:v>
                </c:pt>
                <c:pt idx="6">
                  <c:v>REL-14</c:v>
                </c:pt>
              </c:strCache>
            </c:strRef>
          </c:cat>
          <c:val>
            <c:numRef>
              <c:f>CR_statistics!$W$986:$W$992</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85C1-4817-90DC-D36F5E24A2C2}"/>
            </c:ext>
          </c:extLst>
        </c:ser>
        <c:ser>
          <c:idx val="4"/>
          <c:order val="4"/>
          <c:tx>
            <c:strRef>
              <c:f>CR_statistics!$X$985</c:f>
              <c:strCache>
                <c:ptCount val="1"/>
                <c:pt idx="0">
                  <c:v>RAN5</c:v>
                </c:pt>
              </c:strCache>
            </c:strRef>
          </c:tx>
          <c:spPr>
            <a:solidFill>
              <a:srgbClr val="660066"/>
            </a:solidFill>
            <a:ln w="12700">
              <a:solidFill>
                <a:srgbClr val="000000"/>
              </a:solidFill>
              <a:prstDash val="solid"/>
            </a:ln>
          </c:spPr>
          <c:invertIfNegative val="0"/>
          <c:cat>
            <c:strRef>
              <c:f>CR_statistics!$S$986:$S$992</c:f>
              <c:strCache>
                <c:ptCount val="7"/>
                <c:pt idx="0">
                  <c:v>REL-8</c:v>
                </c:pt>
                <c:pt idx="1">
                  <c:v>REL-9</c:v>
                </c:pt>
                <c:pt idx="2">
                  <c:v>REL-10</c:v>
                </c:pt>
                <c:pt idx="3">
                  <c:v>REL-11</c:v>
                </c:pt>
                <c:pt idx="4">
                  <c:v>REL-12</c:v>
                </c:pt>
                <c:pt idx="5">
                  <c:v>REL-13</c:v>
                </c:pt>
                <c:pt idx="6">
                  <c:v>REL-14</c:v>
                </c:pt>
              </c:strCache>
            </c:strRef>
          </c:cat>
          <c:val>
            <c:numRef>
              <c:f>CR_statistics!$X$986:$X$992</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85C1-4817-90DC-D36F5E24A2C2}"/>
            </c:ext>
          </c:extLst>
        </c:ser>
        <c:ser>
          <c:idx val="6"/>
          <c:order val="5"/>
          <c:tx>
            <c:strRef>
              <c:f>CR_statistics!$Y$985</c:f>
              <c:strCache>
                <c:ptCount val="1"/>
                <c:pt idx="0">
                  <c:v>RAN6</c:v>
                </c:pt>
              </c:strCache>
            </c:strRef>
          </c:tx>
          <c:spPr>
            <a:solidFill>
              <a:srgbClr val="FFC000"/>
            </a:solidFill>
            <a:ln>
              <a:solidFill>
                <a:schemeClr val="tx1"/>
              </a:solidFill>
            </a:ln>
          </c:spPr>
          <c:invertIfNegative val="0"/>
          <c:cat>
            <c:strRef>
              <c:f>CR_statistics!$S$986:$S$992</c:f>
              <c:strCache>
                <c:ptCount val="7"/>
                <c:pt idx="0">
                  <c:v>REL-8</c:v>
                </c:pt>
                <c:pt idx="1">
                  <c:v>REL-9</c:v>
                </c:pt>
                <c:pt idx="2">
                  <c:v>REL-10</c:v>
                </c:pt>
                <c:pt idx="3">
                  <c:v>REL-11</c:v>
                </c:pt>
                <c:pt idx="4">
                  <c:v>REL-12</c:v>
                </c:pt>
                <c:pt idx="5">
                  <c:v>REL-13</c:v>
                </c:pt>
                <c:pt idx="6">
                  <c:v>REL-14</c:v>
                </c:pt>
              </c:strCache>
            </c:strRef>
          </c:cat>
          <c:val>
            <c:numRef>
              <c:f>CR_statistics!$Y$986:$Y$992</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85C1-4817-90DC-D36F5E24A2C2}"/>
            </c:ext>
          </c:extLst>
        </c:ser>
        <c:ser>
          <c:idx val="5"/>
          <c:order val="6"/>
          <c:tx>
            <c:strRef>
              <c:f>CR_statistics!$Z$985</c:f>
              <c:strCache>
                <c:ptCount val="1"/>
                <c:pt idx="0">
                  <c:v>RAN without RAN5</c:v>
                </c:pt>
              </c:strCache>
            </c:strRef>
          </c:tx>
          <c:spPr>
            <a:solidFill>
              <a:srgbClr val="FF00FF"/>
            </a:solidFill>
            <a:ln w="12700">
              <a:solidFill>
                <a:srgbClr val="000000"/>
              </a:solidFill>
              <a:prstDash val="solid"/>
            </a:ln>
          </c:spPr>
          <c:invertIfNegative val="0"/>
          <c:cat>
            <c:strRef>
              <c:f>CR_statistics!$S$986:$S$992</c:f>
              <c:strCache>
                <c:ptCount val="7"/>
                <c:pt idx="0">
                  <c:v>REL-8</c:v>
                </c:pt>
                <c:pt idx="1">
                  <c:v>REL-9</c:v>
                </c:pt>
                <c:pt idx="2">
                  <c:v>REL-10</c:v>
                </c:pt>
                <c:pt idx="3">
                  <c:v>REL-11</c:v>
                </c:pt>
                <c:pt idx="4">
                  <c:v>REL-12</c:v>
                </c:pt>
                <c:pt idx="5">
                  <c:v>REL-13</c:v>
                </c:pt>
                <c:pt idx="6">
                  <c:v>REL-14</c:v>
                </c:pt>
              </c:strCache>
            </c:strRef>
          </c:cat>
          <c:val>
            <c:numRef>
              <c:f>CR_statistics!$Z$986:$Z$992</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85C1-4817-90DC-D36F5E24A2C2}"/>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CR_statistics!$AY$985</c:f>
              <c:strCache>
                <c:ptCount val="1"/>
                <c:pt idx="0">
                  <c:v>RAN #52</c:v>
                </c:pt>
              </c:strCache>
            </c:strRef>
          </c:tx>
          <c:spPr>
            <a:solidFill>
              <a:srgbClr val="FF00FF"/>
            </a:solidFill>
            <a:ln w="12700">
              <a:solidFill>
                <a:srgbClr val="000000"/>
              </a:solidFill>
              <a:prstDash val="solid"/>
            </a:ln>
          </c:spPr>
          <c:invertIfNegative val="0"/>
          <c:cat>
            <c:strRef>
              <c:f>CR_statistics!$BW$986:$BW$993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CR_statistics!$AY$986:$AY$993</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018B-4E59-A1F3-8043C207D046}"/>
            </c:ext>
          </c:extLst>
        </c:ser>
        <c:ser>
          <c:idx val="10"/>
          <c:order val="1"/>
          <c:tx>
            <c:strRef>
              <c:f>CR_statistics!$AZ$985</c:f>
              <c:strCache>
                <c:ptCount val="1"/>
                <c:pt idx="0">
                  <c:v>RAN #53</c:v>
                </c:pt>
              </c:strCache>
            </c:strRef>
          </c:tx>
          <c:spPr>
            <a:solidFill>
              <a:srgbClr val="FF0000"/>
            </a:solidFill>
            <a:ln w="12700">
              <a:solidFill>
                <a:srgbClr val="000000"/>
              </a:solidFill>
              <a:prstDash val="solid"/>
            </a:ln>
          </c:spPr>
          <c:invertIfNegative val="0"/>
          <c:cat>
            <c:strRef>
              <c:f>CR_statistics!$BW$986:$BW$993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CR_statistics!$AZ$986:$AZ$993</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18B-4E59-A1F3-8043C207D046}"/>
            </c:ext>
          </c:extLst>
        </c:ser>
        <c:ser>
          <c:idx val="11"/>
          <c:order val="2"/>
          <c:tx>
            <c:strRef>
              <c:f>CR_statistics!$BA$985</c:f>
              <c:strCache>
                <c:ptCount val="1"/>
                <c:pt idx="0">
                  <c:v>RAN #54</c:v>
                </c:pt>
              </c:strCache>
            </c:strRef>
          </c:tx>
          <c:spPr>
            <a:solidFill>
              <a:srgbClr val="00FFFF"/>
            </a:solidFill>
            <a:ln w="12700">
              <a:solidFill>
                <a:srgbClr val="000000"/>
              </a:solidFill>
              <a:prstDash val="solid"/>
            </a:ln>
          </c:spPr>
          <c:invertIfNegative val="0"/>
          <c:cat>
            <c:strRef>
              <c:f>CR_statistics!$BW$986:$BW$993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CR_statistics!$BA$986:$BA$993</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018B-4E59-A1F3-8043C207D046}"/>
            </c:ext>
          </c:extLst>
        </c:ser>
        <c:ser>
          <c:idx val="12"/>
          <c:order val="3"/>
          <c:tx>
            <c:strRef>
              <c:f>CR_statistics!$BB$985</c:f>
              <c:strCache>
                <c:ptCount val="1"/>
                <c:pt idx="0">
                  <c:v>RAN #55</c:v>
                </c:pt>
              </c:strCache>
            </c:strRef>
          </c:tx>
          <c:spPr>
            <a:solidFill>
              <a:srgbClr val="FF00FF"/>
            </a:solidFill>
            <a:ln w="12700">
              <a:solidFill>
                <a:srgbClr val="000000"/>
              </a:solidFill>
              <a:prstDash val="solid"/>
            </a:ln>
          </c:spPr>
          <c:invertIfNegative val="0"/>
          <c:cat>
            <c:strRef>
              <c:f>CR_statistics!$BW$986:$BW$993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CR_statistics!$BB$986:$BB$993</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018B-4E59-A1F3-8043C207D046}"/>
            </c:ext>
          </c:extLst>
        </c:ser>
        <c:ser>
          <c:idx val="13"/>
          <c:order val="4"/>
          <c:tx>
            <c:strRef>
              <c:f>CR_statistics!$BC$985</c:f>
              <c:strCache>
                <c:ptCount val="1"/>
                <c:pt idx="0">
                  <c:v>RAN #56</c:v>
                </c:pt>
              </c:strCache>
            </c:strRef>
          </c:tx>
          <c:spPr>
            <a:solidFill>
              <a:srgbClr val="800000"/>
            </a:solidFill>
            <a:ln w="12700">
              <a:solidFill>
                <a:srgbClr val="000000"/>
              </a:solidFill>
              <a:prstDash val="solid"/>
            </a:ln>
          </c:spPr>
          <c:invertIfNegative val="0"/>
          <c:cat>
            <c:strRef>
              <c:f>CR_statistics!$BW$986:$BW$993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CR_statistics!$BC$986:$BC$993</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018B-4E59-A1F3-8043C207D046}"/>
            </c:ext>
          </c:extLst>
        </c:ser>
        <c:ser>
          <c:idx val="14"/>
          <c:order val="5"/>
          <c:tx>
            <c:strRef>
              <c:f>CR_statistics!$BD$985</c:f>
              <c:strCache>
                <c:ptCount val="1"/>
                <c:pt idx="0">
                  <c:v>RAN #57</c:v>
                </c:pt>
              </c:strCache>
            </c:strRef>
          </c:tx>
          <c:spPr>
            <a:solidFill>
              <a:srgbClr val="FFCC00"/>
            </a:solidFill>
            <a:ln w="12700">
              <a:solidFill>
                <a:srgbClr val="000000"/>
              </a:solidFill>
              <a:prstDash val="solid"/>
            </a:ln>
          </c:spPr>
          <c:invertIfNegative val="0"/>
          <c:cat>
            <c:strRef>
              <c:f>CR_statistics!$BW$986:$BW$993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CR_statistics!$BD$986:$BD$993</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018B-4E59-A1F3-8043C207D046}"/>
            </c:ext>
          </c:extLst>
        </c:ser>
        <c:ser>
          <c:idx val="15"/>
          <c:order val="6"/>
          <c:tx>
            <c:strRef>
              <c:f>CR_statistics!$BE$985</c:f>
              <c:strCache>
                <c:ptCount val="1"/>
                <c:pt idx="0">
                  <c:v>RAN #58</c:v>
                </c:pt>
              </c:strCache>
            </c:strRef>
          </c:tx>
          <c:spPr>
            <a:solidFill>
              <a:srgbClr val="FFFF00"/>
            </a:solidFill>
            <a:ln w="12700">
              <a:solidFill>
                <a:srgbClr val="000000"/>
              </a:solidFill>
              <a:prstDash val="solid"/>
            </a:ln>
          </c:spPr>
          <c:invertIfNegative val="0"/>
          <c:cat>
            <c:strRef>
              <c:f>CR_statistics!$BW$986:$BW$993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CR_statistics!$BE$986:$BE$993</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018B-4E59-A1F3-8043C207D046}"/>
            </c:ext>
          </c:extLst>
        </c:ser>
        <c:ser>
          <c:idx val="16"/>
          <c:order val="7"/>
          <c:tx>
            <c:strRef>
              <c:f>CR_statistics!$BF$985</c:f>
              <c:strCache>
                <c:ptCount val="1"/>
                <c:pt idx="0">
                  <c:v>RAN #59</c:v>
                </c:pt>
              </c:strCache>
            </c:strRef>
          </c:tx>
          <c:spPr>
            <a:solidFill>
              <a:srgbClr val="00CCFF"/>
            </a:solidFill>
            <a:ln w="12700">
              <a:solidFill>
                <a:srgbClr val="000000"/>
              </a:solidFill>
              <a:prstDash val="solid"/>
            </a:ln>
          </c:spPr>
          <c:invertIfNegative val="0"/>
          <c:cat>
            <c:strRef>
              <c:f>CR_statistics!$BW$986:$BW$993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CR_statistics!$BF$986:$BF$993</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018B-4E59-A1F3-8043C207D046}"/>
            </c:ext>
          </c:extLst>
        </c:ser>
        <c:ser>
          <c:idx val="17"/>
          <c:order val="8"/>
          <c:tx>
            <c:strRef>
              <c:f>CR_statistics!$BG$985</c:f>
              <c:strCache>
                <c:ptCount val="1"/>
                <c:pt idx="0">
                  <c:v>RAN #60</c:v>
                </c:pt>
              </c:strCache>
            </c:strRef>
          </c:tx>
          <c:spPr>
            <a:solidFill>
              <a:srgbClr val="00FF00"/>
            </a:solidFill>
            <a:ln w="12700">
              <a:solidFill>
                <a:srgbClr val="000000"/>
              </a:solidFill>
              <a:prstDash val="solid"/>
            </a:ln>
          </c:spPr>
          <c:invertIfNegative val="0"/>
          <c:cat>
            <c:strRef>
              <c:f>CR_statistics!$BW$986:$BW$993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CR_statistics!$BG$986:$BG$993</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018B-4E59-A1F3-8043C207D046}"/>
            </c:ext>
          </c:extLst>
        </c:ser>
        <c:ser>
          <c:idx val="18"/>
          <c:order val="9"/>
          <c:tx>
            <c:strRef>
              <c:f>CR_statistics!$BH$985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CR_statistics!$BW$986:$BW$993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CR_statistics!$BH$986:$BH$993</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018B-4E59-A1F3-8043C207D046}"/>
            </c:ext>
          </c:extLst>
        </c:ser>
        <c:ser>
          <c:idx val="19"/>
          <c:order val="10"/>
          <c:tx>
            <c:strRef>
              <c:f>CR_statistics!$BI$985</c:f>
              <c:strCache>
                <c:ptCount val="1"/>
                <c:pt idx="0">
                  <c:v>RAN #62</c:v>
                </c:pt>
              </c:strCache>
            </c:strRef>
          </c:tx>
          <c:spPr>
            <a:solidFill>
              <a:srgbClr val="00FFFF"/>
            </a:solidFill>
            <a:ln w="12700">
              <a:solidFill>
                <a:srgbClr val="000000"/>
              </a:solidFill>
              <a:prstDash val="solid"/>
            </a:ln>
          </c:spPr>
          <c:invertIfNegative val="0"/>
          <c:cat>
            <c:strRef>
              <c:f>CR_statistics!$BW$986:$BW$993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CR_statistics!$BI$986:$BI$993</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018B-4E59-A1F3-8043C207D046}"/>
            </c:ext>
          </c:extLst>
        </c:ser>
        <c:ser>
          <c:idx val="20"/>
          <c:order val="11"/>
          <c:tx>
            <c:strRef>
              <c:f>CR_statistics!$BJ$985</c:f>
              <c:strCache>
                <c:ptCount val="1"/>
                <c:pt idx="0">
                  <c:v>RAN #63</c:v>
                </c:pt>
              </c:strCache>
            </c:strRef>
          </c:tx>
          <c:spPr>
            <a:solidFill>
              <a:srgbClr val="FFFF00"/>
            </a:solidFill>
            <a:ln w="12700">
              <a:solidFill>
                <a:srgbClr val="000000"/>
              </a:solidFill>
              <a:prstDash val="solid"/>
            </a:ln>
          </c:spPr>
          <c:invertIfNegative val="0"/>
          <c:cat>
            <c:strRef>
              <c:f>CR_statistics!$BW$986:$BW$993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CR_statistics!$BJ$986:$BJ$993</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018B-4E59-A1F3-8043C207D046}"/>
            </c:ext>
          </c:extLst>
        </c:ser>
        <c:ser>
          <c:idx val="21"/>
          <c:order val="12"/>
          <c:tx>
            <c:strRef>
              <c:f>CR_statistics!$BK$985</c:f>
              <c:strCache>
                <c:ptCount val="1"/>
                <c:pt idx="0">
                  <c:v>RAN #64</c:v>
                </c:pt>
              </c:strCache>
            </c:strRef>
          </c:tx>
          <c:spPr>
            <a:solidFill>
              <a:srgbClr val="FF9900"/>
            </a:solidFill>
            <a:ln>
              <a:solidFill>
                <a:schemeClr val="tx1"/>
              </a:solidFill>
            </a:ln>
          </c:spPr>
          <c:invertIfNegative val="0"/>
          <c:cat>
            <c:strRef>
              <c:f>CR_statistics!$BW$986:$BW$993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CR_statistics!$BK$986:$BK$993</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018B-4E59-A1F3-8043C207D046}"/>
            </c:ext>
          </c:extLst>
        </c:ser>
        <c:ser>
          <c:idx val="22"/>
          <c:order val="13"/>
          <c:tx>
            <c:strRef>
              <c:f>CR_statistics!$BL$985</c:f>
              <c:strCache>
                <c:ptCount val="1"/>
                <c:pt idx="0">
                  <c:v>RAN#65</c:v>
                </c:pt>
              </c:strCache>
            </c:strRef>
          </c:tx>
          <c:spPr>
            <a:solidFill>
              <a:srgbClr val="0066FF"/>
            </a:solidFill>
            <a:ln>
              <a:solidFill>
                <a:srgbClr val="000000"/>
              </a:solidFill>
            </a:ln>
          </c:spPr>
          <c:invertIfNegative val="0"/>
          <c:cat>
            <c:strRef>
              <c:f>CR_statistics!$BW$986:$BW$993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CR_statistics!$BL$986:$BL$993</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018B-4E59-A1F3-8043C207D046}"/>
            </c:ext>
          </c:extLst>
        </c:ser>
        <c:ser>
          <c:idx val="23"/>
          <c:order val="14"/>
          <c:tx>
            <c:strRef>
              <c:f>CR_statistics!$BM$985</c:f>
              <c:strCache>
                <c:ptCount val="1"/>
                <c:pt idx="0">
                  <c:v>RAN #66</c:v>
                </c:pt>
              </c:strCache>
            </c:strRef>
          </c:tx>
          <c:spPr>
            <a:solidFill>
              <a:schemeClr val="accent6">
                <a:lumMod val="50000"/>
              </a:schemeClr>
            </a:solidFill>
            <a:ln>
              <a:solidFill>
                <a:schemeClr val="tx1"/>
              </a:solidFill>
            </a:ln>
          </c:spPr>
          <c:invertIfNegative val="0"/>
          <c:cat>
            <c:strRef>
              <c:f>CR_statistics!$BW$986:$BW$993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CR_statistics!$BM$986:$BM$993</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018B-4E59-A1F3-8043C207D046}"/>
            </c:ext>
          </c:extLst>
        </c:ser>
        <c:ser>
          <c:idx val="24"/>
          <c:order val="15"/>
          <c:tx>
            <c:strRef>
              <c:f>CR_statistics!$BN$985</c:f>
              <c:strCache>
                <c:ptCount val="1"/>
                <c:pt idx="0">
                  <c:v>RAN #67</c:v>
                </c:pt>
              </c:strCache>
            </c:strRef>
          </c:tx>
          <c:spPr>
            <a:solidFill>
              <a:srgbClr val="FF0000"/>
            </a:solidFill>
            <a:ln>
              <a:solidFill>
                <a:sysClr val="windowText" lastClr="000000"/>
              </a:solidFill>
            </a:ln>
          </c:spPr>
          <c:invertIfNegative val="0"/>
          <c:cat>
            <c:strRef>
              <c:f>CR_statistics!$BW$986:$BW$993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CR_statistics!$BN$986:$BN$993</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018B-4E59-A1F3-8043C207D046}"/>
            </c:ext>
          </c:extLst>
        </c:ser>
        <c:ser>
          <c:idx val="0"/>
          <c:order val="16"/>
          <c:tx>
            <c:strRef>
              <c:f>CR_statistics!$BO$985</c:f>
              <c:strCache>
                <c:ptCount val="1"/>
                <c:pt idx="0">
                  <c:v>RAN #68</c:v>
                </c:pt>
              </c:strCache>
            </c:strRef>
          </c:tx>
          <c:spPr>
            <a:solidFill>
              <a:srgbClr val="FF9900"/>
            </a:solidFill>
            <a:ln>
              <a:solidFill>
                <a:schemeClr val="tx1"/>
              </a:solidFill>
            </a:ln>
          </c:spPr>
          <c:invertIfNegative val="0"/>
          <c:cat>
            <c:strRef>
              <c:f>CR_statistics!$BW$986:$BW$993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CR_statistics!$BO$986:$BO$993</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018B-4E59-A1F3-8043C207D046}"/>
            </c:ext>
          </c:extLst>
        </c:ser>
        <c:ser>
          <c:idx val="1"/>
          <c:order val="17"/>
          <c:tx>
            <c:strRef>
              <c:f>CR_statistics!$BP$985</c:f>
              <c:strCache>
                <c:ptCount val="1"/>
                <c:pt idx="0">
                  <c:v>RAN #69</c:v>
                </c:pt>
              </c:strCache>
            </c:strRef>
          </c:tx>
          <c:spPr>
            <a:ln>
              <a:solidFill>
                <a:srgbClr val="000000"/>
              </a:solidFill>
            </a:ln>
          </c:spPr>
          <c:invertIfNegative val="0"/>
          <c:cat>
            <c:strRef>
              <c:f>CR_statistics!$BW$986:$BW$993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CR_statistics!$BP$986:$BP$993</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018B-4E59-A1F3-8043C207D046}"/>
            </c:ext>
          </c:extLst>
        </c:ser>
        <c:ser>
          <c:idx val="2"/>
          <c:order val="18"/>
          <c:tx>
            <c:strRef>
              <c:f>CR_statistics!$BQ$985</c:f>
              <c:strCache>
                <c:ptCount val="1"/>
                <c:pt idx="0">
                  <c:v>RAN #70</c:v>
                </c:pt>
              </c:strCache>
            </c:strRef>
          </c:tx>
          <c:spPr>
            <a:solidFill>
              <a:srgbClr val="FF0000"/>
            </a:solidFill>
            <a:ln>
              <a:solidFill>
                <a:schemeClr val="tx1"/>
              </a:solidFill>
            </a:ln>
          </c:spPr>
          <c:invertIfNegative val="0"/>
          <c:cat>
            <c:strRef>
              <c:f>CR_statistics!$BW$986:$BW$993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CR_statistics!$BQ$986:$BQ$993</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018B-4E59-A1F3-8043C207D046}"/>
            </c:ext>
          </c:extLst>
        </c:ser>
        <c:ser>
          <c:idx val="3"/>
          <c:order val="19"/>
          <c:tx>
            <c:strRef>
              <c:f>CR_statistics!$BR$985</c:f>
              <c:strCache>
                <c:ptCount val="1"/>
                <c:pt idx="0">
                  <c:v>RAN #71</c:v>
                </c:pt>
              </c:strCache>
            </c:strRef>
          </c:tx>
          <c:spPr>
            <a:solidFill>
              <a:srgbClr val="00FF00"/>
            </a:solidFill>
            <a:ln>
              <a:solidFill>
                <a:srgbClr val="000000"/>
              </a:solidFill>
            </a:ln>
          </c:spPr>
          <c:invertIfNegative val="0"/>
          <c:cat>
            <c:strRef>
              <c:f>CR_statistics!$BW$986:$BW$993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CR_statistics!$BR$986:$BR$993</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018B-4E59-A1F3-8043C207D046}"/>
            </c:ext>
          </c:extLst>
        </c:ser>
        <c:ser>
          <c:idx val="4"/>
          <c:order val="20"/>
          <c:tx>
            <c:strRef>
              <c:f>CR_statistics!$BS$985</c:f>
              <c:strCache>
                <c:ptCount val="1"/>
                <c:pt idx="0">
                  <c:v>RAN #72</c:v>
                </c:pt>
              </c:strCache>
            </c:strRef>
          </c:tx>
          <c:spPr>
            <a:solidFill>
              <a:srgbClr val="FFFF00"/>
            </a:solidFill>
            <a:ln>
              <a:solidFill>
                <a:prstClr val="black"/>
              </a:solidFill>
            </a:ln>
          </c:spPr>
          <c:invertIfNegative val="0"/>
          <c:cat>
            <c:strRef>
              <c:f>CR_statistics!$BW$986:$BW$993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CR_statistics!$BS$986:$BS$993</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018B-4E59-A1F3-8043C207D046}"/>
            </c:ext>
          </c:extLst>
        </c:ser>
        <c:ser>
          <c:idx val="5"/>
          <c:order val="21"/>
          <c:tx>
            <c:strRef>
              <c:f>CR_statistics!$BT$985</c:f>
              <c:strCache>
                <c:ptCount val="1"/>
                <c:pt idx="0">
                  <c:v>RAN #73</c:v>
                </c:pt>
              </c:strCache>
            </c:strRef>
          </c:tx>
          <c:spPr>
            <a:solidFill>
              <a:schemeClr val="accent6">
                <a:lumMod val="75000"/>
              </a:schemeClr>
            </a:solidFill>
            <a:ln>
              <a:solidFill>
                <a:srgbClr val="000000"/>
              </a:solidFill>
            </a:ln>
          </c:spPr>
          <c:invertIfNegative val="0"/>
          <c:cat>
            <c:strRef>
              <c:f>CR_statistics!$BW$986:$BW$993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CR_statistics!$BT$986:$BT$993</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018B-4E59-A1F3-8043C207D046}"/>
            </c:ext>
          </c:extLst>
        </c:ser>
        <c:ser>
          <c:idx val="6"/>
          <c:order val="22"/>
          <c:tx>
            <c:strRef>
              <c:f>CR_statistics!$BU$985</c:f>
              <c:strCache>
                <c:ptCount val="1"/>
                <c:pt idx="0">
                  <c:v>RAN #74</c:v>
                </c:pt>
              </c:strCache>
            </c:strRef>
          </c:tx>
          <c:spPr>
            <a:solidFill>
              <a:srgbClr val="00FFFF"/>
            </a:solidFill>
            <a:ln>
              <a:solidFill>
                <a:schemeClr val="tx1"/>
              </a:solidFill>
            </a:ln>
          </c:spPr>
          <c:invertIfNegative val="0"/>
          <c:cat>
            <c:strRef>
              <c:f>CR_statistics!$BW$986:$BW$993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CR_statistics!$BU$986:$BU$993</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018B-4E59-A1F3-8043C207D046}"/>
            </c:ext>
          </c:extLst>
        </c:ser>
        <c:ser>
          <c:idx val="7"/>
          <c:order val="23"/>
          <c:tx>
            <c:strRef>
              <c:f>CR_statistics!$BV$985</c:f>
              <c:strCache>
                <c:ptCount val="1"/>
                <c:pt idx="0">
                  <c:v>RAN #75</c:v>
                </c:pt>
              </c:strCache>
            </c:strRef>
          </c:tx>
          <c:spPr>
            <a:solidFill>
              <a:srgbClr val="33CC33"/>
            </a:solidFill>
            <a:ln>
              <a:solidFill>
                <a:schemeClr val="tx1"/>
              </a:solidFill>
            </a:ln>
          </c:spPr>
          <c:invertIfNegative val="0"/>
          <c:cat>
            <c:strRef>
              <c:f>CR_statistics!$BW$986:$BW$993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CR_statistics!$BV$986:$BV$993</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018B-4E59-A1F3-8043C207D046}"/>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CR_statistics!$T$944</c:f>
              <c:strCache>
                <c:ptCount val="1"/>
                <c:pt idx="0">
                  <c:v>RAN1</c:v>
                </c:pt>
              </c:strCache>
            </c:strRef>
          </c:tx>
          <c:spPr>
            <a:solidFill>
              <a:srgbClr val="00FF00"/>
            </a:solidFill>
            <a:ln w="12700">
              <a:solidFill>
                <a:srgbClr val="000000"/>
              </a:solidFill>
              <a:prstDash val="solid"/>
            </a:ln>
          </c:spPr>
          <c:invertIfNegative val="0"/>
          <c:cat>
            <c:strRef>
              <c:f>CR_statistics!$S$945:$S$951</c:f>
              <c:strCache>
                <c:ptCount val="7"/>
                <c:pt idx="0">
                  <c:v>REL-8</c:v>
                </c:pt>
                <c:pt idx="1">
                  <c:v>REL-9</c:v>
                </c:pt>
                <c:pt idx="2">
                  <c:v>REL-10</c:v>
                </c:pt>
                <c:pt idx="3">
                  <c:v>REL-11</c:v>
                </c:pt>
                <c:pt idx="4">
                  <c:v>REL-12</c:v>
                </c:pt>
                <c:pt idx="5">
                  <c:v>REL-13</c:v>
                </c:pt>
                <c:pt idx="6">
                  <c:v>REL-14</c:v>
                </c:pt>
              </c:strCache>
            </c:strRef>
          </c:cat>
          <c:val>
            <c:numRef>
              <c:f>CR_statistics!$T$945:$T$951</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9A38-4C57-8932-8FEAF8489C1F}"/>
            </c:ext>
          </c:extLst>
        </c:ser>
        <c:ser>
          <c:idx val="1"/>
          <c:order val="1"/>
          <c:tx>
            <c:strRef>
              <c:f>CR_statistics!$U$944</c:f>
              <c:strCache>
                <c:ptCount val="1"/>
                <c:pt idx="0">
                  <c:v>RAN2</c:v>
                </c:pt>
              </c:strCache>
            </c:strRef>
          </c:tx>
          <c:spPr>
            <a:solidFill>
              <a:srgbClr val="FF0000"/>
            </a:solidFill>
            <a:ln w="12700">
              <a:solidFill>
                <a:srgbClr val="000000"/>
              </a:solidFill>
              <a:prstDash val="solid"/>
            </a:ln>
          </c:spPr>
          <c:invertIfNegative val="0"/>
          <c:cat>
            <c:strRef>
              <c:f>CR_statistics!$S$945:$S$951</c:f>
              <c:strCache>
                <c:ptCount val="7"/>
                <c:pt idx="0">
                  <c:v>REL-8</c:v>
                </c:pt>
                <c:pt idx="1">
                  <c:v>REL-9</c:v>
                </c:pt>
                <c:pt idx="2">
                  <c:v>REL-10</c:v>
                </c:pt>
                <c:pt idx="3">
                  <c:v>REL-11</c:v>
                </c:pt>
                <c:pt idx="4">
                  <c:v>REL-12</c:v>
                </c:pt>
                <c:pt idx="5">
                  <c:v>REL-13</c:v>
                </c:pt>
                <c:pt idx="6">
                  <c:v>REL-14</c:v>
                </c:pt>
              </c:strCache>
            </c:strRef>
          </c:cat>
          <c:val>
            <c:numRef>
              <c:f>CR_statistics!$U$945:$U$951</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9A38-4C57-8932-8FEAF8489C1F}"/>
            </c:ext>
          </c:extLst>
        </c:ser>
        <c:ser>
          <c:idx val="2"/>
          <c:order val="2"/>
          <c:tx>
            <c:strRef>
              <c:f>CR_statistics!$V$944</c:f>
              <c:strCache>
                <c:ptCount val="1"/>
                <c:pt idx="0">
                  <c:v>RAN3</c:v>
                </c:pt>
              </c:strCache>
            </c:strRef>
          </c:tx>
          <c:spPr>
            <a:solidFill>
              <a:srgbClr val="0000FF"/>
            </a:solidFill>
            <a:ln w="12700">
              <a:solidFill>
                <a:srgbClr val="000000"/>
              </a:solidFill>
              <a:prstDash val="solid"/>
            </a:ln>
          </c:spPr>
          <c:invertIfNegative val="0"/>
          <c:cat>
            <c:strRef>
              <c:f>CR_statistics!$S$945:$S$951</c:f>
              <c:strCache>
                <c:ptCount val="7"/>
                <c:pt idx="0">
                  <c:v>REL-8</c:v>
                </c:pt>
                <c:pt idx="1">
                  <c:v>REL-9</c:v>
                </c:pt>
                <c:pt idx="2">
                  <c:v>REL-10</c:v>
                </c:pt>
                <c:pt idx="3">
                  <c:v>REL-11</c:v>
                </c:pt>
                <c:pt idx="4">
                  <c:v>REL-12</c:v>
                </c:pt>
                <c:pt idx="5">
                  <c:v>REL-13</c:v>
                </c:pt>
                <c:pt idx="6">
                  <c:v>REL-14</c:v>
                </c:pt>
              </c:strCache>
            </c:strRef>
          </c:cat>
          <c:val>
            <c:numRef>
              <c:f>CR_statistics!$V$945:$V$951</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9A38-4C57-8932-8FEAF8489C1F}"/>
            </c:ext>
          </c:extLst>
        </c:ser>
        <c:ser>
          <c:idx val="3"/>
          <c:order val="3"/>
          <c:tx>
            <c:strRef>
              <c:f>CR_statistics!$W$944</c:f>
              <c:strCache>
                <c:ptCount val="1"/>
                <c:pt idx="0">
                  <c:v>RAN4</c:v>
                </c:pt>
              </c:strCache>
            </c:strRef>
          </c:tx>
          <c:spPr>
            <a:solidFill>
              <a:srgbClr val="FFFF00"/>
            </a:solidFill>
            <a:ln w="12700">
              <a:solidFill>
                <a:srgbClr val="000000"/>
              </a:solidFill>
              <a:prstDash val="solid"/>
            </a:ln>
          </c:spPr>
          <c:invertIfNegative val="0"/>
          <c:cat>
            <c:strRef>
              <c:f>CR_statistics!$S$945:$S$951</c:f>
              <c:strCache>
                <c:ptCount val="7"/>
                <c:pt idx="0">
                  <c:v>REL-8</c:v>
                </c:pt>
                <c:pt idx="1">
                  <c:v>REL-9</c:v>
                </c:pt>
                <c:pt idx="2">
                  <c:v>REL-10</c:v>
                </c:pt>
                <c:pt idx="3">
                  <c:v>REL-11</c:v>
                </c:pt>
                <c:pt idx="4">
                  <c:v>REL-12</c:v>
                </c:pt>
                <c:pt idx="5">
                  <c:v>REL-13</c:v>
                </c:pt>
                <c:pt idx="6">
                  <c:v>REL-14</c:v>
                </c:pt>
              </c:strCache>
            </c:strRef>
          </c:cat>
          <c:val>
            <c:numRef>
              <c:f>CR_statistics!$W$945:$W$951</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9A38-4C57-8932-8FEAF8489C1F}"/>
            </c:ext>
          </c:extLst>
        </c:ser>
        <c:ser>
          <c:idx val="4"/>
          <c:order val="4"/>
          <c:tx>
            <c:strRef>
              <c:f>CR_statistics!$X$944</c:f>
              <c:strCache>
                <c:ptCount val="1"/>
                <c:pt idx="0">
                  <c:v>RAN5</c:v>
                </c:pt>
              </c:strCache>
            </c:strRef>
          </c:tx>
          <c:spPr>
            <a:solidFill>
              <a:srgbClr val="660066"/>
            </a:solidFill>
            <a:ln w="12700">
              <a:solidFill>
                <a:srgbClr val="000000"/>
              </a:solidFill>
              <a:prstDash val="solid"/>
            </a:ln>
          </c:spPr>
          <c:invertIfNegative val="0"/>
          <c:cat>
            <c:strRef>
              <c:f>CR_statistics!$S$945:$S$951</c:f>
              <c:strCache>
                <c:ptCount val="7"/>
                <c:pt idx="0">
                  <c:v>REL-8</c:v>
                </c:pt>
                <c:pt idx="1">
                  <c:v>REL-9</c:v>
                </c:pt>
                <c:pt idx="2">
                  <c:v>REL-10</c:v>
                </c:pt>
                <c:pt idx="3">
                  <c:v>REL-11</c:v>
                </c:pt>
                <c:pt idx="4">
                  <c:v>REL-12</c:v>
                </c:pt>
                <c:pt idx="5">
                  <c:v>REL-13</c:v>
                </c:pt>
                <c:pt idx="6">
                  <c:v>REL-14</c:v>
                </c:pt>
              </c:strCache>
            </c:strRef>
          </c:cat>
          <c:val>
            <c:numRef>
              <c:f>CR_statistics!$X$945:$X$951</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9A38-4C57-8932-8FEAF8489C1F}"/>
            </c:ext>
          </c:extLst>
        </c:ser>
        <c:ser>
          <c:idx val="6"/>
          <c:order val="5"/>
          <c:tx>
            <c:strRef>
              <c:f>CR_statistics!$Y$944</c:f>
              <c:strCache>
                <c:ptCount val="1"/>
                <c:pt idx="0">
                  <c:v>RAN6</c:v>
                </c:pt>
              </c:strCache>
            </c:strRef>
          </c:tx>
          <c:spPr>
            <a:solidFill>
              <a:srgbClr val="FFC000"/>
            </a:solidFill>
            <a:ln>
              <a:solidFill>
                <a:schemeClr val="tx1"/>
              </a:solidFill>
            </a:ln>
          </c:spPr>
          <c:invertIfNegative val="0"/>
          <c:cat>
            <c:strRef>
              <c:f>CR_statistics!$S$945:$S$951</c:f>
              <c:strCache>
                <c:ptCount val="7"/>
                <c:pt idx="0">
                  <c:v>REL-8</c:v>
                </c:pt>
                <c:pt idx="1">
                  <c:v>REL-9</c:v>
                </c:pt>
                <c:pt idx="2">
                  <c:v>REL-10</c:v>
                </c:pt>
                <c:pt idx="3">
                  <c:v>REL-11</c:v>
                </c:pt>
                <c:pt idx="4">
                  <c:v>REL-12</c:v>
                </c:pt>
                <c:pt idx="5">
                  <c:v>REL-13</c:v>
                </c:pt>
                <c:pt idx="6">
                  <c:v>REL-14</c:v>
                </c:pt>
              </c:strCache>
            </c:strRef>
          </c:cat>
          <c:val>
            <c:numRef>
              <c:f>CR_statistics!$Y$945:$Y$951</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9A38-4C57-8932-8FEAF8489C1F}"/>
            </c:ext>
          </c:extLst>
        </c:ser>
        <c:ser>
          <c:idx val="5"/>
          <c:order val="6"/>
          <c:tx>
            <c:strRef>
              <c:f>CR_statistics!$Z$944</c:f>
              <c:strCache>
                <c:ptCount val="1"/>
                <c:pt idx="0">
                  <c:v>RAN without RAN5</c:v>
                </c:pt>
              </c:strCache>
            </c:strRef>
          </c:tx>
          <c:spPr>
            <a:solidFill>
              <a:srgbClr val="FF00FF"/>
            </a:solidFill>
            <a:ln>
              <a:solidFill>
                <a:schemeClr val="tx1"/>
              </a:solidFill>
            </a:ln>
          </c:spPr>
          <c:invertIfNegative val="0"/>
          <c:cat>
            <c:strRef>
              <c:f>CR_statistics!$S$945:$S$951</c:f>
              <c:strCache>
                <c:ptCount val="7"/>
                <c:pt idx="0">
                  <c:v>REL-8</c:v>
                </c:pt>
                <c:pt idx="1">
                  <c:v>REL-9</c:v>
                </c:pt>
                <c:pt idx="2">
                  <c:v>REL-10</c:v>
                </c:pt>
                <c:pt idx="3">
                  <c:v>REL-11</c:v>
                </c:pt>
                <c:pt idx="4">
                  <c:v>REL-12</c:v>
                </c:pt>
                <c:pt idx="5">
                  <c:v>REL-13</c:v>
                </c:pt>
                <c:pt idx="6">
                  <c:v>REL-14</c:v>
                </c:pt>
              </c:strCache>
            </c:strRef>
          </c:cat>
          <c:val>
            <c:numRef>
              <c:f>CR_statistics!$Z$945:$Z$951</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9A38-4C57-8932-8FEAF8489C1F}"/>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CR_statistics!$AY$985</c:f>
              <c:strCache>
                <c:ptCount val="1"/>
                <c:pt idx="0">
                  <c:v>RAN #52</c:v>
                </c:pt>
              </c:strCache>
            </c:strRef>
          </c:tx>
          <c:spPr>
            <a:solidFill>
              <a:srgbClr val="FF00FF"/>
            </a:solidFill>
            <a:ln w="12700">
              <a:solidFill>
                <a:srgbClr val="000000"/>
              </a:solidFill>
              <a:prstDash val="solid"/>
            </a:ln>
          </c:spPr>
          <c:invertIfNegative val="0"/>
          <c:cat>
            <c:strRef>
              <c:f>CR_statistics!$BX$945:$BX$952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CR_statistics!$AY$986:$AY$993</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C7E9-4E43-AF2C-E24B29FB86C7}"/>
            </c:ext>
          </c:extLst>
        </c:ser>
        <c:ser>
          <c:idx val="10"/>
          <c:order val="1"/>
          <c:tx>
            <c:strRef>
              <c:f>CR_statistics!$AZ$985</c:f>
              <c:strCache>
                <c:ptCount val="1"/>
                <c:pt idx="0">
                  <c:v>RAN #53</c:v>
                </c:pt>
              </c:strCache>
            </c:strRef>
          </c:tx>
          <c:spPr>
            <a:solidFill>
              <a:srgbClr val="FF0000"/>
            </a:solidFill>
            <a:ln w="12700">
              <a:solidFill>
                <a:srgbClr val="000000"/>
              </a:solidFill>
              <a:prstDash val="solid"/>
            </a:ln>
          </c:spPr>
          <c:invertIfNegative val="0"/>
          <c:cat>
            <c:strRef>
              <c:f>CR_statistics!$BX$945:$BX$952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CR_statistics!$AZ$986:$AZ$993</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C7E9-4E43-AF2C-E24B29FB86C7}"/>
            </c:ext>
          </c:extLst>
        </c:ser>
        <c:ser>
          <c:idx val="11"/>
          <c:order val="2"/>
          <c:tx>
            <c:strRef>
              <c:f>CR_statistics!$BA$985</c:f>
              <c:strCache>
                <c:ptCount val="1"/>
                <c:pt idx="0">
                  <c:v>RAN #54</c:v>
                </c:pt>
              </c:strCache>
            </c:strRef>
          </c:tx>
          <c:spPr>
            <a:solidFill>
              <a:srgbClr val="00FFFF"/>
            </a:solidFill>
            <a:ln w="12700">
              <a:solidFill>
                <a:srgbClr val="000000"/>
              </a:solidFill>
              <a:prstDash val="solid"/>
            </a:ln>
          </c:spPr>
          <c:invertIfNegative val="0"/>
          <c:cat>
            <c:strRef>
              <c:f>CR_statistics!$BX$945:$BX$952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CR_statistics!$BA$986:$BA$993</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C7E9-4E43-AF2C-E24B29FB86C7}"/>
            </c:ext>
          </c:extLst>
        </c:ser>
        <c:ser>
          <c:idx val="12"/>
          <c:order val="3"/>
          <c:tx>
            <c:strRef>
              <c:f>CR_statistics!$BB$985</c:f>
              <c:strCache>
                <c:ptCount val="1"/>
                <c:pt idx="0">
                  <c:v>RAN #55</c:v>
                </c:pt>
              </c:strCache>
            </c:strRef>
          </c:tx>
          <c:spPr>
            <a:solidFill>
              <a:srgbClr val="FF00FF"/>
            </a:solidFill>
            <a:ln w="12700">
              <a:solidFill>
                <a:srgbClr val="000000"/>
              </a:solidFill>
              <a:prstDash val="solid"/>
            </a:ln>
          </c:spPr>
          <c:invertIfNegative val="0"/>
          <c:cat>
            <c:strRef>
              <c:f>CR_statistics!$BX$945:$BX$952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CR_statistics!$BB$986:$BB$993</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C7E9-4E43-AF2C-E24B29FB86C7}"/>
            </c:ext>
          </c:extLst>
        </c:ser>
        <c:ser>
          <c:idx val="13"/>
          <c:order val="4"/>
          <c:tx>
            <c:strRef>
              <c:f>CR_statistics!$BC$985</c:f>
              <c:strCache>
                <c:ptCount val="1"/>
                <c:pt idx="0">
                  <c:v>RAN #56</c:v>
                </c:pt>
              </c:strCache>
            </c:strRef>
          </c:tx>
          <c:spPr>
            <a:solidFill>
              <a:srgbClr val="800000"/>
            </a:solidFill>
            <a:ln w="12700">
              <a:solidFill>
                <a:srgbClr val="000000"/>
              </a:solidFill>
              <a:prstDash val="solid"/>
            </a:ln>
          </c:spPr>
          <c:invertIfNegative val="0"/>
          <c:cat>
            <c:strRef>
              <c:f>CR_statistics!$BX$945:$BX$952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CR_statistics!$BC$986:$BC$993</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C7E9-4E43-AF2C-E24B29FB86C7}"/>
            </c:ext>
          </c:extLst>
        </c:ser>
        <c:ser>
          <c:idx val="14"/>
          <c:order val="5"/>
          <c:tx>
            <c:strRef>
              <c:f>CR_statistics!$BD$985</c:f>
              <c:strCache>
                <c:ptCount val="1"/>
                <c:pt idx="0">
                  <c:v>RAN #57</c:v>
                </c:pt>
              </c:strCache>
            </c:strRef>
          </c:tx>
          <c:spPr>
            <a:solidFill>
              <a:srgbClr val="FFCC00"/>
            </a:solidFill>
            <a:ln w="12700">
              <a:solidFill>
                <a:srgbClr val="000000"/>
              </a:solidFill>
              <a:prstDash val="solid"/>
            </a:ln>
          </c:spPr>
          <c:invertIfNegative val="0"/>
          <c:cat>
            <c:strRef>
              <c:f>CR_statistics!$BX$945:$BX$952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CR_statistics!$BD$986:$BD$993</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C7E9-4E43-AF2C-E24B29FB86C7}"/>
            </c:ext>
          </c:extLst>
        </c:ser>
        <c:ser>
          <c:idx val="15"/>
          <c:order val="6"/>
          <c:tx>
            <c:strRef>
              <c:f>CR_statistics!$BE$985</c:f>
              <c:strCache>
                <c:ptCount val="1"/>
                <c:pt idx="0">
                  <c:v>RAN #58</c:v>
                </c:pt>
              </c:strCache>
            </c:strRef>
          </c:tx>
          <c:spPr>
            <a:solidFill>
              <a:srgbClr val="FFFF00"/>
            </a:solidFill>
            <a:ln w="12700">
              <a:solidFill>
                <a:srgbClr val="000000"/>
              </a:solidFill>
              <a:prstDash val="solid"/>
            </a:ln>
          </c:spPr>
          <c:invertIfNegative val="0"/>
          <c:cat>
            <c:strRef>
              <c:f>CR_statistics!$BX$945:$BX$952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CR_statistics!$BE$986:$BE$993</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C7E9-4E43-AF2C-E24B29FB86C7}"/>
            </c:ext>
          </c:extLst>
        </c:ser>
        <c:ser>
          <c:idx val="16"/>
          <c:order val="7"/>
          <c:tx>
            <c:strRef>
              <c:f>CR_statistics!$BF$985</c:f>
              <c:strCache>
                <c:ptCount val="1"/>
                <c:pt idx="0">
                  <c:v>RAN #59</c:v>
                </c:pt>
              </c:strCache>
            </c:strRef>
          </c:tx>
          <c:spPr>
            <a:solidFill>
              <a:srgbClr val="00CCFF"/>
            </a:solidFill>
            <a:ln w="12700">
              <a:solidFill>
                <a:srgbClr val="000000"/>
              </a:solidFill>
              <a:prstDash val="solid"/>
            </a:ln>
          </c:spPr>
          <c:invertIfNegative val="0"/>
          <c:cat>
            <c:strRef>
              <c:f>CR_statistics!$BX$945:$BX$952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CR_statistics!$BF$986:$BF$993</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C7E9-4E43-AF2C-E24B29FB86C7}"/>
            </c:ext>
          </c:extLst>
        </c:ser>
        <c:ser>
          <c:idx val="17"/>
          <c:order val="8"/>
          <c:tx>
            <c:strRef>
              <c:f>CR_statistics!$BG$985</c:f>
              <c:strCache>
                <c:ptCount val="1"/>
                <c:pt idx="0">
                  <c:v>RAN #60</c:v>
                </c:pt>
              </c:strCache>
            </c:strRef>
          </c:tx>
          <c:spPr>
            <a:solidFill>
              <a:srgbClr val="00FF00"/>
            </a:solidFill>
            <a:ln w="12700">
              <a:solidFill>
                <a:srgbClr val="000000"/>
              </a:solidFill>
              <a:prstDash val="solid"/>
            </a:ln>
          </c:spPr>
          <c:invertIfNegative val="0"/>
          <c:cat>
            <c:strRef>
              <c:f>CR_statistics!$BX$945:$BX$952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CR_statistics!$BG$986:$BG$993</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C7E9-4E43-AF2C-E24B29FB86C7}"/>
            </c:ext>
          </c:extLst>
        </c:ser>
        <c:ser>
          <c:idx val="18"/>
          <c:order val="9"/>
          <c:tx>
            <c:strRef>
              <c:f>CR_statistics!$BH$985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CR_statistics!$BX$945:$BX$952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CR_statistics!$BH$986:$BH$993</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C7E9-4E43-AF2C-E24B29FB86C7}"/>
            </c:ext>
          </c:extLst>
        </c:ser>
        <c:ser>
          <c:idx val="19"/>
          <c:order val="10"/>
          <c:tx>
            <c:strRef>
              <c:f>CR_statistics!$BI$985</c:f>
              <c:strCache>
                <c:ptCount val="1"/>
                <c:pt idx="0">
                  <c:v>RAN #62</c:v>
                </c:pt>
              </c:strCache>
            </c:strRef>
          </c:tx>
          <c:spPr>
            <a:solidFill>
              <a:srgbClr val="00FFFF"/>
            </a:solidFill>
            <a:ln w="12700">
              <a:solidFill>
                <a:srgbClr val="000000"/>
              </a:solidFill>
              <a:prstDash val="solid"/>
            </a:ln>
          </c:spPr>
          <c:invertIfNegative val="0"/>
          <c:cat>
            <c:strRef>
              <c:f>CR_statistics!$BX$945:$BX$952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CR_statistics!$BI$986:$BI$993</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C7E9-4E43-AF2C-E24B29FB86C7}"/>
            </c:ext>
          </c:extLst>
        </c:ser>
        <c:ser>
          <c:idx val="20"/>
          <c:order val="11"/>
          <c:tx>
            <c:strRef>
              <c:f>CR_statistics!$BJ$985</c:f>
              <c:strCache>
                <c:ptCount val="1"/>
                <c:pt idx="0">
                  <c:v>RAN #63</c:v>
                </c:pt>
              </c:strCache>
            </c:strRef>
          </c:tx>
          <c:spPr>
            <a:solidFill>
              <a:srgbClr val="FFFF00"/>
            </a:solidFill>
            <a:ln w="12700">
              <a:solidFill>
                <a:srgbClr val="000000"/>
              </a:solidFill>
              <a:prstDash val="solid"/>
            </a:ln>
          </c:spPr>
          <c:invertIfNegative val="0"/>
          <c:cat>
            <c:strRef>
              <c:f>CR_statistics!$BX$945:$BX$952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CR_statistics!$BJ$986:$BJ$993</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C7E9-4E43-AF2C-E24B29FB86C7}"/>
            </c:ext>
          </c:extLst>
        </c:ser>
        <c:ser>
          <c:idx val="21"/>
          <c:order val="12"/>
          <c:tx>
            <c:strRef>
              <c:f>CR_statistics!$BK$985</c:f>
              <c:strCache>
                <c:ptCount val="1"/>
                <c:pt idx="0">
                  <c:v>RAN #64</c:v>
                </c:pt>
              </c:strCache>
            </c:strRef>
          </c:tx>
          <c:spPr>
            <a:solidFill>
              <a:srgbClr val="FF9900"/>
            </a:solidFill>
            <a:ln>
              <a:solidFill>
                <a:schemeClr val="tx1"/>
              </a:solidFill>
            </a:ln>
          </c:spPr>
          <c:invertIfNegative val="0"/>
          <c:cat>
            <c:strRef>
              <c:f>CR_statistics!$BX$945:$BX$952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CR_statistics!$BK$986:$BK$993</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C7E9-4E43-AF2C-E24B29FB86C7}"/>
            </c:ext>
          </c:extLst>
        </c:ser>
        <c:ser>
          <c:idx val="22"/>
          <c:order val="13"/>
          <c:tx>
            <c:strRef>
              <c:f>CR_statistics!$BL$985</c:f>
              <c:strCache>
                <c:ptCount val="1"/>
                <c:pt idx="0">
                  <c:v>RAN#65</c:v>
                </c:pt>
              </c:strCache>
            </c:strRef>
          </c:tx>
          <c:spPr>
            <a:solidFill>
              <a:srgbClr val="0066FF"/>
            </a:solidFill>
            <a:ln>
              <a:solidFill>
                <a:srgbClr val="000000"/>
              </a:solidFill>
            </a:ln>
          </c:spPr>
          <c:invertIfNegative val="0"/>
          <c:cat>
            <c:strRef>
              <c:f>CR_statistics!$BX$945:$BX$952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CR_statistics!$BL$986:$BL$993</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C7E9-4E43-AF2C-E24B29FB86C7}"/>
            </c:ext>
          </c:extLst>
        </c:ser>
        <c:ser>
          <c:idx val="23"/>
          <c:order val="14"/>
          <c:tx>
            <c:strRef>
              <c:f>CR_statistics!$BM$985</c:f>
              <c:strCache>
                <c:ptCount val="1"/>
                <c:pt idx="0">
                  <c:v>RAN #66</c:v>
                </c:pt>
              </c:strCache>
            </c:strRef>
          </c:tx>
          <c:spPr>
            <a:solidFill>
              <a:schemeClr val="accent6">
                <a:lumMod val="50000"/>
              </a:schemeClr>
            </a:solidFill>
            <a:ln>
              <a:solidFill>
                <a:schemeClr val="tx1"/>
              </a:solidFill>
            </a:ln>
          </c:spPr>
          <c:invertIfNegative val="0"/>
          <c:cat>
            <c:strRef>
              <c:f>CR_statistics!$BX$945:$BX$952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CR_statistics!$BM$986:$BM$993</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C7E9-4E43-AF2C-E24B29FB86C7}"/>
            </c:ext>
          </c:extLst>
        </c:ser>
        <c:ser>
          <c:idx val="24"/>
          <c:order val="15"/>
          <c:tx>
            <c:strRef>
              <c:f>CR_statistics!$BN$985</c:f>
              <c:strCache>
                <c:ptCount val="1"/>
                <c:pt idx="0">
                  <c:v>RAN #67</c:v>
                </c:pt>
              </c:strCache>
            </c:strRef>
          </c:tx>
          <c:spPr>
            <a:solidFill>
              <a:srgbClr val="FF0000"/>
            </a:solidFill>
            <a:ln>
              <a:solidFill>
                <a:sysClr val="windowText" lastClr="000000"/>
              </a:solidFill>
            </a:ln>
          </c:spPr>
          <c:invertIfNegative val="0"/>
          <c:cat>
            <c:strRef>
              <c:f>CR_statistics!$BX$945:$BX$952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CR_statistics!$BN$986:$BN$993</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C7E9-4E43-AF2C-E24B29FB86C7}"/>
            </c:ext>
          </c:extLst>
        </c:ser>
        <c:ser>
          <c:idx val="0"/>
          <c:order val="16"/>
          <c:tx>
            <c:strRef>
              <c:f>CR_statistics!$BO$985</c:f>
              <c:strCache>
                <c:ptCount val="1"/>
                <c:pt idx="0">
                  <c:v>RAN #68</c:v>
                </c:pt>
              </c:strCache>
            </c:strRef>
          </c:tx>
          <c:spPr>
            <a:solidFill>
              <a:srgbClr val="FF9900"/>
            </a:solidFill>
            <a:ln>
              <a:solidFill>
                <a:schemeClr val="tx1"/>
              </a:solidFill>
            </a:ln>
          </c:spPr>
          <c:invertIfNegative val="0"/>
          <c:cat>
            <c:strRef>
              <c:f>CR_statistics!$BX$945:$BX$952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CR_statistics!$BO$986:$BO$993</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C7E9-4E43-AF2C-E24B29FB86C7}"/>
            </c:ext>
          </c:extLst>
        </c:ser>
        <c:ser>
          <c:idx val="1"/>
          <c:order val="17"/>
          <c:tx>
            <c:strRef>
              <c:f>CR_statistics!$BP$985</c:f>
              <c:strCache>
                <c:ptCount val="1"/>
                <c:pt idx="0">
                  <c:v>RAN #69</c:v>
                </c:pt>
              </c:strCache>
            </c:strRef>
          </c:tx>
          <c:spPr>
            <a:ln>
              <a:solidFill>
                <a:srgbClr val="000000"/>
              </a:solidFill>
            </a:ln>
          </c:spPr>
          <c:invertIfNegative val="0"/>
          <c:cat>
            <c:strRef>
              <c:f>CR_statistics!$BX$945:$BX$952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CR_statistics!$BP$986:$BP$993</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C7E9-4E43-AF2C-E24B29FB86C7}"/>
            </c:ext>
          </c:extLst>
        </c:ser>
        <c:ser>
          <c:idx val="2"/>
          <c:order val="18"/>
          <c:tx>
            <c:strRef>
              <c:f>CR_statistics!$BQ$985</c:f>
              <c:strCache>
                <c:ptCount val="1"/>
                <c:pt idx="0">
                  <c:v>RAN #70</c:v>
                </c:pt>
              </c:strCache>
            </c:strRef>
          </c:tx>
          <c:spPr>
            <a:solidFill>
              <a:srgbClr val="FF0000"/>
            </a:solidFill>
            <a:ln>
              <a:solidFill>
                <a:schemeClr val="tx1"/>
              </a:solidFill>
            </a:ln>
          </c:spPr>
          <c:invertIfNegative val="0"/>
          <c:cat>
            <c:strRef>
              <c:f>CR_statistics!$BX$945:$BX$952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CR_statistics!$BQ$986:$BQ$993</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C7E9-4E43-AF2C-E24B29FB86C7}"/>
            </c:ext>
          </c:extLst>
        </c:ser>
        <c:ser>
          <c:idx val="3"/>
          <c:order val="19"/>
          <c:tx>
            <c:strRef>
              <c:f>CR_statistics!$BR$985</c:f>
              <c:strCache>
                <c:ptCount val="1"/>
                <c:pt idx="0">
                  <c:v>RAN #71</c:v>
                </c:pt>
              </c:strCache>
            </c:strRef>
          </c:tx>
          <c:spPr>
            <a:solidFill>
              <a:srgbClr val="00FF00"/>
            </a:solidFill>
            <a:ln>
              <a:solidFill>
                <a:srgbClr val="000000"/>
              </a:solidFill>
            </a:ln>
          </c:spPr>
          <c:invertIfNegative val="0"/>
          <c:cat>
            <c:strRef>
              <c:f>CR_statistics!$BX$945:$BX$952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CR_statistics!$BR$986:$BR$993</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C7E9-4E43-AF2C-E24B29FB86C7}"/>
            </c:ext>
          </c:extLst>
        </c:ser>
        <c:ser>
          <c:idx val="4"/>
          <c:order val="20"/>
          <c:tx>
            <c:strRef>
              <c:f>CR_statistics!$BS$985</c:f>
              <c:strCache>
                <c:ptCount val="1"/>
                <c:pt idx="0">
                  <c:v>RAN #72</c:v>
                </c:pt>
              </c:strCache>
            </c:strRef>
          </c:tx>
          <c:spPr>
            <a:solidFill>
              <a:srgbClr val="FFFF00"/>
            </a:solidFill>
            <a:ln>
              <a:solidFill>
                <a:prstClr val="black"/>
              </a:solidFill>
            </a:ln>
          </c:spPr>
          <c:invertIfNegative val="0"/>
          <c:cat>
            <c:strRef>
              <c:f>CR_statistics!$BX$945:$BX$952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CR_statistics!$BS$986:$BS$993</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C7E9-4E43-AF2C-E24B29FB86C7}"/>
            </c:ext>
          </c:extLst>
        </c:ser>
        <c:ser>
          <c:idx val="5"/>
          <c:order val="21"/>
          <c:tx>
            <c:strRef>
              <c:f>CR_statistics!$BT$985</c:f>
              <c:strCache>
                <c:ptCount val="1"/>
                <c:pt idx="0">
                  <c:v>RAN #73</c:v>
                </c:pt>
              </c:strCache>
            </c:strRef>
          </c:tx>
          <c:spPr>
            <a:solidFill>
              <a:schemeClr val="accent6">
                <a:lumMod val="75000"/>
              </a:schemeClr>
            </a:solidFill>
            <a:ln>
              <a:solidFill>
                <a:srgbClr val="000000"/>
              </a:solidFill>
            </a:ln>
          </c:spPr>
          <c:invertIfNegative val="0"/>
          <c:cat>
            <c:strRef>
              <c:f>CR_statistics!$BX$945:$BX$952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CR_statistics!$BT$986:$BT$993</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C7E9-4E43-AF2C-E24B29FB86C7}"/>
            </c:ext>
          </c:extLst>
        </c:ser>
        <c:ser>
          <c:idx val="6"/>
          <c:order val="22"/>
          <c:tx>
            <c:strRef>
              <c:f>CR_statistics!$BU$985</c:f>
              <c:strCache>
                <c:ptCount val="1"/>
                <c:pt idx="0">
                  <c:v>RAN #74</c:v>
                </c:pt>
              </c:strCache>
            </c:strRef>
          </c:tx>
          <c:spPr>
            <a:solidFill>
              <a:srgbClr val="00FFFF"/>
            </a:solidFill>
            <a:ln>
              <a:solidFill>
                <a:schemeClr val="tx1"/>
              </a:solidFill>
            </a:ln>
          </c:spPr>
          <c:invertIfNegative val="0"/>
          <c:cat>
            <c:strRef>
              <c:f>CR_statistics!$BX$945:$BX$952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CR_statistics!$BU$986:$BU$993</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C7E9-4E43-AF2C-E24B29FB86C7}"/>
            </c:ext>
          </c:extLst>
        </c:ser>
        <c:ser>
          <c:idx val="7"/>
          <c:order val="23"/>
          <c:tx>
            <c:strRef>
              <c:f>CR_statistics!$BV$985</c:f>
              <c:strCache>
                <c:ptCount val="1"/>
                <c:pt idx="0">
                  <c:v>RAN #75</c:v>
                </c:pt>
              </c:strCache>
            </c:strRef>
          </c:tx>
          <c:spPr>
            <a:solidFill>
              <a:srgbClr val="33CC33"/>
            </a:solidFill>
            <a:ln>
              <a:solidFill>
                <a:schemeClr val="tx1"/>
              </a:solidFill>
            </a:ln>
          </c:spPr>
          <c:invertIfNegative val="0"/>
          <c:cat>
            <c:strRef>
              <c:f>CR_statistics!$BX$945:$BX$952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CR_statistics!$BV$986:$BV$993</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C7E9-4E43-AF2C-E24B29FB86C7}"/>
            </c:ext>
          </c:extLst>
        </c:ser>
        <c:ser>
          <c:idx val="8"/>
          <c:order val="24"/>
          <c:tx>
            <c:strRef>
              <c:f>CR_statistics!$BW$944</c:f>
              <c:strCache>
                <c:ptCount val="1"/>
                <c:pt idx="0">
                  <c:v>RAN #76</c:v>
                </c:pt>
              </c:strCache>
            </c:strRef>
          </c:tx>
          <c:spPr>
            <a:solidFill>
              <a:srgbClr val="FFFFCC"/>
            </a:solidFill>
            <a:ln>
              <a:solidFill>
                <a:schemeClr val="tx1"/>
              </a:solidFill>
            </a:ln>
          </c:spPr>
          <c:invertIfNegative val="0"/>
          <c:cat>
            <c:strRef>
              <c:f>CR_statistics!$BX$945:$BX$952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CR_statistics!$BW$945:$BW$952</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C7E9-4E43-AF2C-E24B29FB86C7}"/>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CR_statistics!$T$906</c:f>
              <c:strCache>
                <c:ptCount val="1"/>
                <c:pt idx="0">
                  <c:v>RAN1</c:v>
                </c:pt>
              </c:strCache>
            </c:strRef>
          </c:tx>
          <c:spPr>
            <a:solidFill>
              <a:srgbClr val="00FF00"/>
            </a:solidFill>
            <a:ln w="12700">
              <a:solidFill>
                <a:srgbClr val="000000"/>
              </a:solidFill>
              <a:prstDash val="solid"/>
            </a:ln>
          </c:spPr>
          <c:invertIfNegative val="0"/>
          <c:cat>
            <c:strRef>
              <c:f>CR_statistics!$S$907:$S$914</c:f>
              <c:strCache>
                <c:ptCount val="8"/>
                <c:pt idx="0">
                  <c:v>REL-8</c:v>
                </c:pt>
                <c:pt idx="1">
                  <c:v>REL-9</c:v>
                </c:pt>
                <c:pt idx="2">
                  <c:v>REL-10</c:v>
                </c:pt>
                <c:pt idx="3">
                  <c:v>REL-11</c:v>
                </c:pt>
                <c:pt idx="4">
                  <c:v>REL-12</c:v>
                </c:pt>
                <c:pt idx="5">
                  <c:v>REL-13</c:v>
                </c:pt>
                <c:pt idx="6">
                  <c:v>REL-14</c:v>
                </c:pt>
                <c:pt idx="7">
                  <c:v>REL-15</c:v>
                </c:pt>
              </c:strCache>
            </c:strRef>
          </c:cat>
          <c:val>
            <c:numRef>
              <c:f>CR_statistics!$T$907:$T$914</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1EA6-4744-B3A4-DDB8FBC53D96}"/>
            </c:ext>
          </c:extLst>
        </c:ser>
        <c:ser>
          <c:idx val="1"/>
          <c:order val="1"/>
          <c:tx>
            <c:strRef>
              <c:f>CR_statistics!$U$906</c:f>
              <c:strCache>
                <c:ptCount val="1"/>
                <c:pt idx="0">
                  <c:v>RAN2</c:v>
                </c:pt>
              </c:strCache>
            </c:strRef>
          </c:tx>
          <c:spPr>
            <a:solidFill>
              <a:srgbClr val="FF0000"/>
            </a:solidFill>
            <a:ln w="12700">
              <a:solidFill>
                <a:srgbClr val="000000"/>
              </a:solidFill>
              <a:prstDash val="solid"/>
            </a:ln>
          </c:spPr>
          <c:invertIfNegative val="0"/>
          <c:cat>
            <c:strRef>
              <c:f>CR_statistics!$S$907:$S$914</c:f>
              <c:strCache>
                <c:ptCount val="8"/>
                <c:pt idx="0">
                  <c:v>REL-8</c:v>
                </c:pt>
                <c:pt idx="1">
                  <c:v>REL-9</c:v>
                </c:pt>
                <c:pt idx="2">
                  <c:v>REL-10</c:v>
                </c:pt>
                <c:pt idx="3">
                  <c:v>REL-11</c:v>
                </c:pt>
                <c:pt idx="4">
                  <c:v>REL-12</c:v>
                </c:pt>
                <c:pt idx="5">
                  <c:v>REL-13</c:v>
                </c:pt>
                <c:pt idx="6">
                  <c:v>REL-14</c:v>
                </c:pt>
                <c:pt idx="7">
                  <c:v>REL-15</c:v>
                </c:pt>
              </c:strCache>
            </c:strRef>
          </c:cat>
          <c:val>
            <c:numRef>
              <c:f>CR_statistics!$U$907:$U$914</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1EA6-4744-B3A4-DDB8FBC53D96}"/>
            </c:ext>
          </c:extLst>
        </c:ser>
        <c:ser>
          <c:idx val="2"/>
          <c:order val="2"/>
          <c:tx>
            <c:strRef>
              <c:f>CR_statistics!$V$906</c:f>
              <c:strCache>
                <c:ptCount val="1"/>
                <c:pt idx="0">
                  <c:v>RAN3</c:v>
                </c:pt>
              </c:strCache>
            </c:strRef>
          </c:tx>
          <c:spPr>
            <a:solidFill>
              <a:srgbClr val="0000FF"/>
            </a:solidFill>
            <a:ln w="12700">
              <a:solidFill>
                <a:srgbClr val="000000"/>
              </a:solidFill>
              <a:prstDash val="solid"/>
            </a:ln>
          </c:spPr>
          <c:invertIfNegative val="0"/>
          <c:cat>
            <c:strRef>
              <c:f>CR_statistics!$S$907:$S$914</c:f>
              <c:strCache>
                <c:ptCount val="8"/>
                <c:pt idx="0">
                  <c:v>REL-8</c:v>
                </c:pt>
                <c:pt idx="1">
                  <c:v>REL-9</c:v>
                </c:pt>
                <c:pt idx="2">
                  <c:v>REL-10</c:v>
                </c:pt>
                <c:pt idx="3">
                  <c:v>REL-11</c:v>
                </c:pt>
                <c:pt idx="4">
                  <c:v>REL-12</c:v>
                </c:pt>
                <c:pt idx="5">
                  <c:v>REL-13</c:v>
                </c:pt>
                <c:pt idx="6">
                  <c:v>REL-14</c:v>
                </c:pt>
                <c:pt idx="7">
                  <c:v>REL-15</c:v>
                </c:pt>
              </c:strCache>
            </c:strRef>
          </c:cat>
          <c:val>
            <c:numRef>
              <c:f>CR_statistics!$V$907:$V$914</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1EA6-4744-B3A4-DDB8FBC53D96}"/>
            </c:ext>
          </c:extLst>
        </c:ser>
        <c:ser>
          <c:idx val="3"/>
          <c:order val="3"/>
          <c:tx>
            <c:strRef>
              <c:f>CR_statistics!$W$906</c:f>
              <c:strCache>
                <c:ptCount val="1"/>
                <c:pt idx="0">
                  <c:v>RAN4</c:v>
                </c:pt>
              </c:strCache>
            </c:strRef>
          </c:tx>
          <c:spPr>
            <a:solidFill>
              <a:srgbClr val="FFFF00"/>
            </a:solidFill>
            <a:ln w="12700">
              <a:solidFill>
                <a:srgbClr val="000000"/>
              </a:solidFill>
              <a:prstDash val="solid"/>
            </a:ln>
          </c:spPr>
          <c:invertIfNegative val="0"/>
          <c:cat>
            <c:strRef>
              <c:f>CR_statistics!$S$907:$S$914</c:f>
              <c:strCache>
                <c:ptCount val="8"/>
                <c:pt idx="0">
                  <c:v>REL-8</c:v>
                </c:pt>
                <c:pt idx="1">
                  <c:v>REL-9</c:v>
                </c:pt>
                <c:pt idx="2">
                  <c:v>REL-10</c:v>
                </c:pt>
                <c:pt idx="3">
                  <c:v>REL-11</c:v>
                </c:pt>
                <c:pt idx="4">
                  <c:v>REL-12</c:v>
                </c:pt>
                <c:pt idx="5">
                  <c:v>REL-13</c:v>
                </c:pt>
                <c:pt idx="6">
                  <c:v>REL-14</c:v>
                </c:pt>
                <c:pt idx="7">
                  <c:v>REL-15</c:v>
                </c:pt>
              </c:strCache>
            </c:strRef>
          </c:cat>
          <c:val>
            <c:numRef>
              <c:f>CR_statistics!$W$907:$W$914</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1EA6-4744-B3A4-DDB8FBC53D96}"/>
            </c:ext>
          </c:extLst>
        </c:ser>
        <c:ser>
          <c:idx val="4"/>
          <c:order val="4"/>
          <c:tx>
            <c:strRef>
              <c:f>CR_statistics!$X$906</c:f>
              <c:strCache>
                <c:ptCount val="1"/>
                <c:pt idx="0">
                  <c:v>RAN5</c:v>
                </c:pt>
              </c:strCache>
            </c:strRef>
          </c:tx>
          <c:spPr>
            <a:solidFill>
              <a:srgbClr val="660066"/>
            </a:solidFill>
            <a:ln w="12700">
              <a:solidFill>
                <a:srgbClr val="000000"/>
              </a:solidFill>
              <a:prstDash val="solid"/>
            </a:ln>
          </c:spPr>
          <c:invertIfNegative val="0"/>
          <c:cat>
            <c:strRef>
              <c:f>CR_statistics!$S$907:$S$914</c:f>
              <c:strCache>
                <c:ptCount val="8"/>
                <c:pt idx="0">
                  <c:v>REL-8</c:v>
                </c:pt>
                <c:pt idx="1">
                  <c:v>REL-9</c:v>
                </c:pt>
                <c:pt idx="2">
                  <c:v>REL-10</c:v>
                </c:pt>
                <c:pt idx="3">
                  <c:v>REL-11</c:v>
                </c:pt>
                <c:pt idx="4">
                  <c:v>REL-12</c:v>
                </c:pt>
                <c:pt idx="5">
                  <c:v>REL-13</c:v>
                </c:pt>
                <c:pt idx="6">
                  <c:v>REL-14</c:v>
                </c:pt>
                <c:pt idx="7">
                  <c:v>REL-15</c:v>
                </c:pt>
              </c:strCache>
            </c:strRef>
          </c:cat>
          <c:val>
            <c:numRef>
              <c:f>CR_statistics!$X$907:$X$914</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1EA6-4744-B3A4-DDB8FBC53D96}"/>
            </c:ext>
          </c:extLst>
        </c:ser>
        <c:ser>
          <c:idx val="6"/>
          <c:order val="5"/>
          <c:tx>
            <c:strRef>
              <c:f>CR_statistics!$Y$906</c:f>
              <c:strCache>
                <c:ptCount val="1"/>
                <c:pt idx="0">
                  <c:v>RAN6</c:v>
                </c:pt>
              </c:strCache>
            </c:strRef>
          </c:tx>
          <c:spPr>
            <a:solidFill>
              <a:srgbClr val="FFC000"/>
            </a:solidFill>
            <a:ln>
              <a:solidFill>
                <a:schemeClr val="tx1"/>
              </a:solidFill>
            </a:ln>
          </c:spPr>
          <c:invertIfNegative val="0"/>
          <c:cat>
            <c:strRef>
              <c:f>CR_statistics!$S$907:$S$914</c:f>
              <c:strCache>
                <c:ptCount val="8"/>
                <c:pt idx="0">
                  <c:v>REL-8</c:v>
                </c:pt>
                <c:pt idx="1">
                  <c:v>REL-9</c:v>
                </c:pt>
                <c:pt idx="2">
                  <c:v>REL-10</c:v>
                </c:pt>
                <c:pt idx="3">
                  <c:v>REL-11</c:v>
                </c:pt>
                <c:pt idx="4">
                  <c:v>REL-12</c:v>
                </c:pt>
                <c:pt idx="5">
                  <c:v>REL-13</c:v>
                </c:pt>
                <c:pt idx="6">
                  <c:v>REL-14</c:v>
                </c:pt>
                <c:pt idx="7">
                  <c:v>REL-15</c:v>
                </c:pt>
              </c:strCache>
            </c:strRef>
          </c:cat>
          <c:val>
            <c:numRef>
              <c:f>CR_statistics!$Y$907:$Y$914</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1EA6-4744-B3A4-DDB8FBC53D96}"/>
            </c:ext>
          </c:extLst>
        </c:ser>
        <c:ser>
          <c:idx val="5"/>
          <c:order val="6"/>
          <c:tx>
            <c:strRef>
              <c:f>CR_statistics!$Z$906</c:f>
              <c:strCache>
                <c:ptCount val="1"/>
                <c:pt idx="0">
                  <c:v>RAN without RAN5</c:v>
                </c:pt>
              </c:strCache>
            </c:strRef>
          </c:tx>
          <c:spPr>
            <a:solidFill>
              <a:srgbClr val="FF00FF"/>
            </a:solidFill>
            <a:ln>
              <a:solidFill>
                <a:schemeClr val="tx1"/>
              </a:solidFill>
            </a:ln>
          </c:spPr>
          <c:invertIfNegative val="0"/>
          <c:cat>
            <c:strRef>
              <c:f>CR_statistics!$S$907:$S$914</c:f>
              <c:strCache>
                <c:ptCount val="8"/>
                <c:pt idx="0">
                  <c:v>REL-8</c:v>
                </c:pt>
                <c:pt idx="1">
                  <c:v>REL-9</c:v>
                </c:pt>
                <c:pt idx="2">
                  <c:v>REL-10</c:v>
                </c:pt>
                <c:pt idx="3">
                  <c:v>REL-11</c:v>
                </c:pt>
                <c:pt idx="4">
                  <c:v>REL-12</c:v>
                </c:pt>
                <c:pt idx="5">
                  <c:v>REL-13</c:v>
                </c:pt>
                <c:pt idx="6">
                  <c:v>REL-14</c:v>
                </c:pt>
                <c:pt idx="7">
                  <c:v>REL-15</c:v>
                </c:pt>
              </c:strCache>
            </c:strRef>
          </c:cat>
          <c:val>
            <c:numRef>
              <c:f>CR_statistics!$Z$907:$Z$914</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1EA6-4744-B3A4-DDB8FBC53D96}"/>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CR_statistics!$T$865</c:f>
              <c:strCache>
                <c:ptCount val="1"/>
                <c:pt idx="0">
                  <c:v>RAN1</c:v>
                </c:pt>
              </c:strCache>
            </c:strRef>
          </c:tx>
          <c:spPr>
            <a:solidFill>
              <a:srgbClr val="00FF00"/>
            </a:solidFill>
            <a:ln w="12700">
              <a:solidFill>
                <a:srgbClr val="000000"/>
              </a:solidFill>
              <a:prstDash val="solid"/>
            </a:ln>
          </c:spPr>
          <c:invertIfNegative val="0"/>
          <c:cat>
            <c:strRef>
              <c:f>CR_statistics!$S$866:$S$873</c:f>
              <c:strCache>
                <c:ptCount val="8"/>
                <c:pt idx="0">
                  <c:v>REL-8</c:v>
                </c:pt>
                <c:pt idx="1">
                  <c:v>REL-9</c:v>
                </c:pt>
                <c:pt idx="2">
                  <c:v>REL-10</c:v>
                </c:pt>
                <c:pt idx="3">
                  <c:v>REL-11</c:v>
                </c:pt>
                <c:pt idx="4">
                  <c:v>REL-12</c:v>
                </c:pt>
                <c:pt idx="5">
                  <c:v>REL-13</c:v>
                </c:pt>
                <c:pt idx="6">
                  <c:v>REL-14</c:v>
                </c:pt>
                <c:pt idx="7">
                  <c:v>REL-15</c:v>
                </c:pt>
              </c:strCache>
            </c:strRef>
          </c:cat>
          <c:val>
            <c:numRef>
              <c:f>CR_statistics!$T$866:$T$873</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49D1-43DC-B047-175431A8081F}"/>
            </c:ext>
          </c:extLst>
        </c:ser>
        <c:ser>
          <c:idx val="1"/>
          <c:order val="1"/>
          <c:tx>
            <c:strRef>
              <c:f>CR_statistics!$U$865</c:f>
              <c:strCache>
                <c:ptCount val="1"/>
                <c:pt idx="0">
                  <c:v>RAN2</c:v>
                </c:pt>
              </c:strCache>
            </c:strRef>
          </c:tx>
          <c:spPr>
            <a:solidFill>
              <a:srgbClr val="FF0000"/>
            </a:solidFill>
            <a:ln w="12700">
              <a:solidFill>
                <a:srgbClr val="000000"/>
              </a:solidFill>
              <a:prstDash val="solid"/>
            </a:ln>
          </c:spPr>
          <c:invertIfNegative val="0"/>
          <c:cat>
            <c:strRef>
              <c:f>CR_statistics!$S$866:$S$873</c:f>
              <c:strCache>
                <c:ptCount val="8"/>
                <c:pt idx="0">
                  <c:v>REL-8</c:v>
                </c:pt>
                <c:pt idx="1">
                  <c:v>REL-9</c:v>
                </c:pt>
                <c:pt idx="2">
                  <c:v>REL-10</c:v>
                </c:pt>
                <c:pt idx="3">
                  <c:v>REL-11</c:v>
                </c:pt>
                <c:pt idx="4">
                  <c:v>REL-12</c:v>
                </c:pt>
                <c:pt idx="5">
                  <c:v>REL-13</c:v>
                </c:pt>
                <c:pt idx="6">
                  <c:v>REL-14</c:v>
                </c:pt>
                <c:pt idx="7">
                  <c:v>REL-15</c:v>
                </c:pt>
              </c:strCache>
            </c:strRef>
          </c:cat>
          <c:val>
            <c:numRef>
              <c:f>CR_statistics!$U$866:$U$873</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49D1-43DC-B047-175431A8081F}"/>
            </c:ext>
          </c:extLst>
        </c:ser>
        <c:ser>
          <c:idx val="2"/>
          <c:order val="2"/>
          <c:tx>
            <c:strRef>
              <c:f>CR_statistics!$V$865</c:f>
              <c:strCache>
                <c:ptCount val="1"/>
                <c:pt idx="0">
                  <c:v>RAN3</c:v>
                </c:pt>
              </c:strCache>
            </c:strRef>
          </c:tx>
          <c:spPr>
            <a:solidFill>
              <a:srgbClr val="0000FF"/>
            </a:solidFill>
            <a:ln w="12700">
              <a:solidFill>
                <a:srgbClr val="000000"/>
              </a:solidFill>
              <a:prstDash val="solid"/>
            </a:ln>
          </c:spPr>
          <c:invertIfNegative val="0"/>
          <c:cat>
            <c:strRef>
              <c:f>CR_statistics!$S$866:$S$873</c:f>
              <c:strCache>
                <c:ptCount val="8"/>
                <c:pt idx="0">
                  <c:v>REL-8</c:v>
                </c:pt>
                <c:pt idx="1">
                  <c:v>REL-9</c:v>
                </c:pt>
                <c:pt idx="2">
                  <c:v>REL-10</c:v>
                </c:pt>
                <c:pt idx="3">
                  <c:v>REL-11</c:v>
                </c:pt>
                <c:pt idx="4">
                  <c:v>REL-12</c:v>
                </c:pt>
                <c:pt idx="5">
                  <c:v>REL-13</c:v>
                </c:pt>
                <c:pt idx="6">
                  <c:v>REL-14</c:v>
                </c:pt>
                <c:pt idx="7">
                  <c:v>REL-15</c:v>
                </c:pt>
              </c:strCache>
            </c:strRef>
          </c:cat>
          <c:val>
            <c:numRef>
              <c:f>CR_statistics!$V$866:$V$873</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49D1-43DC-B047-175431A8081F}"/>
            </c:ext>
          </c:extLst>
        </c:ser>
        <c:ser>
          <c:idx val="3"/>
          <c:order val="3"/>
          <c:tx>
            <c:strRef>
              <c:f>CR_statistics!$W$865</c:f>
              <c:strCache>
                <c:ptCount val="1"/>
                <c:pt idx="0">
                  <c:v>RAN4</c:v>
                </c:pt>
              </c:strCache>
            </c:strRef>
          </c:tx>
          <c:spPr>
            <a:solidFill>
              <a:srgbClr val="FFFF00"/>
            </a:solidFill>
            <a:ln w="12700">
              <a:solidFill>
                <a:srgbClr val="000000"/>
              </a:solidFill>
              <a:prstDash val="solid"/>
            </a:ln>
          </c:spPr>
          <c:invertIfNegative val="0"/>
          <c:cat>
            <c:strRef>
              <c:f>CR_statistics!$S$866:$S$873</c:f>
              <c:strCache>
                <c:ptCount val="8"/>
                <c:pt idx="0">
                  <c:v>REL-8</c:v>
                </c:pt>
                <c:pt idx="1">
                  <c:v>REL-9</c:v>
                </c:pt>
                <c:pt idx="2">
                  <c:v>REL-10</c:v>
                </c:pt>
                <c:pt idx="3">
                  <c:v>REL-11</c:v>
                </c:pt>
                <c:pt idx="4">
                  <c:v>REL-12</c:v>
                </c:pt>
                <c:pt idx="5">
                  <c:v>REL-13</c:v>
                </c:pt>
                <c:pt idx="6">
                  <c:v>REL-14</c:v>
                </c:pt>
                <c:pt idx="7">
                  <c:v>REL-15</c:v>
                </c:pt>
              </c:strCache>
            </c:strRef>
          </c:cat>
          <c:val>
            <c:numRef>
              <c:f>CR_statistics!$W$866:$W$873</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49D1-43DC-B047-175431A8081F}"/>
            </c:ext>
          </c:extLst>
        </c:ser>
        <c:ser>
          <c:idx val="4"/>
          <c:order val="4"/>
          <c:tx>
            <c:strRef>
              <c:f>CR_statistics!$X$865</c:f>
              <c:strCache>
                <c:ptCount val="1"/>
                <c:pt idx="0">
                  <c:v>RAN5</c:v>
                </c:pt>
              </c:strCache>
            </c:strRef>
          </c:tx>
          <c:spPr>
            <a:solidFill>
              <a:srgbClr val="660066"/>
            </a:solidFill>
            <a:ln w="12700">
              <a:solidFill>
                <a:srgbClr val="000000"/>
              </a:solidFill>
              <a:prstDash val="solid"/>
            </a:ln>
          </c:spPr>
          <c:invertIfNegative val="0"/>
          <c:cat>
            <c:strRef>
              <c:f>CR_statistics!$S$866:$S$873</c:f>
              <c:strCache>
                <c:ptCount val="8"/>
                <c:pt idx="0">
                  <c:v>REL-8</c:v>
                </c:pt>
                <c:pt idx="1">
                  <c:v>REL-9</c:v>
                </c:pt>
                <c:pt idx="2">
                  <c:v>REL-10</c:v>
                </c:pt>
                <c:pt idx="3">
                  <c:v>REL-11</c:v>
                </c:pt>
                <c:pt idx="4">
                  <c:v>REL-12</c:v>
                </c:pt>
                <c:pt idx="5">
                  <c:v>REL-13</c:v>
                </c:pt>
                <c:pt idx="6">
                  <c:v>REL-14</c:v>
                </c:pt>
                <c:pt idx="7">
                  <c:v>REL-15</c:v>
                </c:pt>
              </c:strCache>
            </c:strRef>
          </c:cat>
          <c:val>
            <c:numRef>
              <c:f>CR_statistics!$X$866:$X$873</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49D1-43DC-B047-175431A8081F}"/>
            </c:ext>
          </c:extLst>
        </c:ser>
        <c:ser>
          <c:idx val="6"/>
          <c:order val="5"/>
          <c:tx>
            <c:strRef>
              <c:f>CR_statistics!$Y$865</c:f>
              <c:strCache>
                <c:ptCount val="1"/>
                <c:pt idx="0">
                  <c:v>RAN6</c:v>
                </c:pt>
              </c:strCache>
            </c:strRef>
          </c:tx>
          <c:spPr>
            <a:solidFill>
              <a:srgbClr val="FFC000"/>
            </a:solidFill>
            <a:ln>
              <a:solidFill>
                <a:schemeClr val="tx1"/>
              </a:solidFill>
            </a:ln>
          </c:spPr>
          <c:invertIfNegative val="0"/>
          <c:cat>
            <c:strRef>
              <c:f>CR_statistics!$S$866:$S$873</c:f>
              <c:strCache>
                <c:ptCount val="8"/>
                <c:pt idx="0">
                  <c:v>REL-8</c:v>
                </c:pt>
                <c:pt idx="1">
                  <c:v>REL-9</c:v>
                </c:pt>
                <c:pt idx="2">
                  <c:v>REL-10</c:v>
                </c:pt>
                <c:pt idx="3">
                  <c:v>REL-11</c:v>
                </c:pt>
                <c:pt idx="4">
                  <c:v>REL-12</c:v>
                </c:pt>
                <c:pt idx="5">
                  <c:v>REL-13</c:v>
                </c:pt>
                <c:pt idx="6">
                  <c:v>REL-14</c:v>
                </c:pt>
                <c:pt idx="7">
                  <c:v>REL-15</c:v>
                </c:pt>
              </c:strCache>
            </c:strRef>
          </c:cat>
          <c:val>
            <c:numRef>
              <c:f>CR_statistics!$Y$866:$Y$873</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49D1-43DC-B047-175431A8081F}"/>
            </c:ext>
          </c:extLst>
        </c:ser>
        <c:ser>
          <c:idx val="5"/>
          <c:order val="6"/>
          <c:tx>
            <c:strRef>
              <c:f>CR_statistics!$Z$865</c:f>
              <c:strCache>
                <c:ptCount val="1"/>
                <c:pt idx="0">
                  <c:v>RAN without RAN5</c:v>
                </c:pt>
              </c:strCache>
            </c:strRef>
          </c:tx>
          <c:spPr>
            <a:solidFill>
              <a:srgbClr val="FF00FF"/>
            </a:solidFill>
            <a:ln>
              <a:solidFill>
                <a:schemeClr val="tx1"/>
              </a:solidFill>
            </a:ln>
          </c:spPr>
          <c:invertIfNegative val="0"/>
          <c:cat>
            <c:strRef>
              <c:f>CR_statistics!$S$866:$S$873</c:f>
              <c:strCache>
                <c:ptCount val="8"/>
                <c:pt idx="0">
                  <c:v>REL-8</c:v>
                </c:pt>
                <c:pt idx="1">
                  <c:v>REL-9</c:v>
                </c:pt>
                <c:pt idx="2">
                  <c:v>REL-10</c:v>
                </c:pt>
                <c:pt idx="3">
                  <c:v>REL-11</c:v>
                </c:pt>
                <c:pt idx="4">
                  <c:v>REL-12</c:v>
                </c:pt>
                <c:pt idx="5">
                  <c:v>REL-13</c:v>
                </c:pt>
                <c:pt idx="6">
                  <c:v>REL-14</c:v>
                </c:pt>
                <c:pt idx="7">
                  <c:v>REL-15</c:v>
                </c:pt>
              </c:strCache>
            </c:strRef>
          </c:cat>
          <c:val>
            <c:numRef>
              <c:f>CR_statistics!$Z$866:$Z$873</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49D1-43DC-B047-175431A8081F}"/>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CR_statistics!$T$827</c:f>
              <c:strCache>
                <c:ptCount val="1"/>
                <c:pt idx="0">
                  <c:v>RAN1</c:v>
                </c:pt>
              </c:strCache>
            </c:strRef>
          </c:tx>
          <c:spPr>
            <a:solidFill>
              <a:srgbClr val="00FF00"/>
            </a:solidFill>
            <a:ln w="12700">
              <a:solidFill>
                <a:srgbClr val="000000"/>
              </a:solidFill>
              <a:prstDash val="solid"/>
            </a:ln>
          </c:spPr>
          <c:invertIfNegative val="0"/>
          <c:cat>
            <c:strRef>
              <c:f>CR_statistics!$S$828:$S$835</c:f>
              <c:strCache>
                <c:ptCount val="8"/>
                <c:pt idx="0">
                  <c:v>REL-8</c:v>
                </c:pt>
                <c:pt idx="1">
                  <c:v>REL-9</c:v>
                </c:pt>
                <c:pt idx="2">
                  <c:v>REL-10</c:v>
                </c:pt>
                <c:pt idx="3">
                  <c:v>REL-11</c:v>
                </c:pt>
                <c:pt idx="4">
                  <c:v>REL-12</c:v>
                </c:pt>
                <c:pt idx="5">
                  <c:v>REL-13</c:v>
                </c:pt>
                <c:pt idx="6">
                  <c:v>REL-14</c:v>
                </c:pt>
                <c:pt idx="7">
                  <c:v>REL-15</c:v>
                </c:pt>
              </c:strCache>
            </c:strRef>
          </c:cat>
          <c:val>
            <c:numRef>
              <c:f>CR_statistics!$T$828:$T$835</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5DF2-4FB2-9517-69A922A6D0F2}"/>
            </c:ext>
          </c:extLst>
        </c:ser>
        <c:ser>
          <c:idx val="1"/>
          <c:order val="1"/>
          <c:tx>
            <c:strRef>
              <c:f>CR_statistics!$U$827</c:f>
              <c:strCache>
                <c:ptCount val="1"/>
                <c:pt idx="0">
                  <c:v>RAN2</c:v>
                </c:pt>
              </c:strCache>
            </c:strRef>
          </c:tx>
          <c:spPr>
            <a:solidFill>
              <a:srgbClr val="FF0000"/>
            </a:solidFill>
            <a:ln w="12700">
              <a:solidFill>
                <a:srgbClr val="000000"/>
              </a:solidFill>
              <a:prstDash val="solid"/>
            </a:ln>
          </c:spPr>
          <c:invertIfNegative val="0"/>
          <c:cat>
            <c:strRef>
              <c:f>CR_statistics!$S$828:$S$835</c:f>
              <c:strCache>
                <c:ptCount val="8"/>
                <c:pt idx="0">
                  <c:v>REL-8</c:v>
                </c:pt>
                <c:pt idx="1">
                  <c:v>REL-9</c:v>
                </c:pt>
                <c:pt idx="2">
                  <c:v>REL-10</c:v>
                </c:pt>
                <c:pt idx="3">
                  <c:v>REL-11</c:v>
                </c:pt>
                <c:pt idx="4">
                  <c:v>REL-12</c:v>
                </c:pt>
                <c:pt idx="5">
                  <c:v>REL-13</c:v>
                </c:pt>
                <c:pt idx="6">
                  <c:v>REL-14</c:v>
                </c:pt>
                <c:pt idx="7">
                  <c:v>REL-15</c:v>
                </c:pt>
              </c:strCache>
            </c:strRef>
          </c:cat>
          <c:val>
            <c:numRef>
              <c:f>CR_statistics!$U$828:$U$835</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5DF2-4FB2-9517-69A922A6D0F2}"/>
            </c:ext>
          </c:extLst>
        </c:ser>
        <c:ser>
          <c:idx val="2"/>
          <c:order val="2"/>
          <c:tx>
            <c:strRef>
              <c:f>CR_statistics!$V$827</c:f>
              <c:strCache>
                <c:ptCount val="1"/>
                <c:pt idx="0">
                  <c:v>RAN3</c:v>
                </c:pt>
              </c:strCache>
            </c:strRef>
          </c:tx>
          <c:spPr>
            <a:solidFill>
              <a:srgbClr val="0000FF"/>
            </a:solidFill>
            <a:ln w="12700">
              <a:solidFill>
                <a:srgbClr val="000000"/>
              </a:solidFill>
              <a:prstDash val="solid"/>
            </a:ln>
          </c:spPr>
          <c:invertIfNegative val="0"/>
          <c:cat>
            <c:strRef>
              <c:f>CR_statistics!$S$828:$S$835</c:f>
              <c:strCache>
                <c:ptCount val="8"/>
                <c:pt idx="0">
                  <c:v>REL-8</c:v>
                </c:pt>
                <c:pt idx="1">
                  <c:v>REL-9</c:v>
                </c:pt>
                <c:pt idx="2">
                  <c:v>REL-10</c:v>
                </c:pt>
                <c:pt idx="3">
                  <c:v>REL-11</c:v>
                </c:pt>
                <c:pt idx="4">
                  <c:v>REL-12</c:v>
                </c:pt>
                <c:pt idx="5">
                  <c:v>REL-13</c:v>
                </c:pt>
                <c:pt idx="6">
                  <c:v>REL-14</c:v>
                </c:pt>
                <c:pt idx="7">
                  <c:v>REL-15</c:v>
                </c:pt>
              </c:strCache>
            </c:strRef>
          </c:cat>
          <c:val>
            <c:numRef>
              <c:f>CR_statistics!$V$828:$V$835</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5DF2-4FB2-9517-69A922A6D0F2}"/>
            </c:ext>
          </c:extLst>
        </c:ser>
        <c:ser>
          <c:idx val="3"/>
          <c:order val="3"/>
          <c:tx>
            <c:strRef>
              <c:f>CR_statistics!$W$827</c:f>
              <c:strCache>
                <c:ptCount val="1"/>
                <c:pt idx="0">
                  <c:v>RAN4</c:v>
                </c:pt>
              </c:strCache>
            </c:strRef>
          </c:tx>
          <c:spPr>
            <a:solidFill>
              <a:srgbClr val="FFFF00"/>
            </a:solidFill>
            <a:ln w="12700">
              <a:solidFill>
                <a:srgbClr val="000000"/>
              </a:solidFill>
              <a:prstDash val="solid"/>
            </a:ln>
          </c:spPr>
          <c:invertIfNegative val="0"/>
          <c:cat>
            <c:strRef>
              <c:f>CR_statistics!$S$828:$S$835</c:f>
              <c:strCache>
                <c:ptCount val="8"/>
                <c:pt idx="0">
                  <c:v>REL-8</c:v>
                </c:pt>
                <c:pt idx="1">
                  <c:v>REL-9</c:v>
                </c:pt>
                <c:pt idx="2">
                  <c:v>REL-10</c:v>
                </c:pt>
                <c:pt idx="3">
                  <c:v>REL-11</c:v>
                </c:pt>
                <c:pt idx="4">
                  <c:v>REL-12</c:v>
                </c:pt>
                <c:pt idx="5">
                  <c:v>REL-13</c:v>
                </c:pt>
                <c:pt idx="6">
                  <c:v>REL-14</c:v>
                </c:pt>
                <c:pt idx="7">
                  <c:v>REL-15</c:v>
                </c:pt>
              </c:strCache>
            </c:strRef>
          </c:cat>
          <c:val>
            <c:numRef>
              <c:f>CR_statistics!$W$828:$W$835</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5DF2-4FB2-9517-69A922A6D0F2}"/>
            </c:ext>
          </c:extLst>
        </c:ser>
        <c:ser>
          <c:idx val="4"/>
          <c:order val="4"/>
          <c:tx>
            <c:strRef>
              <c:f>CR_statistics!$X$827</c:f>
              <c:strCache>
                <c:ptCount val="1"/>
                <c:pt idx="0">
                  <c:v>RAN5</c:v>
                </c:pt>
              </c:strCache>
            </c:strRef>
          </c:tx>
          <c:spPr>
            <a:solidFill>
              <a:srgbClr val="660066"/>
            </a:solidFill>
            <a:ln w="12700">
              <a:solidFill>
                <a:srgbClr val="000000"/>
              </a:solidFill>
              <a:prstDash val="solid"/>
            </a:ln>
          </c:spPr>
          <c:invertIfNegative val="0"/>
          <c:cat>
            <c:strRef>
              <c:f>CR_statistics!$S$828:$S$835</c:f>
              <c:strCache>
                <c:ptCount val="8"/>
                <c:pt idx="0">
                  <c:v>REL-8</c:v>
                </c:pt>
                <c:pt idx="1">
                  <c:v>REL-9</c:v>
                </c:pt>
                <c:pt idx="2">
                  <c:v>REL-10</c:v>
                </c:pt>
                <c:pt idx="3">
                  <c:v>REL-11</c:v>
                </c:pt>
                <c:pt idx="4">
                  <c:v>REL-12</c:v>
                </c:pt>
                <c:pt idx="5">
                  <c:v>REL-13</c:v>
                </c:pt>
                <c:pt idx="6">
                  <c:v>REL-14</c:v>
                </c:pt>
                <c:pt idx="7">
                  <c:v>REL-15</c:v>
                </c:pt>
              </c:strCache>
            </c:strRef>
          </c:cat>
          <c:val>
            <c:numRef>
              <c:f>CR_statistics!$X$828:$X$835</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5DF2-4FB2-9517-69A922A6D0F2}"/>
            </c:ext>
          </c:extLst>
        </c:ser>
        <c:ser>
          <c:idx val="6"/>
          <c:order val="5"/>
          <c:tx>
            <c:strRef>
              <c:f>CR_statistics!$Y$827</c:f>
              <c:strCache>
                <c:ptCount val="1"/>
                <c:pt idx="0">
                  <c:v>RAN6</c:v>
                </c:pt>
              </c:strCache>
            </c:strRef>
          </c:tx>
          <c:spPr>
            <a:solidFill>
              <a:srgbClr val="FFC000"/>
            </a:solidFill>
            <a:ln>
              <a:solidFill>
                <a:schemeClr val="tx1"/>
              </a:solidFill>
            </a:ln>
          </c:spPr>
          <c:invertIfNegative val="0"/>
          <c:cat>
            <c:strRef>
              <c:f>CR_statistics!$S$828:$S$835</c:f>
              <c:strCache>
                <c:ptCount val="8"/>
                <c:pt idx="0">
                  <c:v>REL-8</c:v>
                </c:pt>
                <c:pt idx="1">
                  <c:v>REL-9</c:v>
                </c:pt>
                <c:pt idx="2">
                  <c:v>REL-10</c:v>
                </c:pt>
                <c:pt idx="3">
                  <c:v>REL-11</c:v>
                </c:pt>
                <c:pt idx="4">
                  <c:v>REL-12</c:v>
                </c:pt>
                <c:pt idx="5">
                  <c:v>REL-13</c:v>
                </c:pt>
                <c:pt idx="6">
                  <c:v>REL-14</c:v>
                </c:pt>
                <c:pt idx="7">
                  <c:v>REL-15</c:v>
                </c:pt>
              </c:strCache>
            </c:strRef>
          </c:cat>
          <c:val>
            <c:numRef>
              <c:f>CR_statistics!$Y$828:$Y$835</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5DF2-4FB2-9517-69A922A6D0F2}"/>
            </c:ext>
          </c:extLst>
        </c:ser>
        <c:ser>
          <c:idx val="5"/>
          <c:order val="6"/>
          <c:tx>
            <c:strRef>
              <c:f>CR_statistics!$Z$827</c:f>
              <c:strCache>
                <c:ptCount val="1"/>
                <c:pt idx="0">
                  <c:v>RAN without RAN5</c:v>
                </c:pt>
              </c:strCache>
            </c:strRef>
          </c:tx>
          <c:spPr>
            <a:solidFill>
              <a:srgbClr val="FF00FF"/>
            </a:solidFill>
            <a:ln>
              <a:solidFill>
                <a:schemeClr val="tx1"/>
              </a:solidFill>
            </a:ln>
          </c:spPr>
          <c:invertIfNegative val="0"/>
          <c:cat>
            <c:strRef>
              <c:f>CR_statistics!$S$828:$S$835</c:f>
              <c:strCache>
                <c:ptCount val="8"/>
                <c:pt idx="0">
                  <c:v>REL-8</c:v>
                </c:pt>
                <c:pt idx="1">
                  <c:v>REL-9</c:v>
                </c:pt>
                <c:pt idx="2">
                  <c:v>REL-10</c:v>
                </c:pt>
                <c:pt idx="3">
                  <c:v>REL-11</c:v>
                </c:pt>
                <c:pt idx="4">
                  <c:v>REL-12</c:v>
                </c:pt>
                <c:pt idx="5">
                  <c:v>REL-13</c:v>
                </c:pt>
                <c:pt idx="6">
                  <c:v>REL-14</c:v>
                </c:pt>
                <c:pt idx="7">
                  <c:v>REL-15</c:v>
                </c:pt>
              </c:strCache>
            </c:strRef>
          </c:cat>
          <c:val>
            <c:numRef>
              <c:f>CR_statistics!$Z$828:$Z$835</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5DF2-4FB2-9517-69A922A6D0F2}"/>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CR_statistics!$T$787</c:f>
              <c:strCache>
                <c:ptCount val="1"/>
                <c:pt idx="0">
                  <c:v>RAN1</c:v>
                </c:pt>
              </c:strCache>
            </c:strRef>
          </c:tx>
          <c:spPr>
            <a:solidFill>
              <a:srgbClr val="00FF00"/>
            </a:solidFill>
            <a:ln w="12700">
              <a:solidFill>
                <a:srgbClr val="000000"/>
              </a:solidFill>
              <a:prstDash val="solid"/>
            </a:ln>
          </c:spPr>
          <c:invertIfNegative val="0"/>
          <c:cat>
            <c:strRef>
              <c:f>CR_statistics!$S$788:$S$795</c:f>
              <c:strCache>
                <c:ptCount val="8"/>
                <c:pt idx="0">
                  <c:v>REL-8</c:v>
                </c:pt>
                <c:pt idx="1">
                  <c:v>REL-9</c:v>
                </c:pt>
                <c:pt idx="2">
                  <c:v>REL-10</c:v>
                </c:pt>
                <c:pt idx="3">
                  <c:v>REL-11</c:v>
                </c:pt>
                <c:pt idx="4">
                  <c:v>REL-12</c:v>
                </c:pt>
                <c:pt idx="5">
                  <c:v>REL-13</c:v>
                </c:pt>
                <c:pt idx="6">
                  <c:v>REL-14</c:v>
                </c:pt>
                <c:pt idx="7">
                  <c:v>REL-15</c:v>
                </c:pt>
              </c:strCache>
            </c:strRef>
          </c:cat>
          <c:val>
            <c:numRef>
              <c:f>CR_statistics!$T$788:$T$795</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8B11-49E5-B3A6-CF74A67F7D4B}"/>
            </c:ext>
          </c:extLst>
        </c:ser>
        <c:ser>
          <c:idx val="1"/>
          <c:order val="1"/>
          <c:tx>
            <c:strRef>
              <c:f>CR_statistics!$U$787</c:f>
              <c:strCache>
                <c:ptCount val="1"/>
                <c:pt idx="0">
                  <c:v>RAN2</c:v>
                </c:pt>
              </c:strCache>
            </c:strRef>
          </c:tx>
          <c:spPr>
            <a:solidFill>
              <a:srgbClr val="FF0000"/>
            </a:solidFill>
            <a:ln w="12700">
              <a:solidFill>
                <a:srgbClr val="000000"/>
              </a:solidFill>
              <a:prstDash val="solid"/>
            </a:ln>
          </c:spPr>
          <c:invertIfNegative val="0"/>
          <c:cat>
            <c:strRef>
              <c:f>CR_statistics!$S$788:$S$795</c:f>
              <c:strCache>
                <c:ptCount val="8"/>
                <c:pt idx="0">
                  <c:v>REL-8</c:v>
                </c:pt>
                <c:pt idx="1">
                  <c:v>REL-9</c:v>
                </c:pt>
                <c:pt idx="2">
                  <c:v>REL-10</c:v>
                </c:pt>
                <c:pt idx="3">
                  <c:v>REL-11</c:v>
                </c:pt>
                <c:pt idx="4">
                  <c:v>REL-12</c:v>
                </c:pt>
                <c:pt idx="5">
                  <c:v>REL-13</c:v>
                </c:pt>
                <c:pt idx="6">
                  <c:v>REL-14</c:v>
                </c:pt>
                <c:pt idx="7">
                  <c:v>REL-15</c:v>
                </c:pt>
              </c:strCache>
            </c:strRef>
          </c:cat>
          <c:val>
            <c:numRef>
              <c:f>CR_statistics!$U$788:$U$795</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8B11-49E5-B3A6-CF74A67F7D4B}"/>
            </c:ext>
          </c:extLst>
        </c:ser>
        <c:ser>
          <c:idx val="2"/>
          <c:order val="2"/>
          <c:tx>
            <c:strRef>
              <c:f>CR_statistics!$V$787</c:f>
              <c:strCache>
                <c:ptCount val="1"/>
                <c:pt idx="0">
                  <c:v>RAN3</c:v>
                </c:pt>
              </c:strCache>
            </c:strRef>
          </c:tx>
          <c:spPr>
            <a:solidFill>
              <a:srgbClr val="0000FF"/>
            </a:solidFill>
            <a:ln w="12700">
              <a:solidFill>
                <a:srgbClr val="000000"/>
              </a:solidFill>
              <a:prstDash val="solid"/>
            </a:ln>
          </c:spPr>
          <c:invertIfNegative val="0"/>
          <c:cat>
            <c:strRef>
              <c:f>CR_statistics!$S$788:$S$795</c:f>
              <c:strCache>
                <c:ptCount val="8"/>
                <c:pt idx="0">
                  <c:v>REL-8</c:v>
                </c:pt>
                <c:pt idx="1">
                  <c:v>REL-9</c:v>
                </c:pt>
                <c:pt idx="2">
                  <c:v>REL-10</c:v>
                </c:pt>
                <c:pt idx="3">
                  <c:v>REL-11</c:v>
                </c:pt>
                <c:pt idx="4">
                  <c:v>REL-12</c:v>
                </c:pt>
                <c:pt idx="5">
                  <c:v>REL-13</c:v>
                </c:pt>
                <c:pt idx="6">
                  <c:v>REL-14</c:v>
                </c:pt>
                <c:pt idx="7">
                  <c:v>REL-15</c:v>
                </c:pt>
              </c:strCache>
            </c:strRef>
          </c:cat>
          <c:val>
            <c:numRef>
              <c:f>CR_statistics!$V$788:$V$795</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8B11-49E5-B3A6-CF74A67F7D4B}"/>
            </c:ext>
          </c:extLst>
        </c:ser>
        <c:ser>
          <c:idx val="3"/>
          <c:order val="3"/>
          <c:tx>
            <c:strRef>
              <c:f>CR_statistics!$W$787</c:f>
              <c:strCache>
                <c:ptCount val="1"/>
                <c:pt idx="0">
                  <c:v>RAN4</c:v>
                </c:pt>
              </c:strCache>
            </c:strRef>
          </c:tx>
          <c:spPr>
            <a:solidFill>
              <a:srgbClr val="FFFF00"/>
            </a:solidFill>
            <a:ln w="12700">
              <a:solidFill>
                <a:srgbClr val="000000"/>
              </a:solidFill>
              <a:prstDash val="solid"/>
            </a:ln>
          </c:spPr>
          <c:invertIfNegative val="0"/>
          <c:cat>
            <c:strRef>
              <c:f>CR_statistics!$S$788:$S$795</c:f>
              <c:strCache>
                <c:ptCount val="8"/>
                <c:pt idx="0">
                  <c:v>REL-8</c:v>
                </c:pt>
                <c:pt idx="1">
                  <c:v>REL-9</c:v>
                </c:pt>
                <c:pt idx="2">
                  <c:v>REL-10</c:v>
                </c:pt>
                <c:pt idx="3">
                  <c:v>REL-11</c:v>
                </c:pt>
                <c:pt idx="4">
                  <c:v>REL-12</c:v>
                </c:pt>
                <c:pt idx="5">
                  <c:v>REL-13</c:v>
                </c:pt>
                <c:pt idx="6">
                  <c:v>REL-14</c:v>
                </c:pt>
                <c:pt idx="7">
                  <c:v>REL-15</c:v>
                </c:pt>
              </c:strCache>
            </c:strRef>
          </c:cat>
          <c:val>
            <c:numRef>
              <c:f>CR_statistics!$W$788:$W$795</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8B11-49E5-B3A6-CF74A67F7D4B}"/>
            </c:ext>
          </c:extLst>
        </c:ser>
        <c:ser>
          <c:idx val="4"/>
          <c:order val="4"/>
          <c:tx>
            <c:strRef>
              <c:f>CR_statistics!$X$787</c:f>
              <c:strCache>
                <c:ptCount val="1"/>
                <c:pt idx="0">
                  <c:v>RAN5</c:v>
                </c:pt>
              </c:strCache>
            </c:strRef>
          </c:tx>
          <c:spPr>
            <a:solidFill>
              <a:srgbClr val="660066"/>
            </a:solidFill>
            <a:ln w="12700">
              <a:solidFill>
                <a:srgbClr val="000000"/>
              </a:solidFill>
              <a:prstDash val="solid"/>
            </a:ln>
          </c:spPr>
          <c:invertIfNegative val="0"/>
          <c:cat>
            <c:strRef>
              <c:f>CR_statistics!$S$788:$S$795</c:f>
              <c:strCache>
                <c:ptCount val="8"/>
                <c:pt idx="0">
                  <c:v>REL-8</c:v>
                </c:pt>
                <c:pt idx="1">
                  <c:v>REL-9</c:v>
                </c:pt>
                <c:pt idx="2">
                  <c:v>REL-10</c:v>
                </c:pt>
                <c:pt idx="3">
                  <c:v>REL-11</c:v>
                </c:pt>
                <c:pt idx="4">
                  <c:v>REL-12</c:v>
                </c:pt>
                <c:pt idx="5">
                  <c:v>REL-13</c:v>
                </c:pt>
                <c:pt idx="6">
                  <c:v>REL-14</c:v>
                </c:pt>
                <c:pt idx="7">
                  <c:v>REL-15</c:v>
                </c:pt>
              </c:strCache>
            </c:strRef>
          </c:cat>
          <c:val>
            <c:numRef>
              <c:f>CR_statistics!$X$788:$X$795</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8B11-49E5-B3A6-CF74A67F7D4B}"/>
            </c:ext>
          </c:extLst>
        </c:ser>
        <c:ser>
          <c:idx val="6"/>
          <c:order val="5"/>
          <c:tx>
            <c:strRef>
              <c:f>CR_statistics!$Y$787</c:f>
              <c:strCache>
                <c:ptCount val="1"/>
                <c:pt idx="0">
                  <c:v>RAN6</c:v>
                </c:pt>
              </c:strCache>
            </c:strRef>
          </c:tx>
          <c:spPr>
            <a:solidFill>
              <a:srgbClr val="FFC000"/>
            </a:solidFill>
            <a:ln>
              <a:solidFill>
                <a:schemeClr val="tx1"/>
              </a:solidFill>
            </a:ln>
          </c:spPr>
          <c:invertIfNegative val="0"/>
          <c:cat>
            <c:strRef>
              <c:f>CR_statistics!$S$788:$S$795</c:f>
              <c:strCache>
                <c:ptCount val="8"/>
                <c:pt idx="0">
                  <c:v>REL-8</c:v>
                </c:pt>
                <c:pt idx="1">
                  <c:v>REL-9</c:v>
                </c:pt>
                <c:pt idx="2">
                  <c:v>REL-10</c:v>
                </c:pt>
                <c:pt idx="3">
                  <c:v>REL-11</c:v>
                </c:pt>
                <c:pt idx="4">
                  <c:v>REL-12</c:v>
                </c:pt>
                <c:pt idx="5">
                  <c:v>REL-13</c:v>
                </c:pt>
                <c:pt idx="6">
                  <c:v>REL-14</c:v>
                </c:pt>
                <c:pt idx="7">
                  <c:v>REL-15</c:v>
                </c:pt>
              </c:strCache>
            </c:strRef>
          </c:cat>
          <c:val>
            <c:numRef>
              <c:f>CR_statistics!$Y$788:$Y$795</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8B11-49E5-B3A6-CF74A67F7D4B}"/>
            </c:ext>
          </c:extLst>
        </c:ser>
        <c:ser>
          <c:idx val="5"/>
          <c:order val="6"/>
          <c:tx>
            <c:strRef>
              <c:f>CR_statistics!$Z$787</c:f>
              <c:strCache>
                <c:ptCount val="1"/>
                <c:pt idx="0">
                  <c:v>RAN without RAN5</c:v>
                </c:pt>
              </c:strCache>
            </c:strRef>
          </c:tx>
          <c:spPr>
            <a:solidFill>
              <a:srgbClr val="FF00FF"/>
            </a:solidFill>
            <a:ln>
              <a:solidFill>
                <a:schemeClr val="tx1"/>
              </a:solidFill>
            </a:ln>
          </c:spPr>
          <c:invertIfNegative val="0"/>
          <c:cat>
            <c:strRef>
              <c:f>CR_statistics!$S$788:$S$795</c:f>
              <c:strCache>
                <c:ptCount val="8"/>
                <c:pt idx="0">
                  <c:v>REL-8</c:v>
                </c:pt>
                <c:pt idx="1">
                  <c:v>REL-9</c:v>
                </c:pt>
                <c:pt idx="2">
                  <c:v>REL-10</c:v>
                </c:pt>
                <c:pt idx="3">
                  <c:v>REL-11</c:v>
                </c:pt>
                <c:pt idx="4">
                  <c:v>REL-12</c:v>
                </c:pt>
                <c:pt idx="5">
                  <c:v>REL-13</c:v>
                </c:pt>
                <c:pt idx="6">
                  <c:v>REL-14</c:v>
                </c:pt>
                <c:pt idx="7">
                  <c:v>REL-15</c:v>
                </c:pt>
              </c:strCache>
            </c:strRef>
          </c:cat>
          <c:val>
            <c:numRef>
              <c:f>CR_statistics!$Z$788:$Z$795</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8B11-49E5-B3A6-CF74A67F7D4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CR_statistics!$T$739</c:f>
              <c:strCache>
                <c:ptCount val="1"/>
                <c:pt idx="0">
                  <c:v>RAN1</c:v>
                </c:pt>
              </c:strCache>
            </c:strRef>
          </c:tx>
          <c:spPr>
            <a:solidFill>
              <a:srgbClr val="00FF00"/>
            </a:solidFill>
            <a:ln>
              <a:solidFill>
                <a:srgbClr val="000000"/>
              </a:solidFill>
            </a:ln>
          </c:spPr>
          <c:invertIfNegative val="0"/>
          <c:cat>
            <c:strRef>
              <c:f>CR_statistics!$S$740:$S$747</c:f>
              <c:strCache>
                <c:ptCount val="8"/>
                <c:pt idx="0">
                  <c:v>REL-8</c:v>
                </c:pt>
                <c:pt idx="1">
                  <c:v>REL-9</c:v>
                </c:pt>
                <c:pt idx="2">
                  <c:v>REL-10</c:v>
                </c:pt>
                <c:pt idx="3">
                  <c:v>REL-11</c:v>
                </c:pt>
                <c:pt idx="4">
                  <c:v>REL-12</c:v>
                </c:pt>
                <c:pt idx="5">
                  <c:v>REL-13</c:v>
                </c:pt>
                <c:pt idx="6">
                  <c:v>REL-14</c:v>
                </c:pt>
                <c:pt idx="7">
                  <c:v>REL-15</c:v>
                </c:pt>
              </c:strCache>
            </c:strRef>
          </c:cat>
          <c:val>
            <c:numRef>
              <c:f>CR_statistics!$T$740:$T$747</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46B4-40AB-8921-754197486E7F}"/>
            </c:ext>
          </c:extLst>
        </c:ser>
        <c:ser>
          <c:idx val="1"/>
          <c:order val="1"/>
          <c:tx>
            <c:strRef>
              <c:f>CR_statistics!$U$739</c:f>
              <c:strCache>
                <c:ptCount val="1"/>
                <c:pt idx="0">
                  <c:v>RAN2</c:v>
                </c:pt>
              </c:strCache>
            </c:strRef>
          </c:tx>
          <c:spPr>
            <a:solidFill>
              <a:srgbClr val="FF0000"/>
            </a:solidFill>
            <a:ln>
              <a:solidFill>
                <a:srgbClr val="000000"/>
              </a:solidFill>
            </a:ln>
          </c:spPr>
          <c:invertIfNegative val="0"/>
          <c:cat>
            <c:strRef>
              <c:f>CR_statistics!$S$740:$S$747</c:f>
              <c:strCache>
                <c:ptCount val="8"/>
                <c:pt idx="0">
                  <c:v>REL-8</c:v>
                </c:pt>
                <c:pt idx="1">
                  <c:v>REL-9</c:v>
                </c:pt>
                <c:pt idx="2">
                  <c:v>REL-10</c:v>
                </c:pt>
                <c:pt idx="3">
                  <c:v>REL-11</c:v>
                </c:pt>
                <c:pt idx="4">
                  <c:v>REL-12</c:v>
                </c:pt>
                <c:pt idx="5">
                  <c:v>REL-13</c:v>
                </c:pt>
                <c:pt idx="6">
                  <c:v>REL-14</c:v>
                </c:pt>
                <c:pt idx="7">
                  <c:v>REL-15</c:v>
                </c:pt>
              </c:strCache>
            </c:strRef>
          </c:cat>
          <c:val>
            <c:numRef>
              <c:f>CR_statistics!$U$740:$U$747</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46B4-40AB-8921-754197486E7F}"/>
            </c:ext>
          </c:extLst>
        </c:ser>
        <c:ser>
          <c:idx val="2"/>
          <c:order val="2"/>
          <c:tx>
            <c:strRef>
              <c:f>CR_statistics!$V$739</c:f>
              <c:strCache>
                <c:ptCount val="1"/>
                <c:pt idx="0">
                  <c:v>RAN3</c:v>
                </c:pt>
              </c:strCache>
            </c:strRef>
          </c:tx>
          <c:spPr>
            <a:solidFill>
              <a:srgbClr val="0099FF"/>
            </a:solidFill>
            <a:ln>
              <a:solidFill>
                <a:srgbClr val="000000"/>
              </a:solidFill>
            </a:ln>
          </c:spPr>
          <c:invertIfNegative val="0"/>
          <c:cat>
            <c:strRef>
              <c:f>CR_statistics!$S$740:$S$747</c:f>
              <c:strCache>
                <c:ptCount val="8"/>
                <c:pt idx="0">
                  <c:v>REL-8</c:v>
                </c:pt>
                <c:pt idx="1">
                  <c:v>REL-9</c:v>
                </c:pt>
                <c:pt idx="2">
                  <c:v>REL-10</c:v>
                </c:pt>
                <c:pt idx="3">
                  <c:v>REL-11</c:v>
                </c:pt>
                <c:pt idx="4">
                  <c:v>REL-12</c:v>
                </c:pt>
                <c:pt idx="5">
                  <c:v>REL-13</c:v>
                </c:pt>
                <c:pt idx="6">
                  <c:v>REL-14</c:v>
                </c:pt>
                <c:pt idx="7">
                  <c:v>REL-15</c:v>
                </c:pt>
              </c:strCache>
            </c:strRef>
          </c:cat>
          <c:val>
            <c:numRef>
              <c:f>CR_statistics!$V$740:$V$747</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46B4-40AB-8921-754197486E7F}"/>
            </c:ext>
          </c:extLst>
        </c:ser>
        <c:ser>
          <c:idx val="3"/>
          <c:order val="3"/>
          <c:tx>
            <c:strRef>
              <c:f>CR_statistics!$W$739</c:f>
              <c:strCache>
                <c:ptCount val="1"/>
                <c:pt idx="0">
                  <c:v>RAN4</c:v>
                </c:pt>
              </c:strCache>
            </c:strRef>
          </c:tx>
          <c:spPr>
            <a:solidFill>
              <a:srgbClr val="FFFF00"/>
            </a:solidFill>
            <a:ln>
              <a:solidFill>
                <a:srgbClr val="000000"/>
              </a:solidFill>
            </a:ln>
          </c:spPr>
          <c:invertIfNegative val="0"/>
          <c:cat>
            <c:strRef>
              <c:f>CR_statistics!$S$740:$S$747</c:f>
              <c:strCache>
                <c:ptCount val="8"/>
                <c:pt idx="0">
                  <c:v>REL-8</c:v>
                </c:pt>
                <c:pt idx="1">
                  <c:v>REL-9</c:v>
                </c:pt>
                <c:pt idx="2">
                  <c:v>REL-10</c:v>
                </c:pt>
                <c:pt idx="3">
                  <c:v>REL-11</c:v>
                </c:pt>
                <c:pt idx="4">
                  <c:v>REL-12</c:v>
                </c:pt>
                <c:pt idx="5">
                  <c:v>REL-13</c:v>
                </c:pt>
                <c:pt idx="6">
                  <c:v>REL-14</c:v>
                </c:pt>
                <c:pt idx="7">
                  <c:v>REL-15</c:v>
                </c:pt>
              </c:strCache>
            </c:strRef>
          </c:cat>
          <c:val>
            <c:numRef>
              <c:f>CR_statistics!$W$740:$W$747</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46B4-40AB-8921-754197486E7F}"/>
            </c:ext>
          </c:extLst>
        </c:ser>
        <c:ser>
          <c:idx val="4"/>
          <c:order val="4"/>
          <c:tx>
            <c:strRef>
              <c:f>CR_statistics!$X$739</c:f>
              <c:strCache>
                <c:ptCount val="1"/>
                <c:pt idx="0">
                  <c:v>RAN5</c:v>
                </c:pt>
              </c:strCache>
            </c:strRef>
          </c:tx>
          <c:spPr>
            <a:solidFill>
              <a:srgbClr val="7030A0"/>
            </a:solidFill>
            <a:ln>
              <a:solidFill>
                <a:srgbClr val="000000"/>
              </a:solidFill>
            </a:ln>
          </c:spPr>
          <c:invertIfNegative val="0"/>
          <c:cat>
            <c:strRef>
              <c:f>CR_statistics!$S$740:$S$747</c:f>
              <c:strCache>
                <c:ptCount val="8"/>
                <c:pt idx="0">
                  <c:v>REL-8</c:v>
                </c:pt>
                <c:pt idx="1">
                  <c:v>REL-9</c:v>
                </c:pt>
                <c:pt idx="2">
                  <c:v>REL-10</c:v>
                </c:pt>
                <c:pt idx="3">
                  <c:v>REL-11</c:v>
                </c:pt>
                <c:pt idx="4">
                  <c:v>REL-12</c:v>
                </c:pt>
                <c:pt idx="5">
                  <c:v>REL-13</c:v>
                </c:pt>
                <c:pt idx="6">
                  <c:v>REL-14</c:v>
                </c:pt>
                <c:pt idx="7">
                  <c:v>REL-15</c:v>
                </c:pt>
              </c:strCache>
            </c:strRef>
          </c:cat>
          <c:val>
            <c:numRef>
              <c:f>CR_statistics!$X$740:$X$747</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46B4-40AB-8921-754197486E7F}"/>
            </c:ext>
          </c:extLst>
        </c:ser>
        <c:ser>
          <c:idx val="6"/>
          <c:order val="5"/>
          <c:tx>
            <c:strRef>
              <c:f>CR_statistics!$Y$739</c:f>
              <c:strCache>
                <c:ptCount val="1"/>
                <c:pt idx="0">
                  <c:v>RAN6</c:v>
                </c:pt>
              </c:strCache>
            </c:strRef>
          </c:tx>
          <c:spPr>
            <a:solidFill>
              <a:srgbClr val="FFC000"/>
            </a:solidFill>
            <a:ln>
              <a:solidFill>
                <a:schemeClr val="tx1"/>
              </a:solidFill>
            </a:ln>
          </c:spPr>
          <c:invertIfNegative val="0"/>
          <c:cat>
            <c:strRef>
              <c:f>CR_statistics!$S$740:$S$747</c:f>
              <c:strCache>
                <c:ptCount val="8"/>
                <c:pt idx="0">
                  <c:v>REL-8</c:v>
                </c:pt>
                <c:pt idx="1">
                  <c:v>REL-9</c:v>
                </c:pt>
                <c:pt idx="2">
                  <c:v>REL-10</c:v>
                </c:pt>
                <c:pt idx="3">
                  <c:v>REL-11</c:v>
                </c:pt>
                <c:pt idx="4">
                  <c:v>REL-12</c:v>
                </c:pt>
                <c:pt idx="5">
                  <c:v>REL-13</c:v>
                </c:pt>
                <c:pt idx="6">
                  <c:v>REL-14</c:v>
                </c:pt>
                <c:pt idx="7">
                  <c:v>REL-15</c:v>
                </c:pt>
              </c:strCache>
            </c:strRef>
          </c:cat>
          <c:val>
            <c:numRef>
              <c:f>CR_statistics!$Y$740:$Y$747</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46B4-40AB-8921-754197486E7F}"/>
            </c:ext>
          </c:extLst>
        </c:ser>
        <c:ser>
          <c:idx val="5"/>
          <c:order val="6"/>
          <c:tx>
            <c:strRef>
              <c:f>CR_statistics!$Z$739</c:f>
              <c:strCache>
                <c:ptCount val="1"/>
                <c:pt idx="0">
                  <c:v>RAN without RAN5</c:v>
                </c:pt>
              </c:strCache>
            </c:strRef>
          </c:tx>
          <c:spPr>
            <a:solidFill>
              <a:srgbClr val="FF00FF"/>
            </a:solidFill>
            <a:ln>
              <a:solidFill>
                <a:srgbClr val="000000"/>
              </a:solidFill>
            </a:ln>
          </c:spPr>
          <c:invertIfNegative val="0"/>
          <c:cat>
            <c:strRef>
              <c:f>CR_statistics!$S$740:$S$747</c:f>
              <c:strCache>
                <c:ptCount val="8"/>
                <c:pt idx="0">
                  <c:v>REL-8</c:v>
                </c:pt>
                <c:pt idx="1">
                  <c:v>REL-9</c:v>
                </c:pt>
                <c:pt idx="2">
                  <c:v>REL-10</c:v>
                </c:pt>
                <c:pt idx="3">
                  <c:v>REL-11</c:v>
                </c:pt>
                <c:pt idx="4">
                  <c:v>REL-12</c:v>
                </c:pt>
                <c:pt idx="5">
                  <c:v>REL-13</c:v>
                </c:pt>
                <c:pt idx="6">
                  <c:v>REL-14</c:v>
                </c:pt>
                <c:pt idx="7">
                  <c:v>REL-15</c:v>
                </c:pt>
              </c:strCache>
            </c:strRef>
          </c:cat>
          <c:val>
            <c:numRef>
              <c:f>CR_statistics!$Z$740:$Z$747</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46B4-40AB-8921-754197486E7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CR_statistics!$T$694</c:f>
              <c:strCache>
                <c:ptCount val="1"/>
                <c:pt idx="0">
                  <c:v>RAN1</c:v>
                </c:pt>
              </c:strCache>
            </c:strRef>
          </c:tx>
          <c:spPr>
            <a:solidFill>
              <a:srgbClr val="00FF00"/>
            </a:solidFill>
            <a:ln>
              <a:solidFill>
                <a:schemeClr val="tx1"/>
              </a:solidFill>
            </a:ln>
          </c:spPr>
          <c:invertIfNegative val="0"/>
          <c:cat>
            <c:strRef>
              <c:f>CR_statistics!$S$695:$S$703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CR_statistics!$T$695:$T$703</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C2AD-48D6-9171-E84CA1F96EC8}"/>
            </c:ext>
          </c:extLst>
        </c:ser>
        <c:ser>
          <c:idx val="1"/>
          <c:order val="1"/>
          <c:tx>
            <c:strRef>
              <c:f>CR_statistics!$U$694</c:f>
              <c:strCache>
                <c:ptCount val="1"/>
                <c:pt idx="0">
                  <c:v>RAN2</c:v>
                </c:pt>
              </c:strCache>
            </c:strRef>
          </c:tx>
          <c:spPr>
            <a:solidFill>
              <a:srgbClr val="FF0000"/>
            </a:solidFill>
            <a:ln>
              <a:solidFill>
                <a:schemeClr val="tx1"/>
              </a:solidFill>
            </a:ln>
          </c:spPr>
          <c:invertIfNegative val="0"/>
          <c:cat>
            <c:strRef>
              <c:f>CR_statistics!$S$695:$S$703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CR_statistics!$U$695:$U$703</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C2AD-48D6-9171-E84CA1F96EC8}"/>
            </c:ext>
          </c:extLst>
        </c:ser>
        <c:ser>
          <c:idx val="2"/>
          <c:order val="2"/>
          <c:tx>
            <c:strRef>
              <c:f>CR_statistics!$V$694</c:f>
              <c:strCache>
                <c:ptCount val="1"/>
                <c:pt idx="0">
                  <c:v>RAN3</c:v>
                </c:pt>
              </c:strCache>
            </c:strRef>
          </c:tx>
          <c:spPr>
            <a:solidFill>
              <a:srgbClr val="00B0F0"/>
            </a:solidFill>
            <a:ln>
              <a:solidFill>
                <a:schemeClr val="tx1"/>
              </a:solidFill>
            </a:ln>
          </c:spPr>
          <c:invertIfNegative val="0"/>
          <c:cat>
            <c:strRef>
              <c:f>CR_statistics!$S$695:$S$703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CR_statistics!$V$695:$V$703</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C2AD-48D6-9171-E84CA1F96EC8}"/>
            </c:ext>
          </c:extLst>
        </c:ser>
        <c:ser>
          <c:idx val="3"/>
          <c:order val="3"/>
          <c:tx>
            <c:strRef>
              <c:f>CR_statistics!$W$694</c:f>
              <c:strCache>
                <c:ptCount val="1"/>
                <c:pt idx="0">
                  <c:v>RAN4</c:v>
                </c:pt>
              </c:strCache>
            </c:strRef>
          </c:tx>
          <c:spPr>
            <a:solidFill>
              <a:srgbClr val="FFFF00"/>
            </a:solidFill>
            <a:ln>
              <a:solidFill>
                <a:schemeClr val="tx1"/>
              </a:solidFill>
            </a:ln>
          </c:spPr>
          <c:invertIfNegative val="0"/>
          <c:cat>
            <c:strRef>
              <c:f>CR_statistics!$S$695:$S$703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CR_statistics!$W$695:$W$703</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C2AD-48D6-9171-E84CA1F96EC8}"/>
            </c:ext>
          </c:extLst>
        </c:ser>
        <c:ser>
          <c:idx val="4"/>
          <c:order val="4"/>
          <c:tx>
            <c:strRef>
              <c:f>CR_statistics!$X$694</c:f>
              <c:strCache>
                <c:ptCount val="1"/>
                <c:pt idx="0">
                  <c:v>RAN5</c:v>
                </c:pt>
              </c:strCache>
            </c:strRef>
          </c:tx>
          <c:spPr>
            <a:solidFill>
              <a:srgbClr val="7030A0"/>
            </a:solidFill>
            <a:ln>
              <a:solidFill>
                <a:schemeClr val="tx1"/>
              </a:solidFill>
            </a:ln>
          </c:spPr>
          <c:invertIfNegative val="0"/>
          <c:cat>
            <c:strRef>
              <c:f>CR_statistics!$S$695:$S$703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CR_statistics!$X$695:$X$703</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C2AD-48D6-9171-E84CA1F96EC8}"/>
            </c:ext>
          </c:extLst>
        </c:ser>
        <c:ser>
          <c:idx val="6"/>
          <c:order val="5"/>
          <c:tx>
            <c:strRef>
              <c:f>CR_statistics!$Y$694</c:f>
              <c:strCache>
                <c:ptCount val="1"/>
                <c:pt idx="0">
                  <c:v>RAN6</c:v>
                </c:pt>
              </c:strCache>
            </c:strRef>
          </c:tx>
          <c:spPr>
            <a:solidFill>
              <a:srgbClr val="FFC000"/>
            </a:solidFill>
            <a:ln>
              <a:solidFill>
                <a:schemeClr val="tx1"/>
              </a:solidFill>
            </a:ln>
          </c:spPr>
          <c:invertIfNegative val="0"/>
          <c:cat>
            <c:strRef>
              <c:f>CR_statistics!$S$695:$S$703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CR_statistics!$Y$695:$Y$703</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C2AD-48D6-9171-E84CA1F96EC8}"/>
            </c:ext>
          </c:extLst>
        </c:ser>
        <c:ser>
          <c:idx val="5"/>
          <c:order val="6"/>
          <c:tx>
            <c:strRef>
              <c:f>CR_statistics!$Z$694</c:f>
              <c:strCache>
                <c:ptCount val="1"/>
                <c:pt idx="0">
                  <c:v>RAN without RAN5</c:v>
                </c:pt>
              </c:strCache>
            </c:strRef>
          </c:tx>
          <c:spPr>
            <a:solidFill>
              <a:srgbClr val="FF33CC"/>
            </a:solidFill>
            <a:ln>
              <a:solidFill>
                <a:schemeClr val="tx1"/>
              </a:solidFill>
            </a:ln>
          </c:spPr>
          <c:invertIfNegative val="0"/>
          <c:cat>
            <c:strRef>
              <c:f>CR_statistics!$S$695:$S$703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CR_statistics!$Z$695:$Z$703</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C2AD-48D6-9171-E84CA1F96EC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CR_statistics!$T$648</c:f>
              <c:strCache>
                <c:ptCount val="1"/>
                <c:pt idx="0">
                  <c:v>RAN1</c:v>
                </c:pt>
              </c:strCache>
            </c:strRef>
          </c:tx>
          <c:spPr>
            <a:solidFill>
              <a:srgbClr val="66FF33"/>
            </a:solidFill>
            <a:ln>
              <a:solidFill>
                <a:schemeClr val="tx1"/>
              </a:solidFill>
            </a:ln>
          </c:spPr>
          <c:invertIfNegative val="0"/>
          <c:cat>
            <c:strRef>
              <c:f>CR_statistics!$S$649:$S$657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CR_statistics!$T$649:$T$657</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7930-4B70-AD46-98E1E6E06A97}"/>
            </c:ext>
          </c:extLst>
        </c:ser>
        <c:ser>
          <c:idx val="1"/>
          <c:order val="1"/>
          <c:tx>
            <c:strRef>
              <c:f>CR_statistics!$U$648</c:f>
              <c:strCache>
                <c:ptCount val="1"/>
                <c:pt idx="0">
                  <c:v>RAN2</c:v>
                </c:pt>
              </c:strCache>
            </c:strRef>
          </c:tx>
          <c:spPr>
            <a:solidFill>
              <a:srgbClr val="FF0000"/>
            </a:solidFill>
            <a:ln>
              <a:solidFill>
                <a:schemeClr val="tx1"/>
              </a:solidFill>
            </a:ln>
          </c:spPr>
          <c:invertIfNegative val="0"/>
          <c:cat>
            <c:strRef>
              <c:f>CR_statistics!$S$649:$S$657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CR_statistics!$U$649:$U$657</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7930-4B70-AD46-98E1E6E06A97}"/>
            </c:ext>
          </c:extLst>
        </c:ser>
        <c:ser>
          <c:idx val="2"/>
          <c:order val="2"/>
          <c:tx>
            <c:strRef>
              <c:f>CR_statistics!$V$648</c:f>
              <c:strCache>
                <c:ptCount val="1"/>
                <c:pt idx="0">
                  <c:v>RAN3</c:v>
                </c:pt>
              </c:strCache>
            </c:strRef>
          </c:tx>
          <c:spPr>
            <a:solidFill>
              <a:srgbClr val="00B0F0"/>
            </a:solidFill>
            <a:ln>
              <a:solidFill>
                <a:schemeClr val="tx1"/>
              </a:solidFill>
            </a:ln>
          </c:spPr>
          <c:invertIfNegative val="0"/>
          <c:cat>
            <c:strRef>
              <c:f>CR_statistics!$S$649:$S$657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CR_statistics!$V$649:$V$657</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7930-4B70-AD46-98E1E6E06A97}"/>
            </c:ext>
          </c:extLst>
        </c:ser>
        <c:ser>
          <c:idx val="3"/>
          <c:order val="3"/>
          <c:tx>
            <c:strRef>
              <c:f>CR_statistics!$W$648</c:f>
              <c:strCache>
                <c:ptCount val="1"/>
                <c:pt idx="0">
                  <c:v>RAN4</c:v>
                </c:pt>
              </c:strCache>
            </c:strRef>
          </c:tx>
          <c:spPr>
            <a:solidFill>
              <a:srgbClr val="FFFF00"/>
            </a:solidFill>
            <a:ln>
              <a:solidFill>
                <a:schemeClr val="tx1"/>
              </a:solidFill>
            </a:ln>
          </c:spPr>
          <c:invertIfNegative val="0"/>
          <c:cat>
            <c:strRef>
              <c:f>CR_statistics!$S$649:$S$657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CR_statistics!$W$649:$W$657</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7930-4B70-AD46-98E1E6E06A97}"/>
            </c:ext>
          </c:extLst>
        </c:ser>
        <c:ser>
          <c:idx val="4"/>
          <c:order val="4"/>
          <c:tx>
            <c:strRef>
              <c:f>CR_statistics!$X$648</c:f>
              <c:strCache>
                <c:ptCount val="1"/>
                <c:pt idx="0">
                  <c:v>RAN5</c:v>
                </c:pt>
              </c:strCache>
            </c:strRef>
          </c:tx>
          <c:spPr>
            <a:solidFill>
              <a:srgbClr val="7030A0"/>
            </a:solidFill>
            <a:ln>
              <a:solidFill>
                <a:schemeClr val="tx1"/>
              </a:solidFill>
            </a:ln>
          </c:spPr>
          <c:invertIfNegative val="0"/>
          <c:cat>
            <c:strRef>
              <c:f>CR_statistics!$S$649:$S$657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CR_statistics!$X$649:$X$657</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7930-4B70-AD46-98E1E6E06A97}"/>
            </c:ext>
          </c:extLst>
        </c:ser>
        <c:ser>
          <c:idx val="6"/>
          <c:order val="5"/>
          <c:tx>
            <c:strRef>
              <c:f>CR_statistics!$Y$648</c:f>
              <c:strCache>
                <c:ptCount val="1"/>
                <c:pt idx="0">
                  <c:v>RAN6</c:v>
                </c:pt>
              </c:strCache>
            </c:strRef>
          </c:tx>
          <c:spPr>
            <a:solidFill>
              <a:srgbClr val="FFC000"/>
            </a:solidFill>
            <a:ln>
              <a:solidFill>
                <a:schemeClr val="tx1"/>
              </a:solidFill>
            </a:ln>
          </c:spPr>
          <c:invertIfNegative val="0"/>
          <c:cat>
            <c:strRef>
              <c:f>CR_statistics!$S$649:$S$657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CR_statistics!$Y$649:$Y$657</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7930-4B70-AD46-98E1E6E06A97}"/>
            </c:ext>
          </c:extLst>
        </c:ser>
        <c:ser>
          <c:idx val="5"/>
          <c:order val="6"/>
          <c:tx>
            <c:strRef>
              <c:f>CR_statistics!$Z$648</c:f>
              <c:strCache>
                <c:ptCount val="1"/>
                <c:pt idx="0">
                  <c:v>RAN without RAN5</c:v>
                </c:pt>
              </c:strCache>
            </c:strRef>
          </c:tx>
          <c:spPr>
            <a:solidFill>
              <a:srgbClr val="FF66FF"/>
            </a:solidFill>
            <a:ln>
              <a:solidFill>
                <a:schemeClr val="tx1"/>
              </a:solidFill>
            </a:ln>
          </c:spPr>
          <c:invertIfNegative val="0"/>
          <c:cat>
            <c:strRef>
              <c:f>CR_statistics!$S$649:$S$657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CR_statistics!$Z$649:$Z$657</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7930-4B70-AD46-98E1E6E06A9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CR_statistics!$T$602</c:f>
              <c:strCache>
                <c:ptCount val="1"/>
                <c:pt idx="0">
                  <c:v>RAN1</c:v>
                </c:pt>
              </c:strCache>
            </c:strRef>
          </c:tx>
          <c:spPr>
            <a:solidFill>
              <a:srgbClr val="00FF00"/>
            </a:solidFill>
            <a:ln>
              <a:solidFill>
                <a:schemeClr val="tx1"/>
              </a:solidFill>
            </a:ln>
          </c:spPr>
          <c:invertIfNegative val="0"/>
          <c:cat>
            <c:strRef>
              <c:f>CR_statistics!$S$603:$S$611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CR_statistics!$T$603:$T$611</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B2EF-4024-A5CC-D51071F3E70B}"/>
            </c:ext>
          </c:extLst>
        </c:ser>
        <c:ser>
          <c:idx val="1"/>
          <c:order val="1"/>
          <c:tx>
            <c:strRef>
              <c:f>CR_statistics!$U$602</c:f>
              <c:strCache>
                <c:ptCount val="1"/>
                <c:pt idx="0">
                  <c:v>RAN2</c:v>
                </c:pt>
              </c:strCache>
            </c:strRef>
          </c:tx>
          <c:spPr>
            <a:solidFill>
              <a:srgbClr val="FF0000"/>
            </a:solidFill>
            <a:ln>
              <a:solidFill>
                <a:schemeClr val="tx1"/>
              </a:solidFill>
            </a:ln>
          </c:spPr>
          <c:invertIfNegative val="0"/>
          <c:cat>
            <c:strRef>
              <c:f>CR_statistics!$S$603:$S$611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CR_statistics!$U$603:$U$611</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B2EF-4024-A5CC-D51071F3E70B}"/>
            </c:ext>
          </c:extLst>
        </c:ser>
        <c:ser>
          <c:idx val="2"/>
          <c:order val="2"/>
          <c:tx>
            <c:strRef>
              <c:f>CR_statistics!$V$602</c:f>
              <c:strCache>
                <c:ptCount val="1"/>
                <c:pt idx="0">
                  <c:v>RAN3</c:v>
                </c:pt>
              </c:strCache>
            </c:strRef>
          </c:tx>
          <c:spPr>
            <a:solidFill>
              <a:srgbClr val="00B0F0"/>
            </a:solidFill>
            <a:ln>
              <a:solidFill>
                <a:schemeClr val="tx1"/>
              </a:solidFill>
            </a:ln>
          </c:spPr>
          <c:invertIfNegative val="0"/>
          <c:cat>
            <c:strRef>
              <c:f>CR_statistics!$S$603:$S$611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CR_statistics!$V$603:$V$611</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B2EF-4024-A5CC-D51071F3E70B}"/>
            </c:ext>
          </c:extLst>
        </c:ser>
        <c:ser>
          <c:idx val="3"/>
          <c:order val="3"/>
          <c:tx>
            <c:strRef>
              <c:f>CR_statistics!$W$602</c:f>
              <c:strCache>
                <c:ptCount val="1"/>
                <c:pt idx="0">
                  <c:v>RAN4</c:v>
                </c:pt>
              </c:strCache>
            </c:strRef>
          </c:tx>
          <c:spPr>
            <a:solidFill>
              <a:srgbClr val="FFFF00"/>
            </a:solidFill>
            <a:ln>
              <a:solidFill>
                <a:schemeClr val="tx1"/>
              </a:solidFill>
            </a:ln>
          </c:spPr>
          <c:invertIfNegative val="0"/>
          <c:cat>
            <c:strRef>
              <c:f>CR_statistics!$S$603:$S$611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CR_statistics!$W$603:$W$611</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B2EF-4024-A5CC-D51071F3E70B}"/>
            </c:ext>
          </c:extLst>
        </c:ser>
        <c:ser>
          <c:idx val="4"/>
          <c:order val="4"/>
          <c:tx>
            <c:strRef>
              <c:f>CR_statistics!$X$602</c:f>
              <c:strCache>
                <c:ptCount val="1"/>
                <c:pt idx="0">
                  <c:v>RAN5</c:v>
                </c:pt>
              </c:strCache>
            </c:strRef>
          </c:tx>
          <c:spPr>
            <a:solidFill>
              <a:srgbClr val="7030A0"/>
            </a:solidFill>
            <a:ln>
              <a:solidFill>
                <a:schemeClr val="tx1"/>
              </a:solidFill>
            </a:ln>
          </c:spPr>
          <c:invertIfNegative val="0"/>
          <c:cat>
            <c:strRef>
              <c:f>CR_statistics!$S$603:$S$611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CR_statistics!$X$603:$X$611</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B2EF-4024-A5CC-D51071F3E70B}"/>
            </c:ext>
          </c:extLst>
        </c:ser>
        <c:ser>
          <c:idx val="6"/>
          <c:order val="5"/>
          <c:tx>
            <c:strRef>
              <c:f>CR_statistics!$Y$602</c:f>
              <c:strCache>
                <c:ptCount val="1"/>
                <c:pt idx="0">
                  <c:v>RAN6</c:v>
                </c:pt>
              </c:strCache>
            </c:strRef>
          </c:tx>
          <c:spPr>
            <a:solidFill>
              <a:srgbClr val="FFC000"/>
            </a:solidFill>
            <a:ln>
              <a:solidFill>
                <a:schemeClr val="tx1"/>
              </a:solidFill>
            </a:ln>
          </c:spPr>
          <c:invertIfNegative val="0"/>
          <c:cat>
            <c:strRef>
              <c:f>CR_statistics!$S$603:$S$611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CR_statistics!$Y$603:$Y$611</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B2EF-4024-A5CC-D51071F3E70B}"/>
            </c:ext>
          </c:extLst>
        </c:ser>
        <c:ser>
          <c:idx val="5"/>
          <c:order val="6"/>
          <c:tx>
            <c:strRef>
              <c:f>CR_statistics!$Z$602</c:f>
              <c:strCache>
                <c:ptCount val="1"/>
                <c:pt idx="0">
                  <c:v>RAN without RAN5</c:v>
                </c:pt>
              </c:strCache>
            </c:strRef>
          </c:tx>
          <c:spPr>
            <a:solidFill>
              <a:srgbClr val="FF33CC"/>
            </a:solidFill>
            <a:ln>
              <a:solidFill>
                <a:schemeClr val="tx1"/>
              </a:solidFill>
            </a:ln>
          </c:spPr>
          <c:invertIfNegative val="0"/>
          <c:cat>
            <c:strRef>
              <c:f>CR_statistics!$S$603:$S$611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CR_statistics!$Z$603:$Z$611</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B2EF-4024-A5CC-D51071F3E70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CR_statistics!$T$558</c:f>
              <c:strCache>
                <c:ptCount val="1"/>
                <c:pt idx="0">
                  <c:v>RAN1</c:v>
                </c:pt>
              </c:strCache>
            </c:strRef>
          </c:tx>
          <c:spPr>
            <a:solidFill>
              <a:srgbClr val="00FF00"/>
            </a:solidFill>
            <a:ln>
              <a:solidFill>
                <a:schemeClr val="tx1"/>
              </a:solidFill>
            </a:ln>
          </c:spPr>
          <c:invertIfNegative val="0"/>
          <c:cat>
            <c:strRef>
              <c:f>CR_statistics!$S$559:$S$567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CR_statistics!$T$559:$T$567</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8835-4DDA-BC40-E70250EE064F}"/>
            </c:ext>
          </c:extLst>
        </c:ser>
        <c:ser>
          <c:idx val="1"/>
          <c:order val="1"/>
          <c:tx>
            <c:strRef>
              <c:f>CR_statistics!$U$558</c:f>
              <c:strCache>
                <c:ptCount val="1"/>
                <c:pt idx="0">
                  <c:v>RAN2</c:v>
                </c:pt>
              </c:strCache>
            </c:strRef>
          </c:tx>
          <c:spPr>
            <a:solidFill>
              <a:srgbClr val="FF0000"/>
            </a:solidFill>
            <a:ln>
              <a:solidFill>
                <a:schemeClr val="tx1"/>
              </a:solidFill>
            </a:ln>
          </c:spPr>
          <c:invertIfNegative val="0"/>
          <c:cat>
            <c:strRef>
              <c:f>CR_statistics!$S$559:$S$567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CR_statistics!$U$559:$U$567</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8835-4DDA-BC40-E70250EE064F}"/>
            </c:ext>
          </c:extLst>
        </c:ser>
        <c:ser>
          <c:idx val="2"/>
          <c:order val="2"/>
          <c:tx>
            <c:strRef>
              <c:f>CR_statistics!$V$558</c:f>
              <c:strCache>
                <c:ptCount val="1"/>
                <c:pt idx="0">
                  <c:v>RAN3</c:v>
                </c:pt>
              </c:strCache>
            </c:strRef>
          </c:tx>
          <c:spPr>
            <a:solidFill>
              <a:srgbClr val="00B0F0"/>
            </a:solidFill>
            <a:ln>
              <a:solidFill>
                <a:schemeClr val="tx1"/>
              </a:solidFill>
            </a:ln>
          </c:spPr>
          <c:invertIfNegative val="0"/>
          <c:cat>
            <c:strRef>
              <c:f>CR_statistics!$S$559:$S$567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CR_statistics!$V$559:$V$567</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8835-4DDA-BC40-E70250EE064F}"/>
            </c:ext>
          </c:extLst>
        </c:ser>
        <c:ser>
          <c:idx val="3"/>
          <c:order val="3"/>
          <c:tx>
            <c:strRef>
              <c:f>CR_statistics!$W$558</c:f>
              <c:strCache>
                <c:ptCount val="1"/>
                <c:pt idx="0">
                  <c:v>RAN4</c:v>
                </c:pt>
              </c:strCache>
            </c:strRef>
          </c:tx>
          <c:spPr>
            <a:solidFill>
              <a:srgbClr val="FFFF00"/>
            </a:solidFill>
            <a:ln>
              <a:solidFill>
                <a:schemeClr val="tx1"/>
              </a:solidFill>
            </a:ln>
          </c:spPr>
          <c:invertIfNegative val="0"/>
          <c:cat>
            <c:strRef>
              <c:f>CR_statistics!$S$559:$S$567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CR_statistics!$W$559:$W$567</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8835-4DDA-BC40-E70250EE064F}"/>
            </c:ext>
          </c:extLst>
        </c:ser>
        <c:ser>
          <c:idx val="4"/>
          <c:order val="4"/>
          <c:tx>
            <c:strRef>
              <c:f>CR_statistics!$X$558</c:f>
              <c:strCache>
                <c:ptCount val="1"/>
                <c:pt idx="0">
                  <c:v>RAN5</c:v>
                </c:pt>
              </c:strCache>
            </c:strRef>
          </c:tx>
          <c:spPr>
            <a:solidFill>
              <a:srgbClr val="7030A0"/>
            </a:solidFill>
            <a:ln>
              <a:solidFill>
                <a:srgbClr val="000000"/>
              </a:solidFill>
            </a:ln>
          </c:spPr>
          <c:invertIfNegative val="0"/>
          <c:cat>
            <c:strRef>
              <c:f>CR_statistics!$S$559:$S$567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CR_statistics!$X$559:$X$567</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8835-4DDA-BC40-E70250EE064F}"/>
            </c:ext>
          </c:extLst>
        </c:ser>
        <c:ser>
          <c:idx val="6"/>
          <c:order val="5"/>
          <c:tx>
            <c:strRef>
              <c:f>CR_statistics!$Y$558</c:f>
              <c:strCache>
                <c:ptCount val="1"/>
                <c:pt idx="0">
                  <c:v>RAN6</c:v>
                </c:pt>
              </c:strCache>
            </c:strRef>
          </c:tx>
          <c:spPr>
            <a:solidFill>
              <a:schemeClr val="accent2">
                <a:lumMod val="60000"/>
                <a:lumOff val="40000"/>
              </a:schemeClr>
            </a:solidFill>
            <a:ln>
              <a:solidFill>
                <a:schemeClr val="tx1"/>
              </a:solidFill>
            </a:ln>
          </c:spPr>
          <c:invertIfNegative val="0"/>
          <c:cat>
            <c:strRef>
              <c:f>CR_statistics!$S$559:$S$567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CR_statistics!$Y$559:$Y$567</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8835-4DDA-BC40-E70250EE064F}"/>
            </c:ext>
          </c:extLst>
        </c:ser>
        <c:ser>
          <c:idx val="5"/>
          <c:order val="6"/>
          <c:tx>
            <c:strRef>
              <c:f>CR_statistics!$Z$558</c:f>
              <c:strCache>
                <c:ptCount val="1"/>
                <c:pt idx="0">
                  <c:v>RAN without RAN5</c:v>
                </c:pt>
              </c:strCache>
            </c:strRef>
          </c:tx>
          <c:spPr>
            <a:solidFill>
              <a:srgbClr val="FF33CC"/>
            </a:solidFill>
            <a:ln>
              <a:solidFill>
                <a:schemeClr val="tx1"/>
              </a:solidFill>
            </a:ln>
          </c:spPr>
          <c:invertIfNegative val="0"/>
          <c:cat>
            <c:strRef>
              <c:f>CR_statistics!$S$559:$S$567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CR_statistics!$Z$559:$Z$567</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8835-4DDA-BC40-E70250EE064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CR_statistics!$T$515</c:f>
              <c:strCache>
                <c:ptCount val="1"/>
                <c:pt idx="0">
                  <c:v>RAN1</c:v>
                </c:pt>
              </c:strCache>
            </c:strRef>
          </c:tx>
          <c:spPr>
            <a:solidFill>
              <a:srgbClr val="00FF00"/>
            </a:solidFill>
            <a:ln>
              <a:solidFill>
                <a:schemeClr val="tx1"/>
              </a:solidFill>
            </a:ln>
          </c:spPr>
          <c:invertIfNegative val="0"/>
          <c:cat>
            <c:strRef>
              <c:f>CR_statistics!$S$516:$S$524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CR_statistics!$T$516:$T$524</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FD44-4B2E-AC6D-4025DDB20855}"/>
            </c:ext>
          </c:extLst>
        </c:ser>
        <c:ser>
          <c:idx val="1"/>
          <c:order val="1"/>
          <c:tx>
            <c:strRef>
              <c:f>CR_statistics!$U$515</c:f>
              <c:strCache>
                <c:ptCount val="1"/>
                <c:pt idx="0">
                  <c:v>RAN2</c:v>
                </c:pt>
              </c:strCache>
            </c:strRef>
          </c:tx>
          <c:spPr>
            <a:solidFill>
              <a:srgbClr val="FF0000"/>
            </a:solidFill>
            <a:ln>
              <a:solidFill>
                <a:schemeClr val="tx1"/>
              </a:solidFill>
            </a:ln>
          </c:spPr>
          <c:invertIfNegative val="0"/>
          <c:cat>
            <c:strRef>
              <c:f>CR_statistics!$S$516:$S$524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CR_statistics!$U$516:$U$524</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FD44-4B2E-AC6D-4025DDB20855}"/>
            </c:ext>
          </c:extLst>
        </c:ser>
        <c:ser>
          <c:idx val="2"/>
          <c:order val="2"/>
          <c:tx>
            <c:strRef>
              <c:f>CR_statistics!$V$515</c:f>
              <c:strCache>
                <c:ptCount val="1"/>
                <c:pt idx="0">
                  <c:v>RAN3</c:v>
                </c:pt>
              </c:strCache>
            </c:strRef>
          </c:tx>
          <c:spPr>
            <a:solidFill>
              <a:srgbClr val="00B0F0"/>
            </a:solidFill>
            <a:ln>
              <a:solidFill>
                <a:schemeClr val="tx1"/>
              </a:solidFill>
            </a:ln>
          </c:spPr>
          <c:invertIfNegative val="0"/>
          <c:cat>
            <c:strRef>
              <c:f>CR_statistics!$S$516:$S$524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CR_statistics!$V$516:$V$524</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FD44-4B2E-AC6D-4025DDB20855}"/>
            </c:ext>
          </c:extLst>
        </c:ser>
        <c:ser>
          <c:idx val="3"/>
          <c:order val="3"/>
          <c:tx>
            <c:strRef>
              <c:f>CR_statistics!$W$515</c:f>
              <c:strCache>
                <c:ptCount val="1"/>
                <c:pt idx="0">
                  <c:v>RAN4</c:v>
                </c:pt>
              </c:strCache>
            </c:strRef>
          </c:tx>
          <c:spPr>
            <a:solidFill>
              <a:srgbClr val="FFFF00"/>
            </a:solidFill>
            <a:ln>
              <a:solidFill>
                <a:schemeClr val="tx1"/>
              </a:solidFill>
            </a:ln>
          </c:spPr>
          <c:invertIfNegative val="0"/>
          <c:cat>
            <c:strRef>
              <c:f>CR_statistics!$S$516:$S$524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CR_statistics!$W$516:$W$524</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FD44-4B2E-AC6D-4025DDB20855}"/>
            </c:ext>
          </c:extLst>
        </c:ser>
        <c:ser>
          <c:idx val="4"/>
          <c:order val="4"/>
          <c:tx>
            <c:strRef>
              <c:f>CR_statistics!$X$515</c:f>
              <c:strCache>
                <c:ptCount val="1"/>
                <c:pt idx="0">
                  <c:v>RAN5</c:v>
                </c:pt>
              </c:strCache>
            </c:strRef>
          </c:tx>
          <c:spPr>
            <a:solidFill>
              <a:srgbClr val="7030A0"/>
            </a:solidFill>
            <a:ln>
              <a:solidFill>
                <a:schemeClr val="tx1"/>
              </a:solidFill>
            </a:ln>
          </c:spPr>
          <c:invertIfNegative val="0"/>
          <c:cat>
            <c:strRef>
              <c:f>CR_statistics!$S$516:$S$524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CR_statistics!$X$516:$X$524</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FD44-4B2E-AC6D-4025DDB20855}"/>
            </c:ext>
          </c:extLst>
        </c:ser>
        <c:ser>
          <c:idx val="6"/>
          <c:order val="5"/>
          <c:tx>
            <c:strRef>
              <c:f>CR_statistics!$Y$515</c:f>
              <c:strCache>
                <c:ptCount val="1"/>
                <c:pt idx="0">
                  <c:v>RAN6</c:v>
                </c:pt>
              </c:strCache>
            </c:strRef>
          </c:tx>
          <c:spPr>
            <a:solidFill>
              <a:srgbClr val="FFC000"/>
            </a:solidFill>
            <a:ln>
              <a:solidFill>
                <a:schemeClr val="tx1"/>
              </a:solidFill>
            </a:ln>
          </c:spPr>
          <c:invertIfNegative val="0"/>
          <c:cat>
            <c:strRef>
              <c:f>CR_statistics!$S$516:$S$524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CR_statistics!$Y$516:$Y$524</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FD44-4B2E-AC6D-4025DDB20855}"/>
            </c:ext>
          </c:extLst>
        </c:ser>
        <c:ser>
          <c:idx val="5"/>
          <c:order val="6"/>
          <c:tx>
            <c:strRef>
              <c:f>CR_statistics!$Z$515</c:f>
              <c:strCache>
                <c:ptCount val="1"/>
                <c:pt idx="0">
                  <c:v>RAN without RAN5</c:v>
                </c:pt>
              </c:strCache>
            </c:strRef>
          </c:tx>
          <c:spPr>
            <a:solidFill>
              <a:srgbClr val="FF33CC"/>
            </a:solidFill>
            <a:ln>
              <a:solidFill>
                <a:schemeClr val="tx1"/>
              </a:solidFill>
            </a:ln>
          </c:spPr>
          <c:invertIfNegative val="0"/>
          <c:cat>
            <c:strRef>
              <c:f>CR_statistics!$S$516:$S$524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CR_statistics!$Z$516:$Z$524</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FD44-4B2E-AC6D-4025DDB2085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CR_statistics!$T$472</c:f>
              <c:strCache>
                <c:ptCount val="1"/>
                <c:pt idx="0">
                  <c:v>RAN1</c:v>
                </c:pt>
              </c:strCache>
            </c:strRef>
          </c:tx>
          <c:spPr>
            <a:solidFill>
              <a:srgbClr val="00FF00"/>
            </a:solidFill>
            <a:ln>
              <a:solidFill>
                <a:schemeClr val="tx1"/>
              </a:solidFill>
            </a:ln>
          </c:spPr>
          <c:invertIfNegative val="0"/>
          <c:cat>
            <c:strRef>
              <c:f>CR_statistics!$S$473:$S$481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CR_statistics!$T$473:$T$481</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C365-45AA-AC74-39CA229C814E}"/>
            </c:ext>
          </c:extLst>
        </c:ser>
        <c:ser>
          <c:idx val="1"/>
          <c:order val="1"/>
          <c:tx>
            <c:strRef>
              <c:f>CR_statistics!$U$472</c:f>
              <c:strCache>
                <c:ptCount val="1"/>
                <c:pt idx="0">
                  <c:v>RAN2</c:v>
                </c:pt>
              </c:strCache>
            </c:strRef>
          </c:tx>
          <c:spPr>
            <a:solidFill>
              <a:srgbClr val="FF0000"/>
            </a:solidFill>
            <a:ln>
              <a:solidFill>
                <a:schemeClr val="tx1"/>
              </a:solidFill>
            </a:ln>
          </c:spPr>
          <c:invertIfNegative val="0"/>
          <c:cat>
            <c:strRef>
              <c:f>CR_statistics!$S$473:$S$481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CR_statistics!$U$473:$U$481</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C365-45AA-AC74-39CA229C814E}"/>
            </c:ext>
          </c:extLst>
        </c:ser>
        <c:ser>
          <c:idx val="2"/>
          <c:order val="2"/>
          <c:tx>
            <c:strRef>
              <c:f>CR_statistics!$V$472</c:f>
              <c:strCache>
                <c:ptCount val="1"/>
                <c:pt idx="0">
                  <c:v>RAN3</c:v>
                </c:pt>
              </c:strCache>
            </c:strRef>
          </c:tx>
          <c:spPr>
            <a:solidFill>
              <a:srgbClr val="00B0F0"/>
            </a:solidFill>
            <a:ln>
              <a:solidFill>
                <a:schemeClr val="tx1"/>
              </a:solidFill>
            </a:ln>
          </c:spPr>
          <c:invertIfNegative val="0"/>
          <c:cat>
            <c:strRef>
              <c:f>CR_statistics!$S$473:$S$481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CR_statistics!$V$473:$V$481</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C365-45AA-AC74-39CA229C814E}"/>
            </c:ext>
          </c:extLst>
        </c:ser>
        <c:ser>
          <c:idx val="3"/>
          <c:order val="3"/>
          <c:tx>
            <c:strRef>
              <c:f>CR_statistics!$W$472</c:f>
              <c:strCache>
                <c:ptCount val="1"/>
                <c:pt idx="0">
                  <c:v>RAN4</c:v>
                </c:pt>
              </c:strCache>
            </c:strRef>
          </c:tx>
          <c:spPr>
            <a:solidFill>
              <a:srgbClr val="FFFF00"/>
            </a:solidFill>
            <a:ln>
              <a:solidFill>
                <a:schemeClr val="tx1"/>
              </a:solidFill>
            </a:ln>
          </c:spPr>
          <c:invertIfNegative val="0"/>
          <c:cat>
            <c:strRef>
              <c:f>CR_statistics!$S$473:$S$481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CR_statistics!$W$473:$W$481</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C365-45AA-AC74-39CA229C814E}"/>
            </c:ext>
          </c:extLst>
        </c:ser>
        <c:ser>
          <c:idx val="4"/>
          <c:order val="4"/>
          <c:tx>
            <c:strRef>
              <c:f>CR_statistics!$X$472</c:f>
              <c:strCache>
                <c:ptCount val="1"/>
                <c:pt idx="0">
                  <c:v>RAN5</c:v>
                </c:pt>
              </c:strCache>
            </c:strRef>
          </c:tx>
          <c:spPr>
            <a:solidFill>
              <a:srgbClr val="7030A0"/>
            </a:solidFill>
            <a:ln>
              <a:solidFill>
                <a:schemeClr val="tx1"/>
              </a:solidFill>
            </a:ln>
          </c:spPr>
          <c:invertIfNegative val="0"/>
          <c:cat>
            <c:strRef>
              <c:f>CR_statistics!$S$473:$S$481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CR_statistics!$X$473:$X$481</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C365-45AA-AC74-39CA229C814E}"/>
            </c:ext>
          </c:extLst>
        </c:ser>
        <c:ser>
          <c:idx val="6"/>
          <c:order val="5"/>
          <c:tx>
            <c:strRef>
              <c:f>CR_statistics!$Y$472</c:f>
              <c:strCache>
                <c:ptCount val="1"/>
                <c:pt idx="0">
                  <c:v>RAN6</c:v>
                </c:pt>
              </c:strCache>
            </c:strRef>
          </c:tx>
          <c:spPr>
            <a:solidFill>
              <a:srgbClr val="FFC000"/>
            </a:solidFill>
            <a:ln>
              <a:solidFill>
                <a:schemeClr val="tx1"/>
              </a:solidFill>
            </a:ln>
          </c:spPr>
          <c:invertIfNegative val="0"/>
          <c:cat>
            <c:strRef>
              <c:f>CR_statistics!$S$473:$S$481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CR_statistics!$Y$473:$Y$481</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C365-45AA-AC74-39CA229C814E}"/>
            </c:ext>
          </c:extLst>
        </c:ser>
        <c:ser>
          <c:idx val="5"/>
          <c:order val="6"/>
          <c:tx>
            <c:strRef>
              <c:f>CR_statistics!$Z$472</c:f>
              <c:strCache>
                <c:ptCount val="1"/>
                <c:pt idx="0">
                  <c:v>RAN without RAN5</c:v>
                </c:pt>
              </c:strCache>
            </c:strRef>
          </c:tx>
          <c:spPr>
            <a:solidFill>
              <a:srgbClr val="FF33CC"/>
            </a:solidFill>
            <a:ln>
              <a:solidFill>
                <a:schemeClr val="tx1"/>
              </a:solidFill>
            </a:ln>
          </c:spPr>
          <c:invertIfNegative val="0"/>
          <c:cat>
            <c:strRef>
              <c:f>CR_statistics!$S$473:$S$481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CR_statistics!$Z$473:$Z$481</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6-C365-45AA-AC74-39CA229C814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CR_statistics!$T$427</c:f>
              <c:strCache>
                <c:ptCount val="1"/>
                <c:pt idx="0">
                  <c:v>RAN1</c:v>
                </c:pt>
              </c:strCache>
            </c:strRef>
          </c:tx>
          <c:spPr>
            <a:solidFill>
              <a:srgbClr val="00FF00"/>
            </a:solidFill>
            <a:ln>
              <a:solidFill>
                <a:srgbClr val="000000"/>
              </a:solidFill>
            </a:ln>
          </c:spPr>
          <c:invertIfNegative val="0"/>
          <c:cat>
            <c:strRef>
              <c:f>CR_statistics!$S$428:$S$436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CR_statistics!$T$428:$T$436</c:f>
              <c:numCache>
                <c:formatCode>General</c:formatCode>
                <c:ptCount val="9"/>
                <c:pt idx="0">
                  <c:v>0</c:v>
                </c:pt>
                <c:pt idx="1">
                  <c:v>0</c:v>
                </c:pt>
                <c:pt idx="2">
                  <c:v>0</c:v>
                </c:pt>
                <c:pt idx="3">
                  <c:v>0</c:v>
                </c:pt>
                <c:pt idx="4">
                  <c:v>0</c:v>
                </c:pt>
                <c:pt idx="5">
                  <c:v>0</c:v>
                </c:pt>
                <c:pt idx="6">
                  <c:v>6</c:v>
                </c:pt>
                <c:pt idx="7">
                  <c:v>19</c:v>
                </c:pt>
                <c:pt idx="8">
                  <c:v>67</c:v>
                </c:pt>
              </c:numCache>
            </c:numRef>
          </c:val>
          <c:extLst>
            <c:ext xmlns:c16="http://schemas.microsoft.com/office/drawing/2014/chart" uri="{C3380CC4-5D6E-409C-BE32-E72D297353CC}">
              <c16:uniqueId val="{00000000-CE51-46CB-B965-19E36B416297}"/>
            </c:ext>
          </c:extLst>
        </c:ser>
        <c:ser>
          <c:idx val="1"/>
          <c:order val="1"/>
          <c:tx>
            <c:strRef>
              <c:f>CR_statistics!$U$427</c:f>
              <c:strCache>
                <c:ptCount val="1"/>
                <c:pt idx="0">
                  <c:v>RAN2</c:v>
                </c:pt>
              </c:strCache>
            </c:strRef>
          </c:tx>
          <c:spPr>
            <a:solidFill>
              <a:srgbClr val="FF0000"/>
            </a:solidFill>
            <a:ln>
              <a:solidFill>
                <a:srgbClr val="000000"/>
              </a:solidFill>
            </a:ln>
          </c:spPr>
          <c:invertIfNegative val="0"/>
          <c:cat>
            <c:strRef>
              <c:f>CR_statistics!$S$428:$S$436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CR_statistics!$U$428:$U$436</c:f>
              <c:numCache>
                <c:formatCode>General</c:formatCode>
                <c:ptCount val="9"/>
                <c:pt idx="0">
                  <c:v>0</c:v>
                </c:pt>
                <c:pt idx="1">
                  <c:v>0</c:v>
                </c:pt>
                <c:pt idx="2">
                  <c:v>0</c:v>
                </c:pt>
                <c:pt idx="3">
                  <c:v>0</c:v>
                </c:pt>
                <c:pt idx="4">
                  <c:v>0</c:v>
                </c:pt>
                <c:pt idx="5">
                  <c:v>2</c:v>
                </c:pt>
                <c:pt idx="6">
                  <c:v>0</c:v>
                </c:pt>
                <c:pt idx="7">
                  <c:v>83</c:v>
                </c:pt>
                <c:pt idx="8">
                  <c:v>174</c:v>
                </c:pt>
              </c:numCache>
            </c:numRef>
          </c:val>
          <c:extLst>
            <c:ext xmlns:c16="http://schemas.microsoft.com/office/drawing/2014/chart" uri="{C3380CC4-5D6E-409C-BE32-E72D297353CC}">
              <c16:uniqueId val="{00000001-CE51-46CB-B965-19E36B416297}"/>
            </c:ext>
          </c:extLst>
        </c:ser>
        <c:ser>
          <c:idx val="2"/>
          <c:order val="2"/>
          <c:tx>
            <c:strRef>
              <c:f>CR_statistics!$V$427</c:f>
              <c:strCache>
                <c:ptCount val="1"/>
                <c:pt idx="0">
                  <c:v>RAN3</c:v>
                </c:pt>
              </c:strCache>
            </c:strRef>
          </c:tx>
          <c:spPr>
            <a:solidFill>
              <a:srgbClr val="00B0F0"/>
            </a:solidFill>
            <a:ln>
              <a:solidFill>
                <a:srgbClr val="000000"/>
              </a:solidFill>
            </a:ln>
          </c:spPr>
          <c:invertIfNegative val="0"/>
          <c:cat>
            <c:strRef>
              <c:f>CR_statistics!$S$428:$S$436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CR_statistics!$V$428:$V$436</c:f>
              <c:numCache>
                <c:formatCode>General</c:formatCode>
                <c:ptCount val="9"/>
                <c:pt idx="0">
                  <c:v>0</c:v>
                </c:pt>
                <c:pt idx="1">
                  <c:v>0</c:v>
                </c:pt>
                <c:pt idx="2">
                  <c:v>0</c:v>
                </c:pt>
                <c:pt idx="3">
                  <c:v>0</c:v>
                </c:pt>
                <c:pt idx="4">
                  <c:v>0</c:v>
                </c:pt>
                <c:pt idx="5">
                  <c:v>0</c:v>
                </c:pt>
                <c:pt idx="6">
                  <c:v>0</c:v>
                </c:pt>
                <c:pt idx="7">
                  <c:v>35</c:v>
                </c:pt>
                <c:pt idx="8">
                  <c:v>133</c:v>
                </c:pt>
              </c:numCache>
            </c:numRef>
          </c:val>
          <c:extLst>
            <c:ext xmlns:c16="http://schemas.microsoft.com/office/drawing/2014/chart" uri="{C3380CC4-5D6E-409C-BE32-E72D297353CC}">
              <c16:uniqueId val="{00000002-CE51-46CB-B965-19E36B416297}"/>
            </c:ext>
          </c:extLst>
        </c:ser>
        <c:ser>
          <c:idx val="3"/>
          <c:order val="3"/>
          <c:tx>
            <c:strRef>
              <c:f>CR_statistics!$W$427</c:f>
              <c:strCache>
                <c:ptCount val="1"/>
                <c:pt idx="0">
                  <c:v>RAN4</c:v>
                </c:pt>
              </c:strCache>
            </c:strRef>
          </c:tx>
          <c:spPr>
            <a:solidFill>
              <a:srgbClr val="FFFF00"/>
            </a:solidFill>
            <a:ln>
              <a:solidFill>
                <a:srgbClr val="000000"/>
              </a:solidFill>
            </a:ln>
          </c:spPr>
          <c:invertIfNegative val="0"/>
          <c:cat>
            <c:strRef>
              <c:f>CR_statistics!$S$428:$S$436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CR_statistics!$W$428:$W$436</c:f>
              <c:numCache>
                <c:formatCode>General</c:formatCode>
                <c:ptCount val="9"/>
                <c:pt idx="0">
                  <c:v>1</c:v>
                </c:pt>
                <c:pt idx="1">
                  <c:v>0</c:v>
                </c:pt>
                <c:pt idx="2">
                  <c:v>0</c:v>
                </c:pt>
                <c:pt idx="3">
                  <c:v>0</c:v>
                </c:pt>
                <c:pt idx="4">
                  <c:v>1</c:v>
                </c:pt>
                <c:pt idx="5">
                  <c:v>4</c:v>
                </c:pt>
                <c:pt idx="6">
                  <c:v>4</c:v>
                </c:pt>
                <c:pt idx="7">
                  <c:v>204</c:v>
                </c:pt>
                <c:pt idx="8">
                  <c:v>226</c:v>
                </c:pt>
              </c:numCache>
            </c:numRef>
          </c:val>
          <c:extLst>
            <c:ext xmlns:c16="http://schemas.microsoft.com/office/drawing/2014/chart" uri="{C3380CC4-5D6E-409C-BE32-E72D297353CC}">
              <c16:uniqueId val="{00000003-CE51-46CB-B965-19E36B416297}"/>
            </c:ext>
          </c:extLst>
        </c:ser>
        <c:ser>
          <c:idx val="4"/>
          <c:order val="4"/>
          <c:tx>
            <c:strRef>
              <c:f>CR_statistics!$X$427</c:f>
              <c:strCache>
                <c:ptCount val="1"/>
                <c:pt idx="0">
                  <c:v>RAN5</c:v>
                </c:pt>
              </c:strCache>
            </c:strRef>
          </c:tx>
          <c:spPr>
            <a:solidFill>
              <a:srgbClr val="7030A0"/>
            </a:solidFill>
            <a:ln>
              <a:solidFill>
                <a:srgbClr val="000000"/>
              </a:solidFill>
            </a:ln>
          </c:spPr>
          <c:invertIfNegative val="0"/>
          <c:cat>
            <c:strRef>
              <c:f>CR_statistics!$S$428:$S$436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CR_statistics!$X$428:$X$436</c:f>
              <c:numCache>
                <c:formatCode>General</c:formatCode>
                <c:ptCount val="9"/>
                <c:pt idx="0">
                  <c:v>0</c:v>
                </c:pt>
                <c:pt idx="1">
                  <c:v>0</c:v>
                </c:pt>
                <c:pt idx="2">
                  <c:v>0</c:v>
                </c:pt>
                <c:pt idx="3">
                  <c:v>0</c:v>
                </c:pt>
                <c:pt idx="4">
                  <c:v>0</c:v>
                </c:pt>
                <c:pt idx="5">
                  <c:v>1</c:v>
                </c:pt>
                <c:pt idx="6">
                  <c:v>15</c:v>
                </c:pt>
                <c:pt idx="7">
                  <c:v>220</c:v>
                </c:pt>
                <c:pt idx="8">
                  <c:v>801</c:v>
                </c:pt>
              </c:numCache>
            </c:numRef>
          </c:val>
          <c:extLst>
            <c:ext xmlns:c16="http://schemas.microsoft.com/office/drawing/2014/chart" uri="{C3380CC4-5D6E-409C-BE32-E72D297353CC}">
              <c16:uniqueId val="{00000004-CE51-46CB-B965-19E36B416297}"/>
            </c:ext>
          </c:extLst>
        </c:ser>
        <c:ser>
          <c:idx val="6"/>
          <c:order val="5"/>
          <c:tx>
            <c:strRef>
              <c:f>CR_statistics!$Y$427</c:f>
              <c:strCache>
                <c:ptCount val="1"/>
                <c:pt idx="0">
                  <c:v>RAN6</c:v>
                </c:pt>
              </c:strCache>
            </c:strRef>
          </c:tx>
          <c:invertIfNegative val="0"/>
          <c:dPt>
            <c:idx val="8"/>
            <c:invertIfNegative val="0"/>
            <c:bubble3D val="0"/>
            <c:spPr>
              <a:solidFill>
                <a:srgbClr val="FFC000"/>
              </a:solidFill>
              <a:ln>
                <a:solidFill>
                  <a:srgbClr val="000000"/>
                </a:solidFill>
              </a:ln>
            </c:spPr>
            <c:extLst>
              <c:ext xmlns:c16="http://schemas.microsoft.com/office/drawing/2014/chart" uri="{C3380CC4-5D6E-409C-BE32-E72D297353CC}">
                <c16:uniqueId val="{00000006-CE51-46CB-B965-19E36B416297}"/>
              </c:ext>
            </c:extLst>
          </c:dPt>
          <c:cat>
            <c:strRef>
              <c:f>CR_statistics!$S$428:$S$436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CR_statistics!$Y$428:$Y$436</c:f>
              <c:numCache>
                <c:formatCode>General</c:formatCode>
                <c:ptCount val="9"/>
                <c:pt idx="0">
                  <c:v>0</c:v>
                </c:pt>
                <c:pt idx="1">
                  <c:v>0</c:v>
                </c:pt>
                <c:pt idx="2">
                  <c:v>0</c:v>
                </c:pt>
                <c:pt idx="3">
                  <c:v>0</c:v>
                </c:pt>
                <c:pt idx="4">
                  <c:v>1</c:v>
                </c:pt>
                <c:pt idx="5">
                  <c:v>0</c:v>
                </c:pt>
                <c:pt idx="6">
                  <c:v>0</c:v>
                </c:pt>
                <c:pt idx="7">
                  <c:v>0</c:v>
                </c:pt>
                <c:pt idx="8">
                  <c:v>1</c:v>
                </c:pt>
              </c:numCache>
            </c:numRef>
          </c:val>
          <c:extLst>
            <c:ext xmlns:c16="http://schemas.microsoft.com/office/drawing/2014/chart" uri="{C3380CC4-5D6E-409C-BE32-E72D297353CC}">
              <c16:uniqueId val="{00000007-CE51-46CB-B965-19E36B416297}"/>
            </c:ext>
          </c:extLst>
        </c:ser>
        <c:ser>
          <c:idx val="5"/>
          <c:order val="6"/>
          <c:tx>
            <c:strRef>
              <c:f>CR_statistics!$Z$427</c:f>
              <c:strCache>
                <c:ptCount val="1"/>
                <c:pt idx="0">
                  <c:v>RAN without RAN5</c:v>
                </c:pt>
              </c:strCache>
            </c:strRef>
          </c:tx>
          <c:spPr>
            <a:solidFill>
              <a:srgbClr val="FF33CC"/>
            </a:solidFill>
            <a:ln>
              <a:solidFill>
                <a:srgbClr val="000000"/>
              </a:solidFill>
            </a:ln>
          </c:spPr>
          <c:invertIfNegative val="0"/>
          <c:cat>
            <c:strRef>
              <c:f>CR_statistics!$S$428:$S$436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CR_statistics!$Z$428:$Z$436</c:f>
              <c:numCache>
                <c:formatCode>General</c:formatCode>
                <c:ptCount val="9"/>
                <c:pt idx="0">
                  <c:v>1</c:v>
                </c:pt>
                <c:pt idx="1">
                  <c:v>0</c:v>
                </c:pt>
                <c:pt idx="2">
                  <c:v>0</c:v>
                </c:pt>
                <c:pt idx="3">
                  <c:v>0</c:v>
                </c:pt>
                <c:pt idx="4">
                  <c:v>2</c:v>
                </c:pt>
                <c:pt idx="5">
                  <c:v>6</c:v>
                </c:pt>
                <c:pt idx="6">
                  <c:v>10</c:v>
                </c:pt>
                <c:pt idx="7">
                  <c:v>341</c:v>
                </c:pt>
                <c:pt idx="8">
                  <c:v>601</c:v>
                </c:pt>
              </c:numCache>
            </c:numRef>
          </c:val>
          <c:extLst>
            <c:ext xmlns:c16="http://schemas.microsoft.com/office/drawing/2014/chart" uri="{C3380CC4-5D6E-409C-BE32-E72D297353CC}">
              <c16:uniqueId val="{00000008-CE51-46CB-B965-19E36B41629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#89e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CR_statistics!$T$385</c:f>
              <c:strCache>
                <c:ptCount val="1"/>
                <c:pt idx="0">
                  <c:v>RAN1</c:v>
                </c:pt>
              </c:strCache>
            </c:strRef>
          </c:tx>
          <c:spPr>
            <a:solidFill>
              <a:srgbClr val="00FF00"/>
            </a:solidFill>
            <a:ln>
              <a:solidFill>
                <a:schemeClr val="tx1"/>
              </a:solidFill>
            </a:ln>
          </c:spPr>
          <c:invertIfNegative val="0"/>
          <c:cat>
            <c:strRef>
              <c:f>CR_statistics!$S$386:$S$394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CR_statistics!$T$386:$T$394</c:f>
              <c:numCache>
                <c:formatCode>General</c:formatCode>
                <c:ptCount val="9"/>
                <c:pt idx="0">
                  <c:v>0</c:v>
                </c:pt>
                <c:pt idx="1">
                  <c:v>0</c:v>
                </c:pt>
                <c:pt idx="2">
                  <c:v>0</c:v>
                </c:pt>
                <c:pt idx="3">
                  <c:v>0</c:v>
                </c:pt>
                <c:pt idx="4">
                  <c:v>0</c:v>
                </c:pt>
                <c:pt idx="5">
                  <c:v>0</c:v>
                </c:pt>
                <c:pt idx="6">
                  <c:v>2</c:v>
                </c:pt>
                <c:pt idx="7">
                  <c:v>12</c:v>
                </c:pt>
                <c:pt idx="8">
                  <c:v>72</c:v>
                </c:pt>
              </c:numCache>
            </c:numRef>
          </c:val>
          <c:extLst>
            <c:ext xmlns:c16="http://schemas.microsoft.com/office/drawing/2014/chart" uri="{C3380CC4-5D6E-409C-BE32-E72D297353CC}">
              <c16:uniqueId val="{00000000-8C99-454D-835D-17E7D28BE1C4}"/>
            </c:ext>
          </c:extLst>
        </c:ser>
        <c:ser>
          <c:idx val="1"/>
          <c:order val="1"/>
          <c:tx>
            <c:strRef>
              <c:f>CR_statistics!$U$385</c:f>
              <c:strCache>
                <c:ptCount val="1"/>
                <c:pt idx="0">
                  <c:v>RAN2</c:v>
                </c:pt>
              </c:strCache>
            </c:strRef>
          </c:tx>
          <c:spPr>
            <a:solidFill>
              <a:srgbClr val="FF0000"/>
            </a:solidFill>
            <a:ln>
              <a:solidFill>
                <a:schemeClr val="tx1"/>
              </a:solidFill>
            </a:ln>
          </c:spPr>
          <c:invertIfNegative val="0"/>
          <c:cat>
            <c:strRef>
              <c:f>CR_statistics!$S$386:$S$394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CR_statistics!$U$386:$U$394</c:f>
              <c:numCache>
                <c:formatCode>General</c:formatCode>
                <c:ptCount val="9"/>
                <c:pt idx="0">
                  <c:v>0</c:v>
                </c:pt>
                <c:pt idx="1">
                  <c:v>0</c:v>
                </c:pt>
                <c:pt idx="2">
                  <c:v>0</c:v>
                </c:pt>
                <c:pt idx="3">
                  <c:v>0</c:v>
                </c:pt>
                <c:pt idx="4">
                  <c:v>1</c:v>
                </c:pt>
                <c:pt idx="5">
                  <c:v>1</c:v>
                </c:pt>
                <c:pt idx="6">
                  <c:v>2</c:v>
                </c:pt>
                <c:pt idx="7">
                  <c:v>30</c:v>
                </c:pt>
                <c:pt idx="8">
                  <c:v>209</c:v>
                </c:pt>
              </c:numCache>
            </c:numRef>
          </c:val>
          <c:extLst>
            <c:ext xmlns:c16="http://schemas.microsoft.com/office/drawing/2014/chart" uri="{C3380CC4-5D6E-409C-BE32-E72D297353CC}">
              <c16:uniqueId val="{00000001-8C99-454D-835D-17E7D28BE1C4}"/>
            </c:ext>
          </c:extLst>
        </c:ser>
        <c:ser>
          <c:idx val="2"/>
          <c:order val="2"/>
          <c:tx>
            <c:strRef>
              <c:f>CR_statistics!$V$385</c:f>
              <c:strCache>
                <c:ptCount val="1"/>
                <c:pt idx="0">
                  <c:v>RAN3</c:v>
                </c:pt>
              </c:strCache>
            </c:strRef>
          </c:tx>
          <c:spPr>
            <a:solidFill>
              <a:srgbClr val="00B0F0"/>
            </a:solidFill>
            <a:ln>
              <a:solidFill>
                <a:schemeClr val="tx1"/>
              </a:solidFill>
            </a:ln>
          </c:spPr>
          <c:invertIfNegative val="0"/>
          <c:cat>
            <c:strRef>
              <c:f>CR_statistics!$S$386:$S$394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CR_statistics!$V$386:$V$394</c:f>
              <c:numCache>
                <c:formatCode>General</c:formatCode>
                <c:ptCount val="9"/>
                <c:pt idx="0">
                  <c:v>0</c:v>
                </c:pt>
                <c:pt idx="1">
                  <c:v>0</c:v>
                </c:pt>
                <c:pt idx="2">
                  <c:v>0</c:v>
                </c:pt>
                <c:pt idx="3">
                  <c:v>0</c:v>
                </c:pt>
                <c:pt idx="4">
                  <c:v>0</c:v>
                </c:pt>
                <c:pt idx="5">
                  <c:v>0</c:v>
                </c:pt>
                <c:pt idx="6">
                  <c:v>0</c:v>
                </c:pt>
                <c:pt idx="7">
                  <c:v>25</c:v>
                </c:pt>
                <c:pt idx="8">
                  <c:v>69</c:v>
                </c:pt>
              </c:numCache>
            </c:numRef>
          </c:val>
          <c:extLst>
            <c:ext xmlns:c16="http://schemas.microsoft.com/office/drawing/2014/chart" uri="{C3380CC4-5D6E-409C-BE32-E72D297353CC}">
              <c16:uniqueId val="{00000002-8C99-454D-835D-17E7D28BE1C4}"/>
            </c:ext>
          </c:extLst>
        </c:ser>
        <c:ser>
          <c:idx val="3"/>
          <c:order val="3"/>
          <c:tx>
            <c:strRef>
              <c:f>CR_statistics!$W$385</c:f>
              <c:strCache>
                <c:ptCount val="1"/>
                <c:pt idx="0">
                  <c:v>RAN4</c:v>
                </c:pt>
              </c:strCache>
            </c:strRef>
          </c:tx>
          <c:spPr>
            <a:solidFill>
              <a:srgbClr val="FFFF00"/>
            </a:solidFill>
            <a:ln>
              <a:solidFill>
                <a:schemeClr val="tx1"/>
              </a:solidFill>
            </a:ln>
          </c:spPr>
          <c:invertIfNegative val="0"/>
          <c:cat>
            <c:strRef>
              <c:f>CR_statistics!$S$386:$S$394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CR_statistics!$W$386:$W$394</c:f>
              <c:numCache>
                <c:formatCode>General</c:formatCode>
                <c:ptCount val="9"/>
                <c:pt idx="0">
                  <c:v>0</c:v>
                </c:pt>
                <c:pt idx="1">
                  <c:v>0</c:v>
                </c:pt>
                <c:pt idx="2">
                  <c:v>0</c:v>
                </c:pt>
                <c:pt idx="3">
                  <c:v>0</c:v>
                </c:pt>
                <c:pt idx="4">
                  <c:v>0</c:v>
                </c:pt>
                <c:pt idx="5">
                  <c:v>4</c:v>
                </c:pt>
                <c:pt idx="6">
                  <c:v>2</c:v>
                </c:pt>
                <c:pt idx="7">
                  <c:v>105</c:v>
                </c:pt>
                <c:pt idx="8">
                  <c:v>189</c:v>
                </c:pt>
              </c:numCache>
            </c:numRef>
          </c:val>
          <c:extLst>
            <c:ext xmlns:c16="http://schemas.microsoft.com/office/drawing/2014/chart" uri="{C3380CC4-5D6E-409C-BE32-E72D297353CC}">
              <c16:uniqueId val="{00000003-8C99-454D-835D-17E7D28BE1C4}"/>
            </c:ext>
          </c:extLst>
        </c:ser>
        <c:ser>
          <c:idx val="4"/>
          <c:order val="4"/>
          <c:tx>
            <c:strRef>
              <c:f>CR_statistics!$X$385</c:f>
              <c:strCache>
                <c:ptCount val="1"/>
                <c:pt idx="0">
                  <c:v>RAN5</c:v>
                </c:pt>
              </c:strCache>
            </c:strRef>
          </c:tx>
          <c:spPr>
            <a:solidFill>
              <a:srgbClr val="7030A0"/>
            </a:solidFill>
            <a:ln>
              <a:solidFill>
                <a:schemeClr val="tx1"/>
              </a:solidFill>
            </a:ln>
          </c:spPr>
          <c:invertIfNegative val="0"/>
          <c:cat>
            <c:strRef>
              <c:f>CR_statistics!$S$386:$S$394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CR_statistics!$X$386:$X$394</c:f>
              <c:numCache>
                <c:formatCode>General</c:formatCode>
                <c:ptCount val="9"/>
                <c:pt idx="0">
                  <c:v>0</c:v>
                </c:pt>
                <c:pt idx="1">
                  <c:v>0</c:v>
                </c:pt>
                <c:pt idx="2">
                  <c:v>0</c:v>
                </c:pt>
                <c:pt idx="3">
                  <c:v>0</c:v>
                </c:pt>
                <c:pt idx="4">
                  <c:v>0</c:v>
                </c:pt>
                <c:pt idx="5">
                  <c:v>1</c:v>
                </c:pt>
                <c:pt idx="6">
                  <c:v>17</c:v>
                </c:pt>
                <c:pt idx="7">
                  <c:v>213</c:v>
                </c:pt>
                <c:pt idx="8">
                  <c:v>815</c:v>
                </c:pt>
              </c:numCache>
            </c:numRef>
          </c:val>
          <c:extLst>
            <c:ext xmlns:c16="http://schemas.microsoft.com/office/drawing/2014/chart" uri="{C3380CC4-5D6E-409C-BE32-E72D297353CC}">
              <c16:uniqueId val="{00000004-8C99-454D-835D-17E7D28BE1C4}"/>
            </c:ext>
          </c:extLst>
        </c:ser>
        <c:ser>
          <c:idx val="6"/>
          <c:order val="5"/>
          <c:tx>
            <c:strRef>
              <c:f>CR_statistics!$Y$385</c:f>
              <c:strCache>
                <c:ptCount val="1"/>
                <c:pt idx="0">
                  <c:v>RAN without RAN5</c:v>
                </c:pt>
              </c:strCache>
            </c:strRef>
          </c:tx>
          <c:spPr>
            <a:solidFill>
              <a:srgbClr val="FF33CC"/>
            </a:solidFill>
            <a:ln>
              <a:solidFill>
                <a:schemeClr val="tx1"/>
              </a:solidFill>
            </a:ln>
          </c:spPr>
          <c:invertIfNegative val="0"/>
          <c:cat>
            <c:strRef>
              <c:f>CR_statistics!$S$386:$S$394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CR_statistics!$Y$386:$Y$394</c:f>
              <c:numCache>
                <c:formatCode>General</c:formatCode>
                <c:ptCount val="9"/>
                <c:pt idx="0">
                  <c:v>0</c:v>
                </c:pt>
                <c:pt idx="1">
                  <c:v>0</c:v>
                </c:pt>
                <c:pt idx="2">
                  <c:v>0</c:v>
                </c:pt>
                <c:pt idx="3">
                  <c:v>0</c:v>
                </c:pt>
                <c:pt idx="4">
                  <c:v>1</c:v>
                </c:pt>
                <c:pt idx="5">
                  <c:v>5</c:v>
                </c:pt>
                <c:pt idx="6">
                  <c:v>6</c:v>
                </c:pt>
                <c:pt idx="7">
                  <c:v>172</c:v>
                </c:pt>
                <c:pt idx="8">
                  <c:v>539</c:v>
                </c:pt>
              </c:numCache>
            </c:numRef>
          </c:val>
          <c:extLst>
            <c:ext xmlns:c16="http://schemas.microsoft.com/office/drawing/2014/chart" uri="{C3380CC4-5D6E-409C-BE32-E72D297353CC}">
              <c16:uniqueId val="{00000005-8C99-454D-835D-17E7D28BE1C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#90e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CR_statistics!$T$342</c:f>
              <c:strCache>
                <c:ptCount val="1"/>
                <c:pt idx="0">
                  <c:v>RAN1</c:v>
                </c:pt>
              </c:strCache>
            </c:strRef>
          </c:tx>
          <c:spPr>
            <a:solidFill>
              <a:srgbClr val="00FF00"/>
            </a:solidFill>
            <a:ln>
              <a:solidFill>
                <a:schemeClr val="tx1"/>
              </a:solidFill>
            </a:ln>
          </c:spPr>
          <c:invertIfNegative val="0"/>
          <c:cat>
            <c:strRef>
              <c:f>CR_statistics!$S$343:$S$352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CR_statistics!$T$343:$T$352</c:f>
              <c:numCache>
                <c:formatCode>General</c:formatCode>
                <c:ptCount val="10"/>
                <c:pt idx="0">
                  <c:v>0</c:v>
                </c:pt>
                <c:pt idx="1">
                  <c:v>0</c:v>
                </c:pt>
                <c:pt idx="2">
                  <c:v>0</c:v>
                </c:pt>
                <c:pt idx="3">
                  <c:v>0</c:v>
                </c:pt>
                <c:pt idx="4">
                  <c:v>0</c:v>
                </c:pt>
                <c:pt idx="5">
                  <c:v>0</c:v>
                </c:pt>
                <c:pt idx="6">
                  <c:v>0</c:v>
                </c:pt>
                <c:pt idx="7">
                  <c:v>7</c:v>
                </c:pt>
                <c:pt idx="8">
                  <c:v>86</c:v>
                </c:pt>
                <c:pt idx="9">
                  <c:v>0</c:v>
                </c:pt>
              </c:numCache>
            </c:numRef>
          </c:val>
          <c:extLst>
            <c:ext xmlns:c16="http://schemas.microsoft.com/office/drawing/2014/chart" uri="{C3380CC4-5D6E-409C-BE32-E72D297353CC}">
              <c16:uniqueId val="{00000000-D7A9-40B4-971C-6130EE1FF1EC}"/>
            </c:ext>
          </c:extLst>
        </c:ser>
        <c:ser>
          <c:idx val="1"/>
          <c:order val="1"/>
          <c:tx>
            <c:strRef>
              <c:f>CR_statistics!$U$342</c:f>
              <c:strCache>
                <c:ptCount val="1"/>
                <c:pt idx="0">
                  <c:v>RAN2</c:v>
                </c:pt>
              </c:strCache>
            </c:strRef>
          </c:tx>
          <c:spPr>
            <a:solidFill>
              <a:srgbClr val="FF0000"/>
            </a:solidFill>
            <a:ln>
              <a:solidFill>
                <a:schemeClr val="tx1"/>
              </a:solidFill>
            </a:ln>
          </c:spPr>
          <c:invertIfNegative val="0"/>
          <c:cat>
            <c:strRef>
              <c:f>CR_statistics!$S$343:$S$352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CR_statistics!$U$343:$U$352</c:f>
              <c:numCache>
                <c:formatCode>General</c:formatCode>
                <c:ptCount val="10"/>
                <c:pt idx="0">
                  <c:v>0</c:v>
                </c:pt>
                <c:pt idx="1">
                  <c:v>0</c:v>
                </c:pt>
                <c:pt idx="2">
                  <c:v>0</c:v>
                </c:pt>
                <c:pt idx="3">
                  <c:v>0</c:v>
                </c:pt>
                <c:pt idx="4">
                  <c:v>1</c:v>
                </c:pt>
                <c:pt idx="5">
                  <c:v>0</c:v>
                </c:pt>
                <c:pt idx="6">
                  <c:v>2</c:v>
                </c:pt>
                <c:pt idx="7">
                  <c:v>38</c:v>
                </c:pt>
                <c:pt idx="8">
                  <c:v>162</c:v>
                </c:pt>
                <c:pt idx="9">
                  <c:v>0</c:v>
                </c:pt>
              </c:numCache>
            </c:numRef>
          </c:val>
          <c:extLst>
            <c:ext xmlns:c16="http://schemas.microsoft.com/office/drawing/2014/chart" uri="{C3380CC4-5D6E-409C-BE32-E72D297353CC}">
              <c16:uniqueId val="{00000001-D7A9-40B4-971C-6130EE1FF1EC}"/>
            </c:ext>
          </c:extLst>
        </c:ser>
        <c:ser>
          <c:idx val="2"/>
          <c:order val="2"/>
          <c:tx>
            <c:strRef>
              <c:f>CR_statistics!$V$342</c:f>
              <c:strCache>
                <c:ptCount val="1"/>
                <c:pt idx="0">
                  <c:v>RAN3</c:v>
                </c:pt>
              </c:strCache>
            </c:strRef>
          </c:tx>
          <c:spPr>
            <a:solidFill>
              <a:srgbClr val="00B0F0"/>
            </a:solidFill>
            <a:ln>
              <a:solidFill>
                <a:schemeClr val="tx1"/>
              </a:solidFill>
            </a:ln>
          </c:spPr>
          <c:invertIfNegative val="0"/>
          <c:cat>
            <c:strRef>
              <c:f>CR_statistics!$S$343:$S$352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CR_statistics!$V$343:$V$352</c:f>
              <c:numCache>
                <c:formatCode>General</c:formatCode>
                <c:ptCount val="10"/>
                <c:pt idx="0">
                  <c:v>0</c:v>
                </c:pt>
                <c:pt idx="1">
                  <c:v>0</c:v>
                </c:pt>
                <c:pt idx="2">
                  <c:v>0</c:v>
                </c:pt>
                <c:pt idx="3">
                  <c:v>0</c:v>
                </c:pt>
                <c:pt idx="4">
                  <c:v>0</c:v>
                </c:pt>
                <c:pt idx="5">
                  <c:v>0</c:v>
                </c:pt>
                <c:pt idx="6">
                  <c:v>0</c:v>
                </c:pt>
                <c:pt idx="7">
                  <c:v>4</c:v>
                </c:pt>
                <c:pt idx="8">
                  <c:v>63</c:v>
                </c:pt>
                <c:pt idx="9">
                  <c:v>0</c:v>
                </c:pt>
              </c:numCache>
            </c:numRef>
          </c:val>
          <c:extLst>
            <c:ext xmlns:c16="http://schemas.microsoft.com/office/drawing/2014/chart" uri="{C3380CC4-5D6E-409C-BE32-E72D297353CC}">
              <c16:uniqueId val="{00000002-D7A9-40B4-971C-6130EE1FF1EC}"/>
            </c:ext>
          </c:extLst>
        </c:ser>
        <c:ser>
          <c:idx val="3"/>
          <c:order val="3"/>
          <c:tx>
            <c:strRef>
              <c:f>CR_statistics!$W$342</c:f>
              <c:strCache>
                <c:ptCount val="1"/>
                <c:pt idx="0">
                  <c:v>RAN4</c:v>
                </c:pt>
              </c:strCache>
            </c:strRef>
          </c:tx>
          <c:spPr>
            <a:solidFill>
              <a:srgbClr val="FFFF00"/>
            </a:solidFill>
            <a:ln>
              <a:solidFill>
                <a:schemeClr val="tx1"/>
              </a:solidFill>
            </a:ln>
          </c:spPr>
          <c:invertIfNegative val="0"/>
          <c:cat>
            <c:strRef>
              <c:f>CR_statistics!$S$343:$S$352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CR_statistics!$W$343:$W$352</c:f>
              <c:numCache>
                <c:formatCode>General</c:formatCode>
                <c:ptCount val="10"/>
                <c:pt idx="0">
                  <c:v>0</c:v>
                </c:pt>
                <c:pt idx="1">
                  <c:v>0</c:v>
                </c:pt>
                <c:pt idx="2">
                  <c:v>0</c:v>
                </c:pt>
                <c:pt idx="3">
                  <c:v>0</c:v>
                </c:pt>
                <c:pt idx="4">
                  <c:v>0</c:v>
                </c:pt>
                <c:pt idx="5">
                  <c:v>4</c:v>
                </c:pt>
                <c:pt idx="6">
                  <c:v>5</c:v>
                </c:pt>
                <c:pt idx="7">
                  <c:v>125</c:v>
                </c:pt>
                <c:pt idx="8">
                  <c:v>236</c:v>
                </c:pt>
                <c:pt idx="9">
                  <c:v>71</c:v>
                </c:pt>
              </c:numCache>
            </c:numRef>
          </c:val>
          <c:extLst>
            <c:ext xmlns:c16="http://schemas.microsoft.com/office/drawing/2014/chart" uri="{C3380CC4-5D6E-409C-BE32-E72D297353CC}">
              <c16:uniqueId val="{00000003-D7A9-40B4-971C-6130EE1FF1EC}"/>
            </c:ext>
          </c:extLst>
        </c:ser>
        <c:ser>
          <c:idx val="4"/>
          <c:order val="4"/>
          <c:tx>
            <c:strRef>
              <c:f>CR_statistics!$X$342</c:f>
              <c:strCache>
                <c:ptCount val="1"/>
                <c:pt idx="0">
                  <c:v>RAN5</c:v>
                </c:pt>
              </c:strCache>
            </c:strRef>
          </c:tx>
          <c:spPr>
            <a:solidFill>
              <a:srgbClr val="7030A0"/>
            </a:solidFill>
            <a:ln>
              <a:solidFill>
                <a:schemeClr val="tx1"/>
              </a:solidFill>
            </a:ln>
          </c:spPr>
          <c:invertIfNegative val="0"/>
          <c:cat>
            <c:strRef>
              <c:f>CR_statistics!$S$343:$S$352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CR_statistics!$X$343:$X$352</c:f>
              <c:numCache>
                <c:formatCode>General</c:formatCode>
                <c:ptCount val="10"/>
                <c:pt idx="0">
                  <c:v>0</c:v>
                </c:pt>
                <c:pt idx="1">
                  <c:v>0</c:v>
                </c:pt>
                <c:pt idx="2">
                  <c:v>0</c:v>
                </c:pt>
                <c:pt idx="3">
                  <c:v>0</c:v>
                </c:pt>
                <c:pt idx="4">
                  <c:v>0</c:v>
                </c:pt>
                <c:pt idx="5">
                  <c:v>0</c:v>
                </c:pt>
                <c:pt idx="6">
                  <c:v>26</c:v>
                </c:pt>
                <c:pt idx="7">
                  <c:v>189</c:v>
                </c:pt>
                <c:pt idx="8">
                  <c:v>820</c:v>
                </c:pt>
                <c:pt idx="9">
                  <c:v>0</c:v>
                </c:pt>
              </c:numCache>
            </c:numRef>
          </c:val>
          <c:extLst>
            <c:ext xmlns:c16="http://schemas.microsoft.com/office/drawing/2014/chart" uri="{C3380CC4-5D6E-409C-BE32-E72D297353CC}">
              <c16:uniqueId val="{00000004-D7A9-40B4-971C-6130EE1FF1EC}"/>
            </c:ext>
          </c:extLst>
        </c:ser>
        <c:ser>
          <c:idx val="6"/>
          <c:order val="5"/>
          <c:tx>
            <c:strRef>
              <c:f>CR_statistics!$Y$342</c:f>
              <c:strCache>
                <c:ptCount val="1"/>
                <c:pt idx="0">
                  <c:v>RAN without RAN5</c:v>
                </c:pt>
              </c:strCache>
            </c:strRef>
          </c:tx>
          <c:spPr>
            <a:solidFill>
              <a:srgbClr val="FF66FF"/>
            </a:solidFill>
            <a:ln>
              <a:solidFill>
                <a:schemeClr val="tx1"/>
              </a:solidFill>
            </a:ln>
          </c:spPr>
          <c:invertIfNegative val="0"/>
          <c:cat>
            <c:strRef>
              <c:f>CR_statistics!$S$343:$S$352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CR_statistics!$Y$343:$Y$352</c:f>
              <c:numCache>
                <c:formatCode>General</c:formatCode>
                <c:ptCount val="10"/>
                <c:pt idx="0">
                  <c:v>0</c:v>
                </c:pt>
                <c:pt idx="1">
                  <c:v>0</c:v>
                </c:pt>
                <c:pt idx="2">
                  <c:v>0</c:v>
                </c:pt>
                <c:pt idx="3">
                  <c:v>0</c:v>
                </c:pt>
                <c:pt idx="4">
                  <c:v>1</c:v>
                </c:pt>
                <c:pt idx="5">
                  <c:v>4</c:v>
                </c:pt>
                <c:pt idx="6">
                  <c:v>7</c:v>
                </c:pt>
                <c:pt idx="7">
                  <c:v>174</c:v>
                </c:pt>
                <c:pt idx="8">
                  <c:v>547</c:v>
                </c:pt>
                <c:pt idx="9">
                  <c:v>71</c:v>
                </c:pt>
              </c:numCache>
            </c:numRef>
          </c:val>
          <c:extLst>
            <c:ext xmlns:c16="http://schemas.microsoft.com/office/drawing/2014/chart" uri="{C3380CC4-5D6E-409C-BE32-E72D297353CC}">
              <c16:uniqueId val="{00000005-D7A9-40B4-971C-6130EE1FF1EC}"/>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#91e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CR_statistics!$T$300</c:f>
              <c:strCache>
                <c:ptCount val="1"/>
                <c:pt idx="0">
                  <c:v>RAN1</c:v>
                </c:pt>
              </c:strCache>
            </c:strRef>
          </c:tx>
          <c:spPr>
            <a:solidFill>
              <a:srgbClr val="00FF00"/>
            </a:solidFill>
            <a:ln>
              <a:solidFill>
                <a:schemeClr val="tx1"/>
              </a:solidFill>
            </a:ln>
          </c:spPr>
          <c:invertIfNegative val="0"/>
          <c:cat>
            <c:strRef>
              <c:f>CR_statistics!$S$301:$S$310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CR_statistics!$T$301:$T$310</c:f>
              <c:numCache>
                <c:formatCode>General</c:formatCode>
                <c:ptCount val="10"/>
                <c:pt idx="0">
                  <c:v>0</c:v>
                </c:pt>
                <c:pt idx="1">
                  <c:v>0</c:v>
                </c:pt>
                <c:pt idx="2">
                  <c:v>0</c:v>
                </c:pt>
                <c:pt idx="3">
                  <c:v>0</c:v>
                </c:pt>
                <c:pt idx="4">
                  <c:v>0</c:v>
                </c:pt>
                <c:pt idx="5">
                  <c:v>1</c:v>
                </c:pt>
                <c:pt idx="6">
                  <c:v>0</c:v>
                </c:pt>
                <c:pt idx="7">
                  <c:v>8</c:v>
                </c:pt>
                <c:pt idx="8">
                  <c:v>70</c:v>
                </c:pt>
                <c:pt idx="9">
                  <c:v>0</c:v>
                </c:pt>
              </c:numCache>
            </c:numRef>
          </c:val>
          <c:extLst>
            <c:ext xmlns:c16="http://schemas.microsoft.com/office/drawing/2014/chart" uri="{C3380CC4-5D6E-409C-BE32-E72D297353CC}">
              <c16:uniqueId val="{00000000-5F65-4240-B22C-1DE272BEAC85}"/>
            </c:ext>
          </c:extLst>
        </c:ser>
        <c:ser>
          <c:idx val="1"/>
          <c:order val="1"/>
          <c:tx>
            <c:strRef>
              <c:f>CR_statistics!$U$300</c:f>
              <c:strCache>
                <c:ptCount val="1"/>
                <c:pt idx="0">
                  <c:v>RAN2</c:v>
                </c:pt>
              </c:strCache>
            </c:strRef>
          </c:tx>
          <c:spPr>
            <a:solidFill>
              <a:srgbClr val="FF0000"/>
            </a:solidFill>
            <a:ln>
              <a:solidFill>
                <a:schemeClr val="tx1"/>
              </a:solidFill>
            </a:ln>
          </c:spPr>
          <c:invertIfNegative val="0"/>
          <c:cat>
            <c:strRef>
              <c:f>CR_statistics!$S$301:$S$310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CR_statistics!$U$301:$U$310</c:f>
              <c:numCache>
                <c:formatCode>General</c:formatCode>
                <c:ptCount val="10"/>
                <c:pt idx="0">
                  <c:v>0</c:v>
                </c:pt>
                <c:pt idx="1">
                  <c:v>0</c:v>
                </c:pt>
                <c:pt idx="2">
                  <c:v>0</c:v>
                </c:pt>
                <c:pt idx="3">
                  <c:v>0</c:v>
                </c:pt>
                <c:pt idx="4">
                  <c:v>0</c:v>
                </c:pt>
                <c:pt idx="5">
                  <c:v>0</c:v>
                </c:pt>
                <c:pt idx="6">
                  <c:v>0</c:v>
                </c:pt>
                <c:pt idx="7">
                  <c:v>33</c:v>
                </c:pt>
                <c:pt idx="8">
                  <c:v>140</c:v>
                </c:pt>
                <c:pt idx="9">
                  <c:v>0</c:v>
                </c:pt>
              </c:numCache>
            </c:numRef>
          </c:val>
          <c:extLst>
            <c:ext xmlns:c16="http://schemas.microsoft.com/office/drawing/2014/chart" uri="{C3380CC4-5D6E-409C-BE32-E72D297353CC}">
              <c16:uniqueId val="{00000001-5F65-4240-B22C-1DE272BEAC85}"/>
            </c:ext>
          </c:extLst>
        </c:ser>
        <c:ser>
          <c:idx val="2"/>
          <c:order val="2"/>
          <c:tx>
            <c:strRef>
              <c:f>CR_statistics!$V$300</c:f>
              <c:strCache>
                <c:ptCount val="1"/>
                <c:pt idx="0">
                  <c:v>RAN3</c:v>
                </c:pt>
              </c:strCache>
            </c:strRef>
          </c:tx>
          <c:spPr>
            <a:solidFill>
              <a:srgbClr val="00B0F0"/>
            </a:solidFill>
            <a:ln>
              <a:solidFill>
                <a:schemeClr val="tx1"/>
              </a:solidFill>
            </a:ln>
          </c:spPr>
          <c:invertIfNegative val="0"/>
          <c:cat>
            <c:strRef>
              <c:f>CR_statistics!$S$301:$S$310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CR_statistics!$V$301:$V$310</c:f>
              <c:numCache>
                <c:formatCode>General</c:formatCode>
                <c:ptCount val="10"/>
                <c:pt idx="0">
                  <c:v>0</c:v>
                </c:pt>
                <c:pt idx="1">
                  <c:v>0</c:v>
                </c:pt>
                <c:pt idx="2">
                  <c:v>0</c:v>
                </c:pt>
                <c:pt idx="3">
                  <c:v>0</c:v>
                </c:pt>
                <c:pt idx="4">
                  <c:v>0</c:v>
                </c:pt>
                <c:pt idx="5">
                  <c:v>0</c:v>
                </c:pt>
                <c:pt idx="6">
                  <c:v>0</c:v>
                </c:pt>
                <c:pt idx="7">
                  <c:v>4</c:v>
                </c:pt>
                <c:pt idx="8">
                  <c:v>43</c:v>
                </c:pt>
                <c:pt idx="9">
                  <c:v>0</c:v>
                </c:pt>
              </c:numCache>
            </c:numRef>
          </c:val>
          <c:extLst>
            <c:ext xmlns:c16="http://schemas.microsoft.com/office/drawing/2014/chart" uri="{C3380CC4-5D6E-409C-BE32-E72D297353CC}">
              <c16:uniqueId val="{00000002-5F65-4240-B22C-1DE272BEAC85}"/>
            </c:ext>
          </c:extLst>
        </c:ser>
        <c:ser>
          <c:idx val="3"/>
          <c:order val="3"/>
          <c:tx>
            <c:strRef>
              <c:f>CR_statistics!$W$300</c:f>
              <c:strCache>
                <c:ptCount val="1"/>
                <c:pt idx="0">
                  <c:v>RAN4</c:v>
                </c:pt>
              </c:strCache>
            </c:strRef>
          </c:tx>
          <c:spPr>
            <a:solidFill>
              <a:srgbClr val="FFFF00"/>
            </a:solidFill>
            <a:ln>
              <a:solidFill>
                <a:schemeClr val="tx1"/>
              </a:solidFill>
            </a:ln>
          </c:spPr>
          <c:invertIfNegative val="0"/>
          <c:cat>
            <c:strRef>
              <c:f>CR_statistics!$S$301:$S$310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CR_statistics!$W$301:$W$310</c:f>
              <c:numCache>
                <c:formatCode>General</c:formatCode>
                <c:ptCount val="10"/>
                <c:pt idx="0">
                  <c:v>0</c:v>
                </c:pt>
                <c:pt idx="1">
                  <c:v>0</c:v>
                </c:pt>
                <c:pt idx="2">
                  <c:v>5</c:v>
                </c:pt>
                <c:pt idx="3">
                  <c:v>0</c:v>
                </c:pt>
                <c:pt idx="4">
                  <c:v>0</c:v>
                </c:pt>
                <c:pt idx="5">
                  <c:v>2</c:v>
                </c:pt>
                <c:pt idx="6">
                  <c:v>4</c:v>
                </c:pt>
                <c:pt idx="7">
                  <c:v>89</c:v>
                </c:pt>
                <c:pt idx="8">
                  <c:v>197</c:v>
                </c:pt>
                <c:pt idx="9">
                  <c:v>75</c:v>
                </c:pt>
              </c:numCache>
            </c:numRef>
          </c:val>
          <c:extLst>
            <c:ext xmlns:c16="http://schemas.microsoft.com/office/drawing/2014/chart" uri="{C3380CC4-5D6E-409C-BE32-E72D297353CC}">
              <c16:uniqueId val="{00000003-5F65-4240-B22C-1DE272BEAC85}"/>
            </c:ext>
          </c:extLst>
        </c:ser>
        <c:ser>
          <c:idx val="4"/>
          <c:order val="4"/>
          <c:tx>
            <c:strRef>
              <c:f>CR_statistics!$X$300</c:f>
              <c:strCache>
                <c:ptCount val="1"/>
                <c:pt idx="0">
                  <c:v>RAN5</c:v>
                </c:pt>
              </c:strCache>
            </c:strRef>
          </c:tx>
          <c:spPr>
            <a:solidFill>
              <a:srgbClr val="7030A0"/>
            </a:solidFill>
            <a:ln>
              <a:solidFill>
                <a:schemeClr val="tx1"/>
              </a:solidFill>
            </a:ln>
          </c:spPr>
          <c:invertIfNegative val="0"/>
          <c:cat>
            <c:strRef>
              <c:f>CR_statistics!$S$301:$S$310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CR_statistics!$X$301:$X$310</c:f>
              <c:numCache>
                <c:formatCode>General</c:formatCode>
                <c:ptCount val="10"/>
                <c:pt idx="0">
                  <c:v>0</c:v>
                </c:pt>
                <c:pt idx="1">
                  <c:v>0</c:v>
                </c:pt>
                <c:pt idx="2">
                  <c:v>0</c:v>
                </c:pt>
                <c:pt idx="3">
                  <c:v>0</c:v>
                </c:pt>
                <c:pt idx="4">
                  <c:v>0</c:v>
                </c:pt>
                <c:pt idx="5">
                  <c:v>0</c:v>
                </c:pt>
                <c:pt idx="6">
                  <c:v>37</c:v>
                </c:pt>
                <c:pt idx="7">
                  <c:v>72</c:v>
                </c:pt>
                <c:pt idx="8">
                  <c:v>1021</c:v>
                </c:pt>
                <c:pt idx="9">
                  <c:v>12</c:v>
                </c:pt>
              </c:numCache>
            </c:numRef>
          </c:val>
          <c:extLst>
            <c:ext xmlns:c16="http://schemas.microsoft.com/office/drawing/2014/chart" uri="{C3380CC4-5D6E-409C-BE32-E72D297353CC}">
              <c16:uniqueId val="{00000004-5F65-4240-B22C-1DE272BEAC85}"/>
            </c:ext>
          </c:extLst>
        </c:ser>
        <c:ser>
          <c:idx val="6"/>
          <c:order val="5"/>
          <c:tx>
            <c:strRef>
              <c:f>CR_statistics!$Y$300</c:f>
              <c:strCache>
                <c:ptCount val="1"/>
                <c:pt idx="0">
                  <c:v>RAN without RAN5</c:v>
                </c:pt>
              </c:strCache>
            </c:strRef>
          </c:tx>
          <c:spPr>
            <a:solidFill>
              <a:srgbClr val="FF00FF"/>
            </a:solidFill>
            <a:ln>
              <a:solidFill>
                <a:schemeClr val="tx1"/>
              </a:solidFill>
            </a:ln>
          </c:spPr>
          <c:invertIfNegative val="0"/>
          <c:cat>
            <c:strRef>
              <c:f>CR_statistics!$S$301:$S$310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CR_statistics!$Y$301:$Y$310</c:f>
              <c:numCache>
                <c:formatCode>General</c:formatCode>
                <c:ptCount val="10"/>
                <c:pt idx="0">
                  <c:v>0</c:v>
                </c:pt>
                <c:pt idx="1">
                  <c:v>0</c:v>
                </c:pt>
                <c:pt idx="2">
                  <c:v>5</c:v>
                </c:pt>
                <c:pt idx="3">
                  <c:v>0</c:v>
                </c:pt>
                <c:pt idx="4">
                  <c:v>0</c:v>
                </c:pt>
                <c:pt idx="5">
                  <c:v>3</c:v>
                </c:pt>
                <c:pt idx="6">
                  <c:v>4</c:v>
                </c:pt>
                <c:pt idx="7">
                  <c:v>134</c:v>
                </c:pt>
                <c:pt idx="8">
                  <c:v>450</c:v>
                </c:pt>
                <c:pt idx="9">
                  <c:v>75</c:v>
                </c:pt>
              </c:numCache>
            </c:numRef>
          </c:val>
          <c:extLst>
            <c:ext xmlns:c16="http://schemas.microsoft.com/office/drawing/2014/chart" uri="{C3380CC4-5D6E-409C-BE32-E72D297353CC}">
              <c16:uniqueId val="{00000005-5F65-4240-B22C-1DE272BEAC8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443883066213361"/>
          <c:h val="0.8208659411612651"/>
        </c:manualLayout>
      </c:layout>
      <c:lineChart>
        <c:grouping val="standard"/>
        <c:varyColors val="0"/>
        <c:ser>
          <c:idx val="0"/>
          <c:order val="0"/>
          <c:tx>
            <c:strRef>
              <c:f>CR_statistics!$AP$344</c:f>
              <c:strCache>
                <c:ptCount val="1"/>
                <c:pt idx="0">
                  <c:v>Rel-8 RAN1-4+6</c:v>
                </c:pt>
              </c:strCache>
            </c:strRef>
          </c:tx>
          <c:spPr>
            <a:ln>
              <a:solidFill>
                <a:srgbClr val="FFC000"/>
              </a:solidFill>
            </a:ln>
          </c:spPr>
          <c:marker>
            <c:symbol val="diamond"/>
            <c:size val="8"/>
            <c:spPr>
              <a:solidFill>
                <a:srgbClr val="FFC000"/>
              </a:solidFill>
              <a:ln>
                <a:solidFill>
                  <a:schemeClr val="tx1"/>
                </a:solidFill>
              </a:ln>
            </c:spPr>
          </c:marker>
          <c:cat>
            <c:strRef>
              <c:f>CR_statistics!$AQ$343:$CS$343</c:f>
              <c:strCache>
                <c:ptCount val="5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strCache>
            </c:strRef>
          </c:cat>
          <c:val>
            <c:numRef>
              <c:f>CR_statistics!$AQ$344:$CS$344</c:f>
              <c:numCache>
                <c:formatCode>General</c:formatCode>
                <c:ptCount val="55"/>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pt idx="45">
                  <c:v>1</c:v>
                </c:pt>
                <c:pt idx="46">
                  <c:v>0</c:v>
                </c:pt>
                <c:pt idx="47">
                  <c:v>0</c:v>
                </c:pt>
                <c:pt idx="48">
                  <c:v>0</c:v>
                </c:pt>
                <c:pt idx="49">
                  <c:v>0</c:v>
                </c:pt>
                <c:pt idx="50">
                  <c:v>0</c:v>
                </c:pt>
                <c:pt idx="51">
                  <c:v>0</c:v>
                </c:pt>
                <c:pt idx="52">
                  <c:v>0</c:v>
                </c:pt>
                <c:pt idx="53">
                  <c:v>1</c:v>
                </c:pt>
                <c:pt idx="54">
                  <c:v>0</c:v>
                </c:pt>
              </c:numCache>
            </c:numRef>
          </c:val>
          <c:smooth val="0"/>
          <c:extLst>
            <c:ext xmlns:c16="http://schemas.microsoft.com/office/drawing/2014/chart" uri="{C3380CC4-5D6E-409C-BE32-E72D297353CC}">
              <c16:uniqueId val="{00000000-4270-4784-A876-CC07EFCA0BA7}"/>
            </c:ext>
          </c:extLst>
        </c:ser>
        <c:ser>
          <c:idx val="1"/>
          <c:order val="1"/>
          <c:tx>
            <c:strRef>
              <c:f>CR_statistics!$AP$345</c:f>
              <c:strCache>
                <c:ptCount val="1"/>
                <c:pt idx="0">
                  <c:v>Rel-9 RAN1-4+6</c:v>
                </c:pt>
              </c:strCache>
            </c:strRef>
          </c:tx>
          <c:marker>
            <c:symbol val="square"/>
            <c:size val="7"/>
            <c:spPr>
              <a:solidFill>
                <a:schemeClr val="accent2">
                  <a:lumMod val="75000"/>
                </a:schemeClr>
              </a:solidFill>
              <a:ln>
                <a:solidFill>
                  <a:sysClr val="windowText" lastClr="000000"/>
                </a:solidFill>
              </a:ln>
            </c:spPr>
          </c:marker>
          <c:cat>
            <c:strRef>
              <c:f>CR_statistics!$AQ$343:$CS$343</c:f>
              <c:strCache>
                <c:ptCount val="5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strCache>
            </c:strRef>
          </c:cat>
          <c:val>
            <c:numRef>
              <c:f>CR_statistics!$AQ$345:$CS$345</c:f>
              <c:numCache>
                <c:formatCode>General</c:formatCode>
                <c:ptCount val="55"/>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numCache>
            </c:numRef>
          </c:val>
          <c:smooth val="0"/>
          <c:extLst>
            <c:ext xmlns:c16="http://schemas.microsoft.com/office/drawing/2014/chart" uri="{C3380CC4-5D6E-409C-BE32-E72D297353CC}">
              <c16:uniqueId val="{00000001-4270-4784-A876-CC07EFCA0BA7}"/>
            </c:ext>
          </c:extLst>
        </c:ser>
        <c:ser>
          <c:idx val="2"/>
          <c:order val="2"/>
          <c:tx>
            <c:strRef>
              <c:f>CR_statistics!$AP$346</c:f>
              <c:strCache>
                <c:ptCount val="1"/>
                <c:pt idx="0">
                  <c:v>Rel-10 RAN1-4+6</c:v>
                </c:pt>
              </c:strCache>
            </c:strRef>
          </c:tx>
          <c:spPr>
            <a:ln>
              <a:solidFill>
                <a:srgbClr val="FF0000"/>
              </a:solidFill>
            </a:ln>
          </c:spPr>
          <c:marker>
            <c:symbol val="triangle"/>
            <c:size val="8"/>
            <c:spPr>
              <a:solidFill>
                <a:srgbClr val="FF0000"/>
              </a:solidFill>
              <a:ln>
                <a:solidFill>
                  <a:schemeClr val="tx1"/>
                </a:solidFill>
              </a:ln>
            </c:spPr>
          </c:marker>
          <c:cat>
            <c:strRef>
              <c:f>CR_statistics!$AQ$343:$CS$343</c:f>
              <c:strCache>
                <c:ptCount val="5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strCache>
            </c:strRef>
          </c:cat>
          <c:val>
            <c:numRef>
              <c:f>CR_statistics!$AQ$346:$CS$346</c:f>
              <c:numCache>
                <c:formatCode>General</c:formatCode>
                <c:ptCount val="55"/>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pt idx="45">
                  <c:v>0</c:v>
                </c:pt>
                <c:pt idx="46">
                  <c:v>0</c:v>
                </c:pt>
                <c:pt idx="47">
                  <c:v>0</c:v>
                </c:pt>
                <c:pt idx="48">
                  <c:v>5</c:v>
                </c:pt>
                <c:pt idx="49">
                  <c:v>1</c:v>
                </c:pt>
                <c:pt idx="50">
                  <c:v>1</c:v>
                </c:pt>
                <c:pt idx="51">
                  <c:v>1</c:v>
                </c:pt>
                <c:pt idx="52">
                  <c:v>0</c:v>
                </c:pt>
                <c:pt idx="53">
                  <c:v>0</c:v>
                </c:pt>
                <c:pt idx="54">
                  <c:v>1</c:v>
                </c:pt>
              </c:numCache>
            </c:numRef>
          </c:val>
          <c:smooth val="0"/>
          <c:extLst>
            <c:ext xmlns:c16="http://schemas.microsoft.com/office/drawing/2014/chart" uri="{C3380CC4-5D6E-409C-BE32-E72D297353CC}">
              <c16:uniqueId val="{00000002-4270-4784-A876-CC07EFCA0BA7}"/>
            </c:ext>
          </c:extLst>
        </c:ser>
        <c:ser>
          <c:idx val="3"/>
          <c:order val="3"/>
          <c:tx>
            <c:strRef>
              <c:f>CR_statistics!$AP$347</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CR_statistics!$AQ$343:$CS$343</c:f>
              <c:strCache>
                <c:ptCount val="5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strCache>
            </c:strRef>
          </c:cat>
          <c:val>
            <c:numRef>
              <c:f>CR_statistics!$AQ$347:$CS$347</c:f>
              <c:numCache>
                <c:formatCode>General</c:formatCode>
                <c:ptCount val="55"/>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numCache>
            </c:numRef>
          </c:val>
          <c:smooth val="0"/>
          <c:extLst>
            <c:ext xmlns:c16="http://schemas.microsoft.com/office/drawing/2014/chart" uri="{C3380CC4-5D6E-409C-BE32-E72D297353CC}">
              <c16:uniqueId val="{00000003-4270-4784-A876-CC07EFCA0BA7}"/>
            </c:ext>
          </c:extLst>
        </c:ser>
        <c:ser>
          <c:idx val="4"/>
          <c:order val="4"/>
          <c:tx>
            <c:strRef>
              <c:f>CR_statistics!$AP$348</c:f>
              <c:strCache>
                <c:ptCount val="1"/>
                <c:pt idx="0">
                  <c:v>Rel-12 RAN1-4+6</c:v>
                </c:pt>
              </c:strCache>
            </c:strRef>
          </c:tx>
          <c:spPr>
            <a:ln>
              <a:solidFill>
                <a:srgbClr val="00B0F0"/>
              </a:solidFill>
            </a:ln>
          </c:spPr>
          <c:marker>
            <c:symbol val="triangle"/>
            <c:size val="8"/>
            <c:spPr>
              <a:solidFill>
                <a:srgbClr val="3399FF"/>
              </a:solidFill>
              <a:ln>
                <a:solidFill>
                  <a:sysClr val="windowText" lastClr="000000"/>
                </a:solidFill>
              </a:ln>
            </c:spPr>
          </c:marker>
          <c:cat>
            <c:strRef>
              <c:f>CR_statistics!$AQ$343:$CS$343</c:f>
              <c:strCache>
                <c:ptCount val="5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strCache>
            </c:strRef>
          </c:cat>
          <c:val>
            <c:numRef>
              <c:f>CR_statistics!$AQ$348:$CS$348</c:f>
              <c:numCache>
                <c:formatCode>General</c:formatCode>
                <c:ptCount val="5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pt idx="45">
                  <c:v>2</c:v>
                </c:pt>
                <c:pt idx="46">
                  <c:v>1</c:v>
                </c:pt>
                <c:pt idx="47">
                  <c:v>1</c:v>
                </c:pt>
                <c:pt idx="48">
                  <c:v>0</c:v>
                </c:pt>
                <c:pt idx="49">
                  <c:v>2</c:v>
                </c:pt>
                <c:pt idx="50">
                  <c:v>0</c:v>
                </c:pt>
                <c:pt idx="51">
                  <c:v>0</c:v>
                </c:pt>
                <c:pt idx="52">
                  <c:v>0</c:v>
                </c:pt>
                <c:pt idx="53">
                  <c:v>0</c:v>
                </c:pt>
                <c:pt idx="54">
                  <c:v>0</c:v>
                </c:pt>
              </c:numCache>
            </c:numRef>
          </c:val>
          <c:smooth val="0"/>
          <c:extLst>
            <c:ext xmlns:c16="http://schemas.microsoft.com/office/drawing/2014/chart" uri="{C3380CC4-5D6E-409C-BE32-E72D297353CC}">
              <c16:uniqueId val="{00000004-4270-4784-A876-CC07EFCA0BA7}"/>
            </c:ext>
          </c:extLst>
        </c:ser>
        <c:ser>
          <c:idx val="5"/>
          <c:order val="5"/>
          <c:tx>
            <c:strRef>
              <c:f>CR_statistics!$AP$349</c:f>
              <c:strCache>
                <c:ptCount val="1"/>
                <c:pt idx="0">
                  <c:v>Rel-13 RAN1-4+6</c:v>
                </c:pt>
              </c:strCache>
            </c:strRef>
          </c:tx>
          <c:spPr>
            <a:ln>
              <a:solidFill>
                <a:srgbClr val="00FF00"/>
              </a:solidFill>
            </a:ln>
          </c:spPr>
          <c:marker>
            <c:symbol val="circle"/>
            <c:size val="8"/>
            <c:spPr>
              <a:solidFill>
                <a:srgbClr val="00FF00"/>
              </a:solidFill>
              <a:ln>
                <a:solidFill>
                  <a:schemeClr val="tx1"/>
                </a:solidFill>
              </a:ln>
            </c:spPr>
          </c:marker>
          <c:cat>
            <c:strRef>
              <c:f>CR_statistics!$AQ$343:$CS$343</c:f>
              <c:strCache>
                <c:ptCount val="5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strCache>
            </c:strRef>
          </c:cat>
          <c:val>
            <c:numRef>
              <c:f>CR_statistics!$AQ$349:$CS$349</c:f>
              <c:numCache>
                <c:formatCode>General</c:formatCode>
                <c:ptCount val="5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pt idx="45">
                  <c:v>6</c:v>
                </c:pt>
                <c:pt idx="46">
                  <c:v>5</c:v>
                </c:pt>
                <c:pt idx="47">
                  <c:v>4</c:v>
                </c:pt>
                <c:pt idx="48">
                  <c:v>3</c:v>
                </c:pt>
                <c:pt idx="49">
                  <c:v>2</c:v>
                </c:pt>
                <c:pt idx="50">
                  <c:v>3</c:v>
                </c:pt>
                <c:pt idx="51">
                  <c:v>0</c:v>
                </c:pt>
                <c:pt idx="52">
                  <c:v>0</c:v>
                </c:pt>
                <c:pt idx="53">
                  <c:v>1</c:v>
                </c:pt>
                <c:pt idx="54">
                  <c:v>2</c:v>
                </c:pt>
              </c:numCache>
            </c:numRef>
          </c:val>
          <c:smooth val="0"/>
          <c:extLst>
            <c:ext xmlns:c16="http://schemas.microsoft.com/office/drawing/2014/chart" uri="{C3380CC4-5D6E-409C-BE32-E72D297353CC}">
              <c16:uniqueId val="{00000005-4270-4784-A876-CC07EFCA0BA7}"/>
            </c:ext>
          </c:extLst>
        </c:ser>
        <c:ser>
          <c:idx val="6"/>
          <c:order val="6"/>
          <c:tx>
            <c:strRef>
              <c:f>CR_statistics!$AP$350</c:f>
              <c:strCache>
                <c:ptCount val="1"/>
                <c:pt idx="0">
                  <c:v>Rel-14 RAN1-4+6</c:v>
                </c:pt>
              </c:strCache>
            </c:strRef>
          </c:tx>
          <c:spPr>
            <a:ln>
              <a:solidFill>
                <a:srgbClr val="00B050"/>
              </a:solidFill>
            </a:ln>
          </c:spPr>
          <c:marker>
            <c:symbol val="diamond"/>
            <c:size val="9"/>
            <c:spPr>
              <a:solidFill>
                <a:srgbClr val="00B050"/>
              </a:solidFill>
              <a:ln>
                <a:solidFill>
                  <a:schemeClr val="tx1"/>
                </a:solidFill>
              </a:ln>
            </c:spPr>
          </c:marker>
          <c:cat>
            <c:strRef>
              <c:f>CR_statistics!$AQ$343:$CS$343</c:f>
              <c:strCache>
                <c:ptCount val="5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strCache>
            </c:strRef>
          </c:cat>
          <c:val>
            <c:numRef>
              <c:f>CR_statistics!$AQ$350:$CS$350</c:f>
              <c:numCache>
                <c:formatCode>General</c:formatCode>
                <c:ptCount val="5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pt idx="45">
                  <c:v>10</c:v>
                </c:pt>
                <c:pt idx="46">
                  <c:v>6</c:v>
                </c:pt>
                <c:pt idx="47">
                  <c:v>7</c:v>
                </c:pt>
                <c:pt idx="48">
                  <c:v>41</c:v>
                </c:pt>
                <c:pt idx="49">
                  <c:v>7</c:v>
                </c:pt>
                <c:pt idx="50">
                  <c:v>4</c:v>
                </c:pt>
                <c:pt idx="51">
                  <c:v>7</c:v>
                </c:pt>
                <c:pt idx="52">
                  <c:v>3</c:v>
                </c:pt>
                <c:pt idx="53">
                  <c:v>3</c:v>
                </c:pt>
                <c:pt idx="54">
                  <c:v>1</c:v>
                </c:pt>
              </c:numCache>
            </c:numRef>
          </c:val>
          <c:smooth val="0"/>
          <c:extLst>
            <c:ext xmlns:c16="http://schemas.microsoft.com/office/drawing/2014/chart" uri="{C3380CC4-5D6E-409C-BE32-E72D297353CC}">
              <c16:uniqueId val="{00000006-4270-4784-A876-CC07EFCA0BA7}"/>
            </c:ext>
          </c:extLst>
        </c:ser>
        <c:ser>
          <c:idx val="7"/>
          <c:order val="7"/>
          <c:tx>
            <c:strRef>
              <c:f>CR_statistics!$AP$351</c:f>
              <c:strCache>
                <c:ptCount val="1"/>
                <c:pt idx="0">
                  <c:v>Rel-15 RAN1-4+6</c:v>
                </c:pt>
              </c:strCache>
            </c:strRef>
          </c:tx>
          <c:spPr>
            <a:ln>
              <a:solidFill>
                <a:srgbClr val="CCCC00"/>
              </a:solidFill>
            </a:ln>
          </c:spPr>
          <c:marker>
            <c:symbol val="diamond"/>
            <c:size val="8"/>
            <c:spPr>
              <a:solidFill>
                <a:srgbClr val="CCCC00"/>
              </a:solidFill>
              <a:ln>
                <a:solidFill>
                  <a:schemeClr val="tx1"/>
                </a:solidFill>
              </a:ln>
            </c:spPr>
          </c:marker>
          <c:cat>
            <c:strRef>
              <c:f>CR_statistics!$AQ$343:$CS$343</c:f>
              <c:strCache>
                <c:ptCount val="5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strCache>
            </c:strRef>
          </c:cat>
          <c:val>
            <c:numRef>
              <c:f>CR_statistics!$AQ$351:$CS$351</c:f>
              <c:numCache>
                <c:formatCode>General</c:formatCode>
                <c:ptCount val="5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pt idx="45">
                  <c:v>341</c:v>
                </c:pt>
                <c:pt idx="46">
                  <c:v>172</c:v>
                </c:pt>
                <c:pt idx="47">
                  <c:v>174</c:v>
                </c:pt>
                <c:pt idx="48">
                  <c:v>134</c:v>
                </c:pt>
                <c:pt idx="49">
                  <c:v>157</c:v>
                </c:pt>
                <c:pt idx="50">
                  <c:v>62</c:v>
                </c:pt>
                <c:pt idx="51">
                  <c:v>41</c:v>
                </c:pt>
                <c:pt idx="52">
                  <c:v>37</c:v>
                </c:pt>
                <c:pt idx="53">
                  <c:v>28</c:v>
                </c:pt>
                <c:pt idx="54">
                  <c:v>27</c:v>
                </c:pt>
              </c:numCache>
            </c:numRef>
          </c:val>
          <c:smooth val="0"/>
          <c:extLst>
            <c:ext xmlns:c16="http://schemas.microsoft.com/office/drawing/2014/chart" uri="{C3380CC4-5D6E-409C-BE32-E72D297353CC}">
              <c16:uniqueId val="{00000007-4270-4784-A876-CC07EFCA0BA7}"/>
            </c:ext>
          </c:extLst>
        </c:ser>
        <c:ser>
          <c:idx val="8"/>
          <c:order val="8"/>
          <c:tx>
            <c:strRef>
              <c:f>CR_statistics!$AP$352</c:f>
              <c:strCache>
                <c:ptCount val="1"/>
                <c:pt idx="0">
                  <c:v>Rel-16 RAN1-4+6</c:v>
                </c:pt>
              </c:strCache>
            </c:strRef>
          </c:tx>
          <c:spPr>
            <a:ln>
              <a:solidFill>
                <a:schemeClr val="bg1">
                  <a:lumMod val="65000"/>
                </a:schemeClr>
              </a:solidFill>
            </a:ln>
          </c:spPr>
          <c:marker>
            <c:symbol val="square"/>
            <c:size val="7"/>
            <c:spPr>
              <a:solidFill>
                <a:schemeClr val="bg1">
                  <a:lumMod val="65000"/>
                </a:schemeClr>
              </a:solidFill>
              <a:ln>
                <a:solidFill>
                  <a:schemeClr val="tx1"/>
                </a:solidFill>
              </a:ln>
            </c:spPr>
          </c:marker>
          <c:cat>
            <c:strRef>
              <c:f>CR_statistics!$AQ$343:$CS$343</c:f>
              <c:strCache>
                <c:ptCount val="5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strCache>
            </c:strRef>
          </c:cat>
          <c:val>
            <c:numRef>
              <c:f>CR_statistics!$AQ$352:$CS$352</c:f>
              <c:numCache>
                <c:formatCode>General</c:formatCode>
                <c:ptCount val="5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pt idx="45">
                  <c:v>601</c:v>
                </c:pt>
                <c:pt idx="46">
                  <c:v>539</c:v>
                </c:pt>
                <c:pt idx="47">
                  <c:v>547</c:v>
                </c:pt>
                <c:pt idx="48">
                  <c:v>450</c:v>
                </c:pt>
                <c:pt idx="49">
                  <c:v>475</c:v>
                </c:pt>
                <c:pt idx="50">
                  <c:v>167</c:v>
                </c:pt>
                <c:pt idx="51">
                  <c:v>127</c:v>
                </c:pt>
                <c:pt idx="52">
                  <c:v>133</c:v>
                </c:pt>
                <c:pt idx="53">
                  <c:v>115</c:v>
                </c:pt>
                <c:pt idx="54">
                  <c:v>78</c:v>
                </c:pt>
              </c:numCache>
            </c:numRef>
          </c:val>
          <c:smooth val="0"/>
          <c:extLst>
            <c:ext xmlns:c16="http://schemas.microsoft.com/office/drawing/2014/chart" uri="{C3380CC4-5D6E-409C-BE32-E72D297353CC}">
              <c16:uniqueId val="{00000008-4270-4784-A876-CC07EFCA0BA7}"/>
            </c:ext>
          </c:extLst>
        </c:ser>
        <c:ser>
          <c:idx val="10"/>
          <c:order val="9"/>
          <c:tx>
            <c:strRef>
              <c:f>CR_statistics!$AP$353</c:f>
              <c:strCache>
                <c:ptCount val="1"/>
                <c:pt idx="0">
                  <c:v>Rel-17 RAN1-4+6</c:v>
                </c:pt>
              </c:strCache>
            </c:strRef>
          </c:tx>
          <c:spPr>
            <a:ln>
              <a:solidFill>
                <a:schemeClr val="tx1"/>
              </a:solidFill>
            </a:ln>
          </c:spPr>
          <c:marker>
            <c:symbol val="square"/>
            <c:size val="7"/>
            <c:spPr>
              <a:solidFill>
                <a:schemeClr val="tx1"/>
              </a:solidFill>
              <a:ln>
                <a:solidFill>
                  <a:schemeClr val="tx1"/>
                </a:solidFill>
              </a:ln>
            </c:spPr>
          </c:marker>
          <c:dPt>
            <c:idx val="48"/>
            <c:bubble3D val="0"/>
            <c:extLst>
              <c:ext xmlns:c16="http://schemas.microsoft.com/office/drawing/2014/chart" uri="{C3380CC4-5D6E-409C-BE32-E72D297353CC}">
                <c16:uniqueId val="{00000009-4270-4784-A876-CC07EFCA0BA7}"/>
              </c:ext>
            </c:extLst>
          </c:dPt>
          <c:cat>
            <c:strRef>
              <c:f>CR_statistics!$AQ$343:$CS$343</c:f>
              <c:strCache>
                <c:ptCount val="5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strCache>
            </c:strRef>
          </c:cat>
          <c:val>
            <c:numRef>
              <c:f>CR_statistics!$AQ$353:$CS$353</c:f>
              <c:numCache>
                <c:formatCode>General</c:formatCode>
                <c:ptCount val="5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71</c:v>
                </c:pt>
                <c:pt idx="48">
                  <c:v>75</c:v>
                </c:pt>
                <c:pt idx="49">
                  <c:v>100</c:v>
                </c:pt>
                <c:pt idx="50">
                  <c:v>88</c:v>
                </c:pt>
                <c:pt idx="51">
                  <c:v>138</c:v>
                </c:pt>
                <c:pt idx="52">
                  <c:v>504</c:v>
                </c:pt>
                <c:pt idx="53">
                  <c:v>599</c:v>
                </c:pt>
                <c:pt idx="54">
                  <c:v>502</c:v>
                </c:pt>
              </c:numCache>
            </c:numRef>
          </c:val>
          <c:smooth val="0"/>
          <c:extLst>
            <c:ext xmlns:c16="http://schemas.microsoft.com/office/drawing/2014/chart" uri="{C3380CC4-5D6E-409C-BE32-E72D297353CC}">
              <c16:uniqueId val="{0000000A-4270-4784-A876-CC07EFCA0BA7}"/>
            </c:ext>
          </c:extLst>
        </c:ser>
        <c:ser>
          <c:idx val="12"/>
          <c:order val="12"/>
          <c:tx>
            <c:strRef>
              <c:f>CR_statistics!$AP$338</c:f>
              <c:strCache>
                <c:ptCount val="1"/>
                <c:pt idx="0">
                  <c:v>Release freeze</c:v>
                </c:pt>
              </c:strCache>
            </c:strRef>
          </c:tx>
          <c:spPr>
            <a:ln>
              <a:noFill/>
            </a:ln>
          </c:spPr>
          <c:marker>
            <c:symbol val="triangle"/>
            <c:size val="11"/>
            <c:spPr>
              <a:solidFill>
                <a:schemeClr val="tx1"/>
              </a:solidFill>
              <a:ln>
                <a:solidFill>
                  <a:schemeClr val="tx1"/>
                </a:solidFill>
              </a:ln>
            </c:spPr>
          </c:marker>
          <c:cat>
            <c:strRef>
              <c:f>CR_statistics!$AQ$343:$CS$343</c:f>
              <c:strCache>
                <c:ptCount val="5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strCache>
            </c:strRef>
          </c:cat>
          <c:val>
            <c:numRef>
              <c:f>CR_statistics!$AQ$338:$CQ$338</c:f>
              <c:numCache>
                <c:formatCode>General</c:formatCode>
                <c:ptCount val="53"/>
                <c:pt idx="3">
                  <c:v>700</c:v>
                </c:pt>
                <c:pt idx="8">
                  <c:v>700</c:v>
                </c:pt>
                <c:pt idx="14">
                  <c:v>700</c:v>
                </c:pt>
                <c:pt idx="22">
                  <c:v>700</c:v>
                </c:pt>
                <c:pt idx="27">
                  <c:v>700</c:v>
                </c:pt>
                <c:pt idx="32">
                  <c:v>700</c:v>
                </c:pt>
                <c:pt idx="37">
                  <c:v>700</c:v>
                </c:pt>
                <c:pt idx="45">
                  <c:v>700</c:v>
                </c:pt>
                <c:pt idx="52">
                  <c:v>700</c:v>
                </c:pt>
              </c:numCache>
            </c:numRef>
          </c:val>
          <c:smooth val="0"/>
          <c:extLst>
            <c:ext xmlns:c16="http://schemas.microsoft.com/office/drawing/2014/chart" uri="{C3380CC4-5D6E-409C-BE32-E72D297353CC}">
              <c16:uniqueId val="{0000000B-4270-4784-A876-CC07EFCA0BA7}"/>
            </c:ext>
          </c:extLst>
        </c:ser>
        <c:dLbls>
          <c:showLegendKey val="0"/>
          <c:showVal val="0"/>
          <c:showCatName val="0"/>
          <c:showSerName val="0"/>
          <c:showPercent val="0"/>
          <c:showBubbleSize val="0"/>
        </c:dLbls>
        <c:marker val="1"/>
        <c:smooth val="0"/>
        <c:axId val="155743360"/>
        <c:axId val="155745280"/>
        <c:extLst>
          <c:ext xmlns:c15="http://schemas.microsoft.com/office/drawing/2012/chart" uri="{02D57815-91ED-43cb-92C2-25804820EDAC}">
            <c15:filteredLineSeries>
              <c15:ser>
                <c:idx val="9"/>
                <c:order val="10"/>
                <c:tx>
                  <c:strRef>
                    <c:extLst>
                      <c:ext uri="{02D57815-91ED-43cb-92C2-25804820EDAC}">
                        <c15:formulaRef>
                          <c15:sqref>CR_statistics!$AP$354</c15:sqref>
                        </c15:formulaRef>
                      </c:ext>
                    </c:extLst>
                    <c:strCache>
                      <c:ptCount val="1"/>
                      <c:pt idx="0">
                        <c:v>Rel-18 RAN1-4+6</c:v>
                      </c:pt>
                    </c:strCache>
                  </c:strRef>
                </c:tx>
                <c:spPr>
                  <a:ln>
                    <a:solidFill>
                      <a:srgbClr val="7030A0"/>
                    </a:solidFill>
                  </a:ln>
                </c:spPr>
                <c:marker>
                  <c:symbol val="square"/>
                  <c:size val="7"/>
                  <c:spPr>
                    <a:solidFill>
                      <a:srgbClr val="7030A0"/>
                    </a:solidFill>
                    <a:ln>
                      <a:solidFill>
                        <a:schemeClr val="tx1"/>
                      </a:solidFill>
                    </a:ln>
                  </c:spPr>
                </c:marker>
                <c:cat>
                  <c:strRef>
                    <c:extLst>
                      <c:ext uri="{02D57815-91ED-43cb-92C2-25804820EDAC}">
                        <c15:formulaRef>
                          <c15:sqref>CR_statistics!$AQ$343:$CS$343</c15:sqref>
                        </c15:formulaRef>
                      </c:ext>
                    </c:extLst>
                    <c:strCache>
                      <c:ptCount val="5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strCache>
                  </c:strRef>
                </c:cat>
                <c:val>
                  <c:numRef>
                    <c:extLst>
                      <c:ext uri="{02D57815-91ED-43cb-92C2-25804820EDAC}">
                        <c15:formulaRef>
                          <c15:sqref>CR_statistics!$AQ$354:$CM$354</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C-4270-4784-A876-CC07EFCA0BA7}"/>
                  </c:ext>
                </c:extLst>
              </c15:ser>
            </c15:filteredLineSeries>
            <c15:filteredLineSeries>
              <c15:ser>
                <c:idx val="11"/>
                <c:order val="11"/>
                <c:tx>
                  <c:strRef>
                    <c:extLst xmlns:c15="http://schemas.microsoft.com/office/drawing/2012/chart">
                      <c:ext xmlns:c15="http://schemas.microsoft.com/office/drawing/2012/chart" uri="{02D57815-91ED-43cb-92C2-25804820EDAC}">
                        <c15:formulaRef>
                          <c15:sqref>CR_statistics!$AP$355</c15:sqref>
                        </c15:formulaRef>
                      </c:ext>
                    </c:extLst>
                    <c:strCache>
                      <c:ptCount val="1"/>
                      <c:pt idx="0">
                        <c:v>Rel-19 RAN1-4+6</c:v>
                      </c:pt>
                    </c:strCache>
                  </c:strRef>
                </c:tx>
                <c:spPr>
                  <a:ln>
                    <a:solidFill>
                      <a:srgbClr val="0000FF"/>
                    </a:solidFill>
                  </a:ln>
                </c:spPr>
                <c:marker>
                  <c:symbol val="circle"/>
                  <c:size val="8"/>
                  <c:spPr>
                    <a:solidFill>
                      <a:srgbClr val="0000FF"/>
                    </a:solidFill>
                    <a:ln>
                      <a:solidFill>
                        <a:schemeClr val="tx1"/>
                      </a:solidFill>
                    </a:ln>
                  </c:spPr>
                </c:marker>
                <c:cat>
                  <c:strRef>
                    <c:extLst xmlns:c15="http://schemas.microsoft.com/office/drawing/2012/chart">
                      <c:ext xmlns:c15="http://schemas.microsoft.com/office/drawing/2012/chart" uri="{02D57815-91ED-43cb-92C2-25804820EDAC}">
                        <c15:formulaRef>
                          <c15:sqref>CR_statistics!$AQ$343:$CS$343</c15:sqref>
                        </c15:formulaRef>
                      </c:ext>
                    </c:extLst>
                    <c:strCache>
                      <c:ptCount val="5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strCache>
                  </c:strRef>
                </c:cat>
                <c:val>
                  <c:numRef>
                    <c:extLst xmlns:c15="http://schemas.microsoft.com/office/drawing/2012/chart">
                      <c:ext xmlns:c15="http://schemas.microsoft.com/office/drawing/2012/chart" uri="{02D57815-91ED-43cb-92C2-25804820EDAC}">
                        <c15:formulaRef>
                          <c15:sqref>CR_statistics!$AQ$355:$CM$355</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xmlns:c15="http://schemas.microsoft.com/office/drawing/2012/chart">
                  <c:ext xmlns:c16="http://schemas.microsoft.com/office/drawing/2014/chart" uri="{C3380CC4-5D6E-409C-BE32-E72D297353CC}">
                    <c16:uniqueId val="{0000000D-4270-4784-A876-CC07EFCA0BA7}"/>
                  </c:ext>
                </c:extLst>
              </c15:ser>
            </c15:filteredLineSeries>
          </c:ext>
        </c:extLst>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rot="-5400000" vert="horz"/>
          <a:lstStyle/>
          <a:p>
            <a:pPr>
              <a:defRPr sz="1400"/>
            </a:pPr>
            <a:endParaRPr lang="en-US"/>
          </a:p>
        </c:txPr>
        <c:crossAx val="155745280"/>
        <c:crossesAt val="0"/>
        <c:auto val="0"/>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5.5234244645988195E-2"/>
          <c:y val="0.10982784140799744"/>
          <c:w val="0.64187489489051852"/>
          <c:h val="0.14208519277035869"/>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CR_statistics!$AP$325</c:f>
              <c:strCache>
                <c:ptCount val="1"/>
                <c:pt idx="0">
                  <c:v>Rel-8 RAN5 Testing</c:v>
                </c:pt>
              </c:strCache>
            </c:strRef>
          </c:tx>
          <c:spPr>
            <a:ln>
              <a:solidFill>
                <a:srgbClr val="FFC000"/>
              </a:solidFill>
            </a:ln>
          </c:spPr>
          <c:marker>
            <c:symbol val="diamond"/>
            <c:size val="9"/>
            <c:spPr>
              <a:solidFill>
                <a:srgbClr val="FFC000"/>
              </a:solidFill>
              <a:ln>
                <a:solidFill>
                  <a:schemeClr val="tx1"/>
                </a:solidFill>
              </a:ln>
            </c:spPr>
          </c:marker>
          <c:cat>
            <c:strRef>
              <c:f>CR_statistics!$AQ$324:$CS$324</c:f>
              <c:strCache>
                <c:ptCount val="5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strCache>
            </c:strRef>
          </c:cat>
          <c:val>
            <c:numRef>
              <c:f>CR_statistics!$AQ$325:$CS$325</c:f>
              <c:numCache>
                <c:formatCode>General</c:formatCode>
                <c:ptCount val="55"/>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numCache>
            </c:numRef>
          </c:val>
          <c:smooth val="0"/>
          <c:extLst>
            <c:ext xmlns:c16="http://schemas.microsoft.com/office/drawing/2014/chart" uri="{C3380CC4-5D6E-409C-BE32-E72D297353CC}">
              <c16:uniqueId val="{00000000-AE75-492D-8742-861CCE4A7CF5}"/>
            </c:ext>
          </c:extLst>
        </c:ser>
        <c:ser>
          <c:idx val="1"/>
          <c:order val="1"/>
          <c:tx>
            <c:strRef>
              <c:f>CR_statistics!$AP$326</c:f>
              <c:strCache>
                <c:ptCount val="1"/>
                <c:pt idx="0">
                  <c:v>Rel-9 RAN5 Testing</c:v>
                </c:pt>
              </c:strCache>
            </c:strRef>
          </c:tx>
          <c:spPr>
            <a:ln>
              <a:solidFill>
                <a:srgbClr val="C00000"/>
              </a:solidFill>
            </a:ln>
          </c:spPr>
          <c:marker>
            <c:symbol val="square"/>
            <c:size val="7"/>
            <c:spPr>
              <a:solidFill>
                <a:srgbClr val="C00000"/>
              </a:solidFill>
              <a:ln>
                <a:solidFill>
                  <a:sysClr val="windowText" lastClr="000000"/>
                </a:solidFill>
              </a:ln>
            </c:spPr>
          </c:marker>
          <c:cat>
            <c:strRef>
              <c:f>CR_statistics!$AQ$324:$CS$324</c:f>
              <c:strCache>
                <c:ptCount val="5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strCache>
            </c:strRef>
          </c:cat>
          <c:val>
            <c:numRef>
              <c:f>CR_statistics!$AQ$326:$CS$326</c:f>
              <c:numCache>
                <c:formatCode>General</c:formatCode>
                <c:ptCount val="55"/>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numCache>
            </c:numRef>
          </c:val>
          <c:smooth val="0"/>
          <c:extLst>
            <c:ext xmlns:c16="http://schemas.microsoft.com/office/drawing/2014/chart" uri="{C3380CC4-5D6E-409C-BE32-E72D297353CC}">
              <c16:uniqueId val="{00000001-AE75-492D-8742-861CCE4A7CF5}"/>
            </c:ext>
          </c:extLst>
        </c:ser>
        <c:ser>
          <c:idx val="2"/>
          <c:order val="2"/>
          <c:tx>
            <c:strRef>
              <c:f>CR_statistics!$AP$327</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CR_statistics!$AQ$324:$CS$324</c:f>
              <c:strCache>
                <c:ptCount val="5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strCache>
            </c:strRef>
          </c:cat>
          <c:val>
            <c:numRef>
              <c:f>CR_statistics!$AQ$327:$CS$327</c:f>
              <c:numCache>
                <c:formatCode>General</c:formatCode>
                <c:ptCount val="55"/>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pt idx="47">
                  <c:v>0</c:v>
                </c:pt>
                <c:pt idx="48">
                  <c:v>0</c:v>
                </c:pt>
                <c:pt idx="49">
                  <c:v>0</c:v>
                </c:pt>
                <c:pt idx="50">
                  <c:v>0</c:v>
                </c:pt>
                <c:pt idx="51">
                  <c:v>0</c:v>
                </c:pt>
                <c:pt idx="52">
                  <c:v>0</c:v>
                </c:pt>
                <c:pt idx="53">
                  <c:v>0</c:v>
                </c:pt>
                <c:pt idx="54">
                  <c:v>0</c:v>
                </c:pt>
              </c:numCache>
            </c:numRef>
          </c:val>
          <c:smooth val="0"/>
          <c:extLst>
            <c:ext xmlns:c16="http://schemas.microsoft.com/office/drawing/2014/chart" uri="{C3380CC4-5D6E-409C-BE32-E72D297353CC}">
              <c16:uniqueId val="{00000002-AE75-492D-8742-861CCE4A7CF5}"/>
            </c:ext>
          </c:extLst>
        </c:ser>
        <c:ser>
          <c:idx val="3"/>
          <c:order val="3"/>
          <c:tx>
            <c:strRef>
              <c:f>CR_statistics!$AP$328</c:f>
              <c:strCache>
                <c:ptCount val="1"/>
                <c:pt idx="0">
                  <c:v>Rel-11 RAN5 Testing</c:v>
                </c:pt>
              </c:strCache>
            </c:strRef>
          </c:tx>
          <c:spPr>
            <a:ln>
              <a:solidFill>
                <a:srgbClr val="FF00FF"/>
              </a:solidFill>
            </a:ln>
          </c:spPr>
          <c:marker>
            <c:symbol val="square"/>
            <c:size val="8"/>
            <c:spPr>
              <a:solidFill>
                <a:srgbClr val="FF00FF"/>
              </a:solidFill>
              <a:ln>
                <a:solidFill>
                  <a:sysClr val="windowText" lastClr="000000"/>
                </a:solidFill>
              </a:ln>
            </c:spPr>
          </c:marker>
          <c:cat>
            <c:strRef>
              <c:f>CR_statistics!$AQ$324:$CS$324</c:f>
              <c:strCache>
                <c:ptCount val="5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strCache>
            </c:strRef>
          </c:cat>
          <c:val>
            <c:numRef>
              <c:f>CR_statistics!$AQ$328:$CS$328</c:f>
              <c:numCache>
                <c:formatCode>General</c:formatCode>
                <c:ptCount val="55"/>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numCache>
            </c:numRef>
          </c:val>
          <c:smooth val="0"/>
          <c:extLst>
            <c:ext xmlns:c16="http://schemas.microsoft.com/office/drawing/2014/chart" uri="{C3380CC4-5D6E-409C-BE32-E72D297353CC}">
              <c16:uniqueId val="{00000003-AE75-492D-8742-861CCE4A7CF5}"/>
            </c:ext>
          </c:extLst>
        </c:ser>
        <c:ser>
          <c:idx val="4"/>
          <c:order val="4"/>
          <c:tx>
            <c:strRef>
              <c:f>CR_statistics!$AP$329</c:f>
              <c:strCache>
                <c:ptCount val="1"/>
                <c:pt idx="0">
                  <c:v>Rel-12 RAN5 Testing</c:v>
                </c:pt>
              </c:strCache>
            </c:strRef>
          </c:tx>
          <c:spPr>
            <a:ln>
              <a:solidFill>
                <a:srgbClr val="00B0F0"/>
              </a:solidFill>
            </a:ln>
          </c:spPr>
          <c:marker>
            <c:symbol val="triangle"/>
            <c:size val="9"/>
            <c:spPr>
              <a:solidFill>
                <a:srgbClr val="3399FF"/>
              </a:solidFill>
              <a:ln>
                <a:solidFill>
                  <a:schemeClr val="tx1"/>
                </a:solidFill>
              </a:ln>
            </c:spPr>
          </c:marker>
          <c:cat>
            <c:strRef>
              <c:f>CR_statistics!$AQ$324:$CS$324</c:f>
              <c:strCache>
                <c:ptCount val="5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strCache>
            </c:strRef>
          </c:cat>
          <c:val>
            <c:numRef>
              <c:f>CR_statistics!$AQ$329:$CS$329</c:f>
              <c:numCache>
                <c:formatCode>General</c:formatCode>
                <c:ptCount val="5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numCache>
            </c:numRef>
          </c:val>
          <c:smooth val="0"/>
          <c:extLst>
            <c:ext xmlns:c16="http://schemas.microsoft.com/office/drawing/2014/chart" uri="{C3380CC4-5D6E-409C-BE32-E72D297353CC}">
              <c16:uniqueId val="{00000004-AE75-492D-8742-861CCE4A7CF5}"/>
            </c:ext>
          </c:extLst>
        </c:ser>
        <c:ser>
          <c:idx val="5"/>
          <c:order val="5"/>
          <c:tx>
            <c:strRef>
              <c:f>CR_statistics!$AP$330</c:f>
              <c:strCache>
                <c:ptCount val="1"/>
                <c:pt idx="0">
                  <c:v>Rel-13 RAN5 Testing</c:v>
                </c:pt>
              </c:strCache>
            </c:strRef>
          </c:tx>
          <c:spPr>
            <a:ln>
              <a:solidFill>
                <a:srgbClr val="00FF00"/>
              </a:solidFill>
            </a:ln>
          </c:spPr>
          <c:marker>
            <c:symbol val="circle"/>
            <c:size val="9"/>
            <c:spPr>
              <a:solidFill>
                <a:srgbClr val="66FF33"/>
              </a:solidFill>
              <a:ln>
                <a:solidFill>
                  <a:schemeClr val="tx1"/>
                </a:solidFill>
              </a:ln>
            </c:spPr>
          </c:marker>
          <c:cat>
            <c:strRef>
              <c:f>CR_statistics!$AQ$324:$CS$324</c:f>
              <c:strCache>
                <c:ptCount val="5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strCache>
            </c:strRef>
          </c:cat>
          <c:val>
            <c:numRef>
              <c:f>CR_statistics!$AQ$330:$CS$330</c:f>
              <c:numCache>
                <c:formatCode>General</c:formatCode>
                <c:ptCount val="5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pt idx="45">
                  <c:v>1</c:v>
                </c:pt>
                <c:pt idx="46">
                  <c:v>1</c:v>
                </c:pt>
                <c:pt idx="47">
                  <c:v>0</c:v>
                </c:pt>
                <c:pt idx="48">
                  <c:v>0</c:v>
                </c:pt>
                <c:pt idx="49">
                  <c:v>1</c:v>
                </c:pt>
                <c:pt idx="50">
                  <c:v>1</c:v>
                </c:pt>
                <c:pt idx="51">
                  <c:v>5</c:v>
                </c:pt>
                <c:pt idx="52">
                  <c:v>5</c:v>
                </c:pt>
                <c:pt idx="53">
                  <c:v>0</c:v>
                </c:pt>
                <c:pt idx="54">
                  <c:v>0</c:v>
                </c:pt>
              </c:numCache>
            </c:numRef>
          </c:val>
          <c:smooth val="0"/>
          <c:extLst>
            <c:ext xmlns:c16="http://schemas.microsoft.com/office/drawing/2014/chart" uri="{C3380CC4-5D6E-409C-BE32-E72D297353CC}">
              <c16:uniqueId val="{00000005-AE75-492D-8742-861CCE4A7CF5}"/>
            </c:ext>
          </c:extLst>
        </c:ser>
        <c:ser>
          <c:idx val="6"/>
          <c:order val="6"/>
          <c:tx>
            <c:strRef>
              <c:f>CR_statistics!$AP$331</c:f>
              <c:strCache>
                <c:ptCount val="1"/>
                <c:pt idx="0">
                  <c:v>Rel-14 RAN5 Testing</c:v>
                </c:pt>
              </c:strCache>
            </c:strRef>
          </c:tx>
          <c:spPr>
            <a:ln>
              <a:solidFill>
                <a:srgbClr val="00B050"/>
              </a:solidFill>
            </a:ln>
          </c:spPr>
          <c:marker>
            <c:symbol val="diamond"/>
            <c:size val="10"/>
            <c:spPr>
              <a:solidFill>
                <a:srgbClr val="00B050"/>
              </a:solidFill>
              <a:ln>
                <a:solidFill>
                  <a:schemeClr val="tx1"/>
                </a:solidFill>
              </a:ln>
            </c:spPr>
          </c:marker>
          <c:cat>
            <c:strRef>
              <c:f>CR_statistics!$AQ$324:$CS$324</c:f>
              <c:strCache>
                <c:ptCount val="5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strCache>
            </c:strRef>
          </c:cat>
          <c:val>
            <c:numRef>
              <c:f>CR_statistics!$AQ$331:$CS$331</c:f>
              <c:numCache>
                <c:formatCode>General</c:formatCode>
                <c:ptCount val="5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pt idx="45">
                  <c:v>15</c:v>
                </c:pt>
                <c:pt idx="46">
                  <c:v>17</c:v>
                </c:pt>
                <c:pt idx="47">
                  <c:v>26</c:v>
                </c:pt>
                <c:pt idx="48">
                  <c:v>37</c:v>
                </c:pt>
                <c:pt idx="49">
                  <c:v>44</c:v>
                </c:pt>
                <c:pt idx="50">
                  <c:v>6</c:v>
                </c:pt>
                <c:pt idx="51">
                  <c:v>30</c:v>
                </c:pt>
                <c:pt idx="52">
                  <c:v>12</c:v>
                </c:pt>
                <c:pt idx="53">
                  <c:v>1</c:v>
                </c:pt>
                <c:pt idx="54">
                  <c:v>5</c:v>
                </c:pt>
              </c:numCache>
            </c:numRef>
          </c:val>
          <c:smooth val="0"/>
          <c:extLst>
            <c:ext xmlns:c16="http://schemas.microsoft.com/office/drawing/2014/chart" uri="{C3380CC4-5D6E-409C-BE32-E72D297353CC}">
              <c16:uniqueId val="{00000006-AE75-492D-8742-861CCE4A7CF5}"/>
            </c:ext>
          </c:extLst>
        </c:ser>
        <c:ser>
          <c:idx val="7"/>
          <c:order val="7"/>
          <c:tx>
            <c:strRef>
              <c:f>CR_statistics!$AP$332</c:f>
              <c:strCache>
                <c:ptCount val="1"/>
                <c:pt idx="0">
                  <c:v>Rel-15 RAN5 Testing</c:v>
                </c:pt>
              </c:strCache>
            </c:strRef>
          </c:tx>
          <c:spPr>
            <a:ln>
              <a:solidFill>
                <a:srgbClr val="CCCC00"/>
              </a:solidFill>
            </a:ln>
          </c:spPr>
          <c:marker>
            <c:symbol val="diamond"/>
            <c:size val="9"/>
            <c:spPr>
              <a:solidFill>
                <a:srgbClr val="CCCC00"/>
              </a:solidFill>
              <a:ln>
                <a:solidFill>
                  <a:schemeClr val="tx1"/>
                </a:solidFill>
              </a:ln>
            </c:spPr>
          </c:marker>
          <c:cat>
            <c:strRef>
              <c:f>CR_statistics!$AQ$324:$CS$324</c:f>
              <c:strCache>
                <c:ptCount val="5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strCache>
            </c:strRef>
          </c:cat>
          <c:val>
            <c:numRef>
              <c:f>CR_statistics!$AQ$332:$CS$332</c:f>
              <c:numCache>
                <c:formatCode>General</c:formatCode>
                <c:ptCount val="5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pt idx="45">
                  <c:v>220</c:v>
                </c:pt>
                <c:pt idx="46">
                  <c:v>213</c:v>
                </c:pt>
                <c:pt idx="47">
                  <c:v>189</c:v>
                </c:pt>
                <c:pt idx="48">
                  <c:v>72</c:v>
                </c:pt>
                <c:pt idx="49">
                  <c:v>99</c:v>
                </c:pt>
                <c:pt idx="50">
                  <c:v>137</c:v>
                </c:pt>
                <c:pt idx="51">
                  <c:v>134</c:v>
                </c:pt>
                <c:pt idx="52">
                  <c:v>58</c:v>
                </c:pt>
                <c:pt idx="53">
                  <c:v>50</c:v>
                </c:pt>
                <c:pt idx="54">
                  <c:v>22</c:v>
                </c:pt>
              </c:numCache>
            </c:numRef>
          </c:val>
          <c:smooth val="0"/>
          <c:extLst>
            <c:ext xmlns:c16="http://schemas.microsoft.com/office/drawing/2014/chart" uri="{C3380CC4-5D6E-409C-BE32-E72D297353CC}">
              <c16:uniqueId val="{00000007-AE75-492D-8742-861CCE4A7CF5}"/>
            </c:ext>
          </c:extLst>
        </c:ser>
        <c:ser>
          <c:idx val="8"/>
          <c:order val="8"/>
          <c:tx>
            <c:strRef>
              <c:f>CR_statistics!$AP$333</c:f>
              <c:strCache>
                <c:ptCount val="1"/>
                <c:pt idx="0">
                  <c:v>Rel-16 RAN5 Testing</c:v>
                </c:pt>
              </c:strCache>
            </c:strRef>
          </c:tx>
          <c:marker>
            <c:symbol val="square"/>
            <c:size val="8"/>
            <c:spPr>
              <a:solidFill>
                <a:schemeClr val="bg1">
                  <a:lumMod val="65000"/>
                </a:schemeClr>
              </a:solidFill>
              <a:ln>
                <a:solidFill>
                  <a:schemeClr val="tx1"/>
                </a:solidFill>
              </a:ln>
            </c:spPr>
          </c:marker>
          <c:cat>
            <c:strRef>
              <c:f>CR_statistics!$AQ$324:$CS$324</c:f>
              <c:strCache>
                <c:ptCount val="5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strCache>
            </c:strRef>
          </c:cat>
          <c:val>
            <c:numRef>
              <c:f>CR_statistics!$AQ$333:$CS$333</c:f>
              <c:numCache>
                <c:formatCode>General</c:formatCode>
                <c:ptCount val="5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pt idx="45">
                  <c:v>801</c:v>
                </c:pt>
                <c:pt idx="46">
                  <c:v>815</c:v>
                </c:pt>
                <c:pt idx="47">
                  <c:v>821</c:v>
                </c:pt>
                <c:pt idx="48">
                  <c:v>1021</c:v>
                </c:pt>
                <c:pt idx="49">
                  <c:v>669</c:v>
                </c:pt>
                <c:pt idx="50">
                  <c:v>752</c:v>
                </c:pt>
                <c:pt idx="51">
                  <c:v>402</c:v>
                </c:pt>
                <c:pt idx="52">
                  <c:v>403</c:v>
                </c:pt>
                <c:pt idx="53">
                  <c:v>370</c:v>
                </c:pt>
                <c:pt idx="54">
                  <c:v>371</c:v>
                </c:pt>
              </c:numCache>
            </c:numRef>
          </c:val>
          <c:smooth val="0"/>
          <c:extLst>
            <c:ext xmlns:c16="http://schemas.microsoft.com/office/drawing/2014/chart" uri="{C3380CC4-5D6E-409C-BE32-E72D297353CC}">
              <c16:uniqueId val="{00000008-AE75-492D-8742-861CCE4A7CF5}"/>
            </c:ext>
          </c:extLst>
        </c:ser>
        <c:ser>
          <c:idx val="9"/>
          <c:order val="9"/>
          <c:tx>
            <c:strRef>
              <c:f>CR_statistics!$AP$334</c:f>
              <c:strCache>
                <c:ptCount val="1"/>
                <c:pt idx="0">
                  <c:v>Rel-17 RAN5 Testing</c:v>
                </c:pt>
              </c:strCache>
            </c:strRef>
          </c:tx>
          <c:spPr>
            <a:ln>
              <a:solidFill>
                <a:schemeClr val="tx1"/>
              </a:solidFill>
            </a:ln>
          </c:spPr>
          <c:marker>
            <c:symbol val="square"/>
            <c:size val="7"/>
            <c:spPr>
              <a:solidFill>
                <a:schemeClr val="tx1"/>
              </a:solidFill>
              <a:ln>
                <a:solidFill>
                  <a:schemeClr val="tx1"/>
                </a:solidFill>
              </a:ln>
            </c:spPr>
          </c:marker>
          <c:cat>
            <c:strRef>
              <c:f>CR_statistics!$AQ$324:$CS$324</c:f>
              <c:strCache>
                <c:ptCount val="5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strCache>
            </c:strRef>
          </c:cat>
          <c:val>
            <c:numRef>
              <c:f>CR_statistics!$AQ$334:$CS$334</c:f>
              <c:numCache>
                <c:formatCode>General</c:formatCode>
                <c:ptCount val="5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12</c:v>
                </c:pt>
                <c:pt idx="49">
                  <c:v>366</c:v>
                </c:pt>
                <c:pt idx="50">
                  <c:v>420</c:v>
                </c:pt>
                <c:pt idx="51">
                  <c:v>634</c:v>
                </c:pt>
                <c:pt idx="52">
                  <c:v>763</c:v>
                </c:pt>
                <c:pt idx="53">
                  <c:v>559</c:v>
                </c:pt>
                <c:pt idx="54">
                  <c:v>676</c:v>
                </c:pt>
              </c:numCache>
            </c:numRef>
          </c:val>
          <c:smooth val="0"/>
          <c:extLst>
            <c:ext xmlns:c16="http://schemas.microsoft.com/office/drawing/2014/chart" uri="{C3380CC4-5D6E-409C-BE32-E72D297353CC}">
              <c16:uniqueId val="{00000009-AE75-492D-8742-861CCE4A7CF5}"/>
            </c:ext>
          </c:extLst>
        </c:ser>
        <c:ser>
          <c:idx val="12"/>
          <c:order val="12"/>
          <c:tx>
            <c:strRef>
              <c:f>CR_statistics!$AP$319</c:f>
              <c:strCache>
                <c:ptCount val="1"/>
                <c:pt idx="0">
                  <c:v>REL freeze:</c:v>
                </c:pt>
              </c:strCache>
            </c:strRef>
          </c:tx>
          <c:spPr>
            <a:ln>
              <a:noFill/>
            </a:ln>
          </c:spPr>
          <c:marker>
            <c:symbol val="triangle"/>
            <c:size val="14"/>
            <c:spPr>
              <a:solidFill>
                <a:schemeClr val="tx1"/>
              </a:solidFill>
            </c:spPr>
          </c:marker>
          <c:cat>
            <c:strRef>
              <c:f>CR_statistics!$AQ$324:$CS$324</c:f>
              <c:strCache>
                <c:ptCount val="5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strCache>
            </c:strRef>
          </c:cat>
          <c:val>
            <c:numRef>
              <c:f>CR_statistics!$AQ$319:$CQ$319</c:f>
              <c:numCache>
                <c:formatCode>General</c:formatCode>
                <c:ptCount val="53"/>
                <c:pt idx="3">
                  <c:v>700</c:v>
                </c:pt>
                <c:pt idx="8">
                  <c:v>700</c:v>
                </c:pt>
                <c:pt idx="14">
                  <c:v>700</c:v>
                </c:pt>
                <c:pt idx="22">
                  <c:v>700</c:v>
                </c:pt>
                <c:pt idx="27">
                  <c:v>700</c:v>
                </c:pt>
                <c:pt idx="32">
                  <c:v>700</c:v>
                </c:pt>
                <c:pt idx="37">
                  <c:v>700</c:v>
                </c:pt>
                <c:pt idx="45">
                  <c:v>700</c:v>
                </c:pt>
                <c:pt idx="52">
                  <c:v>700</c:v>
                </c:pt>
              </c:numCache>
            </c:numRef>
          </c:val>
          <c:smooth val="0"/>
          <c:extLst>
            <c:ext xmlns:c16="http://schemas.microsoft.com/office/drawing/2014/chart" uri="{C3380CC4-5D6E-409C-BE32-E72D297353CC}">
              <c16:uniqueId val="{0000000A-AE75-492D-8742-861CCE4A7CF5}"/>
            </c:ext>
          </c:extLst>
        </c:ser>
        <c:dLbls>
          <c:showLegendKey val="0"/>
          <c:showVal val="0"/>
          <c:showCatName val="0"/>
          <c:showSerName val="0"/>
          <c:showPercent val="0"/>
          <c:showBubbleSize val="0"/>
        </c:dLbls>
        <c:marker val="1"/>
        <c:smooth val="0"/>
        <c:axId val="155527808"/>
        <c:axId val="155550464"/>
        <c:extLst>
          <c:ext xmlns:c15="http://schemas.microsoft.com/office/drawing/2012/chart" uri="{02D57815-91ED-43cb-92C2-25804820EDAC}">
            <c15:filteredLineSeries>
              <c15:ser>
                <c:idx val="10"/>
                <c:order val="10"/>
                <c:tx>
                  <c:strRef>
                    <c:extLst>
                      <c:ext uri="{02D57815-91ED-43cb-92C2-25804820EDAC}">
                        <c15:formulaRef>
                          <c15:sqref>CR_statistics!$AP$335</c15:sqref>
                        </c15:formulaRef>
                      </c:ext>
                    </c:extLst>
                    <c:strCache>
                      <c:ptCount val="1"/>
                      <c:pt idx="0">
                        <c:v>Rel-18 RAN5 Testing</c:v>
                      </c:pt>
                    </c:strCache>
                  </c:strRef>
                </c:tx>
                <c:spPr>
                  <a:ln>
                    <a:solidFill>
                      <a:srgbClr val="7030A0"/>
                    </a:solidFill>
                  </a:ln>
                </c:spPr>
                <c:marker>
                  <c:symbol val="square"/>
                  <c:size val="7"/>
                  <c:spPr>
                    <a:solidFill>
                      <a:srgbClr val="7030A0"/>
                    </a:solidFill>
                    <a:ln>
                      <a:solidFill>
                        <a:schemeClr val="tx1"/>
                      </a:solidFill>
                    </a:ln>
                  </c:spPr>
                </c:marker>
                <c:cat>
                  <c:strRef>
                    <c:extLst>
                      <c:ext uri="{02D57815-91ED-43cb-92C2-25804820EDAC}">
                        <c15:formulaRef>
                          <c15:sqref>CR_statistics!$AQ$324:$CS$324</c15:sqref>
                        </c15:formulaRef>
                      </c:ext>
                    </c:extLst>
                    <c:strCache>
                      <c:ptCount val="5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strCache>
                  </c:strRef>
                </c:cat>
                <c:val>
                  <c:numRef>
                    <c:extLst>
                      <c:ext uri="{02D57815-91ED-43cb-92C2-25804820EDAC}">
                        <c15:formulaRef>
                          <c15:sqref>CR_statistics!$AQ$335:$CM$335</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B-AE75-492D-8742-861CCE4A7CF5}"/>
                  </c:ext>
                </c:extLst>
              </c15:ser>
            </c15:filteredLineSeries>
            <c15:filteredLineSeries>
              <c15:ser>
                <c:idx val="11"/>
                <c:order val="11"/>
                <c:tx>
                  <c:strRef>
                    <c:extLst xmlns:c15="http://schemas.microsoft.com/office/drawing/2012/chart">
                      <c:ext xmlns:c15="http://schemas.microsoft.com/office/drawing/2012/chart" uri="{02D57815-91ED-43cb-92C2-25804820EDAC}">
                        <c15:formulaRef>
                          <c15:sqref>CR_statistics!$AP$336</c15:sqref>
                        </c15:formulaRef>
                      </c:ext>
                    </c:extLst>
                    <c:strCache>
                      <c:ptCount val="1"/>
                      <c:pt idx="0">
                        <c:v>Rel-19 RAN5 Testing</c:v>
                      </c:pt>
                    </c:strCache>
                  </c:strRef>
                </c:tx>
                <c:spPr>
                  <a:ln>
                    <a:solidFill>
                      <a:srgbClr val="0000FF"/>
                    </a:solidFill>
                  </a:ln>
                </c:spPr>
                <c:marker>
                  <c:symbol val="triangle"/>
                  <c:size val="10"/>
                  <c:spPr>
                    <a:solidFill>
                      <a:srgbClr val="0000FF"/>
                    </a:solidFill>
                    <a:ln>
                      <a:solidFill>
                        <a:schemeClr val="tx1"/>
                      </a:solidFill>
                    </a:ln>
                  </c:spPr>
                </c:marker>
                <c:cat>
                  <c:strRef>
                    <c:extLst xmlns:c15="http://schemas.microsoft.com/office/drawing/2012/chart">
                      <c:ext xmlns:c15="http://schemas.microsoft.com/office/drawing/2012/chart" uri="{02D57815-91ED-43cb-92C2-25804820EDAC}">
                        <c15:formulaRef>
                          <c15:sqref>CR_statistics!$AQ$324:$CS$324</c15:sqref>
                        </c15:formulaRef>
                      </c:ext>
                    </c:extLst>
                    <c:strCache>
                      <c:ptCount val="5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strCache>
                  </c:strRef>
                </c:cat>
                <c:val>
                  <c:numRef>
                    <c:extLst xmlns:c15="http://schemas.microsoft.com/office/drawing/2012/chart">
                      <c:ext xmlns:c15="http://schemas.microsoft.com/office/drawing/2012/chart" uri="{02D57815-91ED-43cb-92C2-25804820EDAC}">
                        <c15:formulaRef>
                          <c15:sqref>CR_statistics!$AQ$336:$CM$336</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xmlns:c15="http://schemas.microsoft.com/office/drawing/2012/chart">
                  <c:ext xmlns:c16="http://schemas.microsoft.com/office/drawing/2014/chart" uri="{C3380CC4-5D6E-409C-BE32-E72D297353CC}">
                    <c16:uniqueId val="{0000000C-AE75-492D-8742-861CCE4A7CF5}"/>
                  </c:ext>
                </c:extLst>
              </c15:ser>
            </c15:filteredLineSeries>
          </c:ext>
        </c:extLst>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1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5.3758554155313228E-2"/>
          <c:y val="0.11639658153385123"/>
          <c:w val="0.65374318078267568"/>
          <c:h val="0.1546317192711833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#92e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CR_statistics!$T$256</c:f>
              <c:strCache>
                <c:ptCount val="1"/>
                <c:pt idx="0">
                  <c:v>RAN1</c:v>
                </c:pt>
              </c:strCache>
            </c:strRef>
          </c:tx>
          <c:spPr>
            <a:solidFill>
              <a:srgbClr val="00FF00"/>
            </a:solidFill>
            <a:ln>
              <a:solidFill>
                <a:schemeClr val="tx1"/>
              </a:solidFill>
            </a:ln>
          </c:spPr>
          <c:invertIfNegative val="0"/>
          <c:cat>
            <c:strRef>
              <c:f>CR_statistics!$S$257:$S$266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CR_statistics!$T$257:$T$266</c:f>
              <c:numCache>
                <c:formatCode>General</c:formatCode>
                <c:ptCount val="10"/>
                <c:pt idx="0">
                  <c:v>0</c:v>
                </c:pt>
                <c:pt idx="1">
                  <c:v>0</c:v>
                </c:pt>
                <c:pt idx="2">
                  <c:v>0</c:v>
                </c:pt>
                <c:pt idx="3">
                  <c:v>0</c:v>
                </c:pt>
                <c:pt idx="4">
                  <c:v>0</c:v>
                </c:pt>
                <c:pt idx="5">
                  <c:v>0</c:v>
                </c:pt>
                <c:pt idx="6">
                  <c:v>3</c:v>
                </c:pt>
                <c:pt idx="7">
                  <c:v>9</c:v>
                </c:pt>
                <c:pt idx="8">
                  <c:v>75</c:v>
                </c:pt>
                <c:pt idx="9">
                  <c:v>0</c:v>
                </c:pt>
              </c:numCache>
            </c:numRef>
          </c:val>
          <c:extLst>
            <c:ext xmlns:c16="http://schemas.microsoft.com/office/drawing/2014/chart" uri="{C3380CC4-5D6E-409C-BE32-E72D297353CC}">
              <c16:uniqueId val="{00000000-F303-42D9-BB40-0885D0B0835B}"/>
            </c:ext>
          </c:extLst>
        </c:ser>
        <c:ser>
          <c:idx val="1"/>
          <c:order val="1"/>
          <c:tx>
            <c:strRef>
              <c:f>CR_statistics!$U$256</c:f>
              <c:strCache>
                <c:ptCount val="1"/>
                <c:pt idx="0">
                  <c:v>RAN2</c:v>
                </c:pt>
              </c:strCache>
            </c:strRef>
          </c:tx>
          <c:spPr>
            <a:solidFill>
              <a:srgbClr val="FF0000"/>
            </a:solidFill>
            <a:ln>
              <a:solidFill>
                <a:schemeClr val="tx1"/>
              </a:solidFill>
            </a:ln>
          </c:spPr>
          <c:invertIfNegative val="0"/>
          <c:cat>
            <c:strRef>
              <c:f>CR_statistics!$S$257:$S$266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CR_statistics!$U$257:$U$266</c:f>
              <c:numCache>
                <c:formatCode>General</c:formatCode>
                <c:ptCount val="10"/>
                <c:pt idx="0">
                  <c:v>0</c:v>
                </c:pt>
                <c:pt idx="1">
                  <c:v>0</c:v>
                </c:pt>
                <c:pt idx="2">
                  <c:v>0</c:v>
                </c:pt>
                <c:pt idx="3">
                  <c:v>0</c:v>
                </c:pt>
                <c:pt idx="4">
                  <c:v>0</c:v>
                </c:pt>
                <c:pt idx="5">
                  <c:v>0</c:v>
                </c:pt>
                <c:pt idx="6">
                  <c:v>0</c:v>
                </c:pt>
                <c:pt idx="7">
                  <c:v>43</c:v>
                </c:pt>
                <c:pt idx="8">
                  <c:v>134</c:v>
                </c:pt>
                <c:pt idx="9">
                  <c:v>0</c:v>
                </c:pt>
              </c:numCache>
            </c:numRef>
          </c:val>
          <c:extLst>
            <c:ext xmlns:c16="http://schemas.microsoft.com/office/drawing/2014/chart" uri="{C3380CC4-5D6E-409C-BE32-E72D297353CC}">
              <c16:uniqueId val="{00000001-F303-42D9-BB40-0885D0B0835B}"/>
            </c:ext>
          </c:extLst>
        </c:ser>
        <c:ser>
          <c:idx val="2"/>
          <c:order val="2"/>
          <c:tx>
            <c:strRef>
              <c:f>CR_statistics!$V$256</c:f>
              <c:strCache>
                <c:ptCount val="1"/>
                <c:pt idx="0">
                  <c:v>RAN3</c:v>
                </c:pt>
              </c:strCache>
            </c:strRef>
          </c:tx>
          <c:spPr>
            <a:solidFill>
              <a:srgbClr val="00B0F0"/>
            </a:solidFill>
            <a:ln>
              <a:solidFill>
                <a:schemeClr val="tx1"/>
              </a:solidFill>
            </a:ln>
          </c:spPr>
          <c:invertIfNegative val="0"/>
          <c:cat>
            <c:strRef>
              <c:f>CR_statistics!$S$257:$S$266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CR_statistics!$V$257:$V$266</c:f>
              <c:numCache>
                <c:formatCode>General</c:formatCode>
                <c:ptCount val="10"/>
                <c:pt idx="0">
                  <c:v>0</c:v>
                </c:pt>
                <c:pt idx="1">
                  <c:v>0</c:v>
                </c:pt>
                <c:pt idx="2">
                  <c:v>0</c:v>
                </c:pt>
                <c:pt idx="3">
                  <c:v>0</c:v>
                </c:pt>
                <c:pt idx="4">
                  <c:v>0</c:v>
                </c:pt>
                <c:pt idx="5">
                  <c:v>0</c:v>
                </c:pt>
                <c:pt idx="6">
                  <c:v>0</c:v>
                </c:pt>
                <c:pt idx="7">
                  <c:v>12</c:v>
                </c:pt>
                <c:pt idx="8">
                  <c:v>47</c:v>
                </c:pt>
                <c:pt idx="9">
                  <c:v>0</c:v>
                </c:pt>
              </c:numCache>
            </c:numRef>
          </c:val>
          <c:extLst>
            <c:ext xmlns:c16="http://schemas.microsoft.com/office/drawing/2014/chart" uri="{C3380CC4-5D6E-409C-BE32-E72D297353CC}">
              <c16:uniqueId val="{00000002-F303-42D9-BB40-0885D0B0835B}"/>
            </c:ext>
          </c:extLst>
        </c:ser>
        <c:ser>
          <c:idx val="3"/>
          <c:order val="3"/>
          <c:tx>
            <c:strRef>
              <c:f>CR_statistics!$W$256</c:f>
              <c:strCache>
                <c:ptCount val="1"/>
                <c:pt idx="0">
                  <c:v>RAN4</c:v>
                </c:pt>
              </c:strCache>
            </c:strRef>
          </c:tx>
          <c:spPr>
            <a:solidFill>
              <a:srgbClr val="FFFF00"/>
            </a:solidFill>
            <a:ln>
              <a:solidFill>
                <a:schemeClr val="tx1"/>
              </a:solidFill>
            </a:ln>
          </c:spPr>
          <c:invertIfNegative val="0"/>
          <c:cat>
            <c:strRef>
              <c:f>CR_statistics!$S$257:$S$266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CR_statistics!$W$257:$W$266</c:f>
              <c:numCache>
                <c:formatCode>General</c:formatCode>
                <c:ptCount val="10"/>
                <c:pt idx="0">
                  <c:v>0</c:v>
                </c:pt>
                <c:pt idx="1">
                  <c:v>0</c:v>
                </c:pt>
                <c:pt idx="2">
                  <c:v>1</c:v>
                </c:pt>
                <c:pt idx="3">
                  <c:v>0</c:v>
                </c:pt>
                <c:pt idx="4">
                  <c:v>2</c:v>
                </c:pt>
                <c:pt idx="5">
                  <c:v>2</c:v>
                </c:pt>
                <c:pt idx="6">
                  <c:v>4</c:v>
                </c:pt>
                <c:pt idx="7">
                  <c:v>93</c:v>
                </c:pt>
                <c:pt idx="8">
                  <c:v>219</c:v>
                </c:pt>
                <c:pt idx="9">
                  <c:v>100</c:v>
                </c:pt>
              </c:numCache>
            </c:numRef>
          </c:val>
          <c:extLst>
            <c:ext xmlns:c16="http://schemas.microsoft.com/office/drawing/2014/chart" uri="{C3380CC4-5D6E-409C-BE32-E72D297353CC}">
              <c16:uniqueId val="{00000003-F303-42D9-BB40-0885D0B0835B}"/>
            </c:ext>
          </c:extLst>
        </c:ser>
        <c:ser>
          <c:idx val="4"/>
          <c:order val="4"/>
          <c:tx>
            <c:strRef>
              <c:f>CR_statistics!$X$256</c:f>
              <c:strCache>
                <c:ptCount val="1"/>
                <c:pt idx="0">
                  <c:v>RAN5</c:v>
                </c:pt>
              </c:strCache>
            </c:strRef>
          </c:tx>
          <c:spPr>
            <a:solidFill>
              <a:srgbClr val="7030A0"/>
            </a:solidFill>
            <a:ln>
              <a:solidFill>
                <a:schemeClr val="tx1"/>
              </a:solidFill>
            </a:ln>
          </c:spPr>
          <c:invertIfNegative val="0"/>
          <c:cat>
            <c:strRef>
              <c:f>CR_statistics!$S$257:$S$266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CR_statistics!$X$257:$X$266</c:f>
              <c:numCache>
                <c:formatCode>General</c:formatCode>
                <c:ptCount val="10"/>
                <c:pt idx="0">
                  <c:v>0</c:v>
                </c:pt>
                <c:pt idx="1">
                  <c:v>0</c:v>
                </c:pt>
                <c:pt idx="2">
                  <c:v>0</c:v>
                </c:pt>
                <c:pt idx="3">
                  <c:v>0</c:v>
                </c:pt>
                <c:pt idx="4">
                  <c:v>0</c:v>
                </c:pt>
                <c:pt idx="5">
                  <c:v>1</c:v>
                </c:pt>
                <c:pt idx="6">
                  <c:v>44</c:v>
                </c:pt>
                <c:pt idx="7">
                  <c:v>99</c:v>
                </c:pt>
                <c:pt idx="8">
                  <c:v>669</c:v>
                </c:pt>
                <c:pt idx="9">
                  <c:v>366</c:v>
                </c:pt>
              </c:numCache>
            </c:numRef>
          </c:val>
          <c:extLst>
            <c:ext xmlns:c16="http://schemas.microsoft.com/office/drawing/2014/chart" uri="{C3380CC4-5D6E-409C-BE32-E72D297353CC}">
              <c16:uniqueId val="{00000004-F303-42D9-BB40-0885D0B0835B}"/>
            </c:ext>
          </c:extLst>
        </c:ser>
        <c:ser>
          <c:idx val="6"/>
          <c:order val="5"/>
          <c:tx>
            <c:strRef>
              <c:f>CR_statistics!$Y$256</c:f>
              <c:strCache>
                <c:ptCount val="1"/>
                <c:pt idx="0">
                  <c:v>RAN without RAN5</c:v>
                </c:pt>
              </c:strCache>
            </c:strRef>
          </c:tx>
          <c:spPr>
            <a:solidFill>
              <a:srgbClr val="FF33CC"/>
            </a:solidFill>
            <a:ln>
              <a:solidFill>
                <a:schemeClr val="tx1"/>
              </a:solidFill>
            </a:ln>
          </c:spPr>
          <c:invertIfNegative val="0"/>
          <c:cat>
            <c:strRef>
              <c:f>CR_statistics!$S$257:$S$266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CR_statistics!$Y$257:$Y$266</c:f>
              <c:numCache>
                <c:formatCode>General</c:formatCode>
                <c:ptCount val="10"/>
                <c:pt idx="0">
                  <c:v>0</c:v>
                </c:pt>
                <c:pt idx="1">
                  <c:v>0</c:v>
                </c:pt>
                <c:pt idx="2">
                  <c:v>1</c:v>
                </c:pt>
                <c:pt idx="3">
                  <c:v>0</c:v>
                </c:pt>
                <c:pt idx="4">
                  <c:v>2</c:v>
                </c:pt>
                <c:pt idx="5">
                  <c:v>2</c:v>
                </c:pt>
                <c:pt idx="6">
                  <c:v>7</c:v>
                </c:pt>
                <c:pt idx="7">
                  <c:v>157</c:v>
                </c:pt>
                <c:pt idx="8">
                  <c:v>475</c:v>
                </c:pt>
                <c:pt idx="9">
                  <c:v>100</c:v>
                </c:pt>
              </c:numCache>
            </c:numRef>
          </c:val>
          <c:extLst>
            <c:ext xmlns:c16="http://schemas.microsoft.com/office/drawing/2014/chart" uri="{C3380CC4-5D6E-409C-BE32-E72D297353CC}">
              <c16:uniqueId val="{00000005-F303-42D9-BB40-0885D0B0835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#93e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CR_statistics!$T$213</c:f>
              <c:strCache>
                <c:ptCount val="1"/>
                <c:pt idx="0">
                  <c:v>RAN1</c:v>
                </c:pt>
              </c:strCache>
            </c:strRef>
          </c:tx>
          <c:spPr>
            <a:solidFill>
              <a:srgbClr val="00FF00"/>
            </a:solidFill>
            <a:ln>
              <a:solidFill>
                <a:schemeClr val="tx1"/>
              </a:solidFill>
            </a:ln>
          </c:spPr>
          <c:invertIfNegative val="0"/>
          <c:cat>
            <c:strRef>
              <c:f>CR_statistics!$S$214:$S$223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CR_statistics!$T$214:$T$223</c:f>
              <c:numCache>
                <c:formatCode>General</c:formatCode>
                <c:ptCount val="10"/>
                <c:pt idx="0">
                  <c:v>0</c:v>
                </c:pt>
                <c:pt idx="1">
                  <c:v>0</c:v>
                </c:pt>
                <c:pt idx="2">
                  <c:v>0</c:v>
                </c:pt>
                <c:pt idx="3">
                  <c:v>0</c:v>
                </c:pt>
                <c:pt idx="4">
                  <c:v>0</c:v>
                </c:pt>
                <c:pt idx="5">
                  <c:v>0</c:v>
                </c:pt>
                <c:pt idx="6">
                  <c:v>0</c:v>
                </c:pt>
                <c:pt idx="7">
                  <c:v>5</c:v>
                </c:pt>
                <c:pt idx="8">
                  <c:v>26</c:v>
                </c:pt>
                <c:pt idx="9">
                  <c:v>0</c:v>
                </c:pt>
              </c:numCache>
            </c:numRef>
          </c:val>
          <c:extLst>
            <c:ext xmlns:c16="http://schemas.microsoft.com/office/drawing/2014/chart" uri="{C3380CC4-5D6E-409C-BE32-E72D297353CC}">
              <c16:uniqueId val="{00000000-C68F-4483-BDB6-88B0BDB80B2F}"/>
            </c:ext>
          </c:extLst>
        </c:ser>
        <c:ser>
          <c:idx val="1"/>
          <c:order val="1"/>
          <c:tx>
            <c:strRef>
              <c:f>CR_statistics!$U$213</c:f>
              <c:strCache>
                <c:ptCount val="1"/>
                <c:pt idx="0">
                  <c:v>RAN2</c:v>
                </c:pt>
              </c:strCache>
            </c:strRef>
          </c:tx>
          <c:spPr>
            <a:solidFill>
              <a:srgbClr val="FF0000"/>
            </a:solidFill>
            <a:ln>
              <a:solidFill>
                <a:schemeClr val="tx1"/>
              </a:solidFill>
            </a:ln>
          </c:spPr>
          <c:invertIfNegative val="0"/>
          <c:cat>
            <c:strRef>
              <c:f>CR_statistics!$S$214:$S$223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CR_statistics!$U$214:$U$223</c:f>
              <c:numCache>
                <c:formatCode>General</c:formatCode>
                <c:ptCount val="10"/>
                <c:pt idx="0">
                  <c:v>0</c:v>
                </c:pt>
                <c:pt idx="1">
                  <c:v>0</c:v>
                </c:pt>
                <c:pt idx="2">
                  <c:v>0</c:v>
                </c:pt>
                <c:pt idx="3">
                  <c:v>0</c:v>
                </c:pt>
                <c:pt idx="4">
                  <c:v>0</c:v>
                </c:pt>
                <c:pt idx="5">
                  <c:v>0</c:v>
                </c:pt>
                <c:pt idx="6">
                  <c:v>0</c:v>
                </c:pt>
                <c:pt idx="7">
                  <c:v>20</c:v>
                </c:pt>
                <c:pt idx="8">
                  <c:v>72</c:v>
                </c:pt>
                <c:pt idx="9">
                  <c:v>0</c:v>
                </c:pt>
              </c:numCache>
            </c:numRef>
          </c:val>
          <c:extLst>
            <c:ext xmlns:c16="http://schemas.microsoft.com/office/drawing/2014/chart" uri="{C3380CC4-5D6E-409C-BE32-E72D297353CC}">
              <c16:uniqueId val="{00000001-C68F-4483-BDB6-88B0BDB80B2F}"/>
            </c:ext>
          </c:extLst>
        </c:ser>
        <c:ser>
          <c:idx val="2"/>
          <c:order val="2"/>
          <c:tx>
            <c:strRef>
              <c:f>CR_statistics!$V$213</c:f>
              <c:strCache>
                <c:ptCount val="1"/>
                <c:pt idx="0">
                  <c:v>RAN3</c:v>
                </c:pt>
              </c:strCache>
            </c:strRef>
          </c:tx>
          <c:spPr>
            <a:solidFill>
              <a:srgbClr val="00B0F0"/>
            </a:solidFill>
            <a:ln>
              <a:solidFill>
                <a:schemeClr val="tx1"/>
              </a:solidFill>
            </a:ln>
          </c:spPr>
          <c:invertIfNegative val="0"/>
          <c:cat>
            <c:strRef>
              <c:f>CR_statistics!$S$214:$S$223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CR_statistics!$V$214:$V$223</c:f>
              <c:numCache>
                <c:formatCode>General</c:formatCode>
                <c:ptCount val="10"/>
                <c:pt idx="0">
                  <c:v>0</c:v>
                </c:pt>
                <c:pt idx="1">
                  <c:v>0</c:v>
                </c:pt>
                <c:pt idx="2">
                  <c:v>0</c:v>
                </c:pt>
                <c:pt idx="3">
                  <c:v>0</c:v>
                </c:pt>
                <c:pt idx="4">
                  <c:v>0</c:v>
                </c:pt>
                <c:pt idx="5">
                  <c:v>0</c:v>
                </c:pt>
                <c:pt idx="6">
                  <c:v>0</c:v>
                </c:pt>
                <c:pt idx="7">
                  <c:v>4</c:v>
                </c:pt>
                <c:pt idx="8">
                  <c:v>31</c:v>
                </c:pt>
                <c:pt idx="9">
                  <c:v>0</c:v>
                </c:pt>
              </c:numCache>
            </c:numRef>
          </c:val>
          <c:extLst>
            <c:ext xmlns:c16="http://schemas.microsoft.com/office/drawing/2014/chart" uri="{C3380CC4-5D6E-409C-BE32-E72D297353CC}">
              <c16:uniqueId val="{00000002-C68F-4483-BDB6-88B0BDB80B2F}"/>
            </c:ext>
          </c:extLst>
        </c:ser>
        <c:ser>
          <c:idx val="3"/>
          <c:order val="3"/>
          <c:tx>
            <c:strRef>
              <c:f>CR_statistics!$W$213</c:f>
              <c:strCache>
                <c:ptCount val="1"/>
                <c:pt idx="0">
                  <c:v>RAN4</c:v>
                </c:pt>
              </c:strCache>
            </c:strRef>
          </c:tx>
          <c:spPr>
            <a:solidFill>
              <a:srgbClr val="FFFF00"/>
            </a:solidFill>
            <a:ln>
              <a:solidFill>
                <a:schemeClr val="tx1"/>
              </a:solidFill>
            </a:ln>
          </c:spPr>
          <c:invertIfNegative val="0"/>
          <c:cat>
            <c:strRef>
              <c:f>CR_statistics!$S$214:$S$223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CR_statistics!$W$214:$W$223</c:f>
              <c:numCache>
                <c:formatCode>General</c:formatCode>
                <c:ptCount val="10"/>
                <c:pt idx="0">
                  <c:v>0</c:v>
                </c:pt>
                <c:pt idx="1">
                  <c:v>0</c:v>
                </c:pt>
                <c:pt idx="2">
                  <c:v>1</c:v>
                </c:pt>
                <c:pt idx="3">
                  <c:v>0</c:v>
                </c:pt>
                <c:pt idx="4">
                  <c:v>0</c:v>
                </c:pt>
                <c:pt idx="5">
                  <c:v>3</c:v>
                </c:pt>
                <c:pt idx="6">
                  <c:v>4</c:v>
                </c:pt>
                <c:pt idx="7">
                  <c:v>33</c:v>
                </c:pt>
                <c:pt idx="8">
                  <c:v>38</c:v>
                </c:pt>
                <c:pt idx="9">
                  <c:v>88</c:v>
                </c:pt>
              </c:numCache>
            </c:numRef>
          </c:val>
          <c:extLst>
            <c:ext xmlns:c16="http://schemas.microsoft.com/office/drawing/2014/chart" uri="{C3380CC4-5D6E-409C-BE32-E72D297353CC}">
              <c16:uniqueId val="{00000003-C68F-4483-BDB6-88B0BDB80B2F}"/>
            </c:ext>
          </c:extLst>
        </c:ser>
        <c:ser>
          <c:idx val="4"/>
          <c:order val="4"/>
          <c:tx>
            <c:strRef>
              <c:f>CR_statistics!$X$213</c:f>
              <c:strCache>
                <c:ptCount val="1"/>
                <c:pt idx="0">
                  <c:v>RAN5</c:v>
                </c:pt>
              </c:strCache>
            </c:strRef>
          </c:tx>
          <c:spPr>
            <a:solidFill>
              <a:srgbClr val="7030A0"/>
            </a:solidFill>
            <a:ln>
              <a:solidFill>
                <a:schemeClr val="tx1"/>
              </a:solidFill>
            </a:ln>
          </c:spPr>
          <c:invertIfNegative val="0"/>
          <c:cat>
            <c:strRef>
              <c:f>CR_statistics!$S$214:$S$223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CR_statistics!$X$214:$X$223</c:f>
              <c:numCache>
                <c:formatCode>General</c:formatCode>
                <c:ptCount val="10"/>
                <c:pt idx="0">
                  <c:v>0</c:v>
                </c:pt>
                <c:pt idx="1">
                  <c:v>0</c:v>
                </c:pt>
                <c:pt idx="2">
                  <c:v>0</c:v>
                </c:pt>
                <c:pt idx="3">
                  <c:v>0</c:v>
                </c:pt>
                <c:pt idx="4">
                  <c:v>0</c:v>
                </c:pt>
                <c:pt idx="5">
                  <c:v>1</c:v>
                </c:pt>
                <c:pt idx="6">
                  <c:v>6</c:v>
                </c:pt>
                <c:pt idx="7">
                  <c:v>137</c:v>
                </c:pt>
                <c:pt idx="8">
                  <c:v>752</c:v>
                </c:pt>
                <c:pt idx="9">
                  <c:v>420</c:v>
                </c:pt>
              </c:numCache>
            </c:numRef>
          </c:val>
          <c:extLst>
            <c:ext xmlns:c16="http://schemas.microsoft.com/office/drawing/2014/chart" uri="{C3380CC4-5D6E-409C-BE32-E72D297353CC}">
              <c16:uniqueId val="{00000004-C68F-4483-BDB6-88B0BDB80B2F}"/>
            </c:ext>
          </c:extLst>
        </c:ser>
        <c:ser>
          <c:idx val="6"/>
          <c:order val="5"/>
          <c:tx>
            <c:strRef>
              <c:f>CR_statistics!$Y$213</c:f>
              <c:strCache>
                <c:ptCount val="1"/>
                <c:pt idx="0">
                  <c:v>RAN without RAN5</c:v>
                </c:pt>
              </c:strCache>
            </c:strRef>
          </c:tx>
          <c:spPr>
            <a:solidFill>
              <a:srgbClr val="FF33CC"/>
            </a:solidFill>
            <a:ln>
              <a:solidFill>
                <a:schemeClr val="tx1"/>
              </a:solidFill>
            </a:ln>
          </c:spPr>
          <c:invertIfNegative val="0"/>
          <c:cat>
            <c:strRef>
              <c:f>CR_statistics!$S$214:$S$223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CR_statistics!$Y$214:$Y$223</c:f>
              <c:numCache>
                <c:formatCode>General</c:formatCode>
                <c:ptCount val="10"/>
                <c:pt idx="0">
                  <c:v>0</c:v>
                </c:pt>
                <c:pt idx="1">
                  <c:v>0</c:v>
                </c:pt>
                <c:pt idx="2">
                  <c:v>1</c:v>
                </c:pt>
                <c:pt idx="3">
                  <c:v>0</c:v>
                </c:pt>
                <c:pt idx="4">
                  <c:v>0</c:v>
                </c:pt>
                <c:pt idx="5">
                  <c:v>3</c:v>
                </c:pt>
                <c:pt idx="6">
                  <c:v>4</c:v>
                </c:pt>
                <c:pt idx="7">
                  <c:v>62</c:v>
                </c:pt>
                <c:pt idx="8">
                  <c:v>167</c:v>
                </c:pt>
                <c:pt idx="9">
                  <c:v>88</c:v>
                </c:pt>
              </c:numCache>
            </c:numRef>
          </c:val>
          <c:extLst>
            <c:ext xmlns:c16="http://schemas.microsoft.com/office/drawing/2014/chart" uri="{C3380CC4-5D6E-409C-BE32-E72D297353CC}">
              <c16:uniqueId val="{00000005-C68F-4483-BDB6-88B0BDB80B2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#94e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CR_statistics!$T$170</c:f>
              <c:strCache>
                <c:ptCount val="1"/>
                <c:pt idx="0">
                  <c:v>RAN1</c:v>
                </c:pt>
              </c:strCache>
            </c:strRef>
          </c:tx>
          <c:spPr>
            <a:solidFill>
              <a:srgbClr val="00FF00"/>
            </a:solidFill>
            <a:ln>
              <a:solidFill>
                <a:schemeClr val="tx1"/>
              </a:solidFill>
            </a:ln>
          </c:spPr>
          <c:invertIfNegative val="0"/>
          <c:cat>
            <c:strRef>
              <c:f>CR_statistics!$S$171:$S$180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CR_statistics!$T$171:$T$180</c:f>
              <c:numCache>
                <c:formatCode>General</c:formatCode>
                <c:ptCount val="10"/>
                <c:pt idx="0">
                  <c:v>0</c:v>
                </c:pt>
                <c:pt idx="1">
                  <c:v>0</c:v>
                </c:pt>
                <c:pt idx="2">
                  <c:v>0</c:v>
                </c:pt>
                <c:pt idx="3">
                  <c:v>0</c:v>
                </c:pt>
                <c:pt idx="4">
                  <c:v>0</c:v>
                </c:pt>
                <c:pt idx="5">
                  <c:v>0</c:v>
                </c:pt>
                <c:pt idx="6">
                  <c:v>0</c:v>
                </c:pt>
                <c:pt idx="7">
                  <c:v>6</c:v>
                </c:pt>
                <c:pt idx="8">
                  <c:v>22</c:v>
                </c:pt>
                <c:pt idx="9">
                  <c:v>64</c:v>
                </c:pt>
              </c:numCache>
            </c:numRef>
          </c:val>
          <c:extLst>
            <c:ext xmlns:c16="http://schemas.microsoft.com/office/drawing/2014/chart" uri="{C3380CC4-5D6E-409C-BE32-E72D297353CC}">
              <c16:uniqueId val="{00000000-3FEA-4F94-A35B-B521B3CA9774}"/>
            </c:ext>
          </c:extLst>
        </c:ser>
        <c:ser>
          <c:idx val="1"/>
          <c:order val="1"/>
          <c:tx>
            <c:strRef>
              <c:f>CR_statistics!$U$170</c:f>
              <c:strCache>
                <c:ptCount val="1"/>
                <c:pt idx="0">
                  <c:v>RAN2</c:v>
                </c:pt>
              </c:strCache>
            </c:strRef>
          </c:tx>
          <c:spPr>
            <a:solidFill>
              <a:srgbClr val="FF0000"/>
            </a:solidFill>
            <a:ln>
              <a:solidFill>
                <a:schemeClr val="tx1"/>
              </a:solidFill>
            </a:ln>
          </c:spPr>
          <c:invertIfNegative val="0"/>
          <c:cat>
            <c:strRef>
              <c:f>CR_statistics!$S$171:$S$180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CR_statistics!$U$171:$U$180</c:f>
              <c:numCache>
                <c:formatCode>General</c:formatCode>
                <c:ptCount val="10"/>
                <c:pt idx="0">
                  <c:v>0</c:v>
                </c:pt>
                <c:pt idx="1">
                  <c:v>0</c:v>
                </c:pt>
                <c:pt idx="2">
                  <c:v>0</c:v>
                </c:pt>
                <c:pt idx="3">
                  <c:v>0</c:v>
                </c:pt>
                <c:pt idx="4">
                  <c:v>0</c:v>
                </c:pt>
                <c:pt idx="5">
                  <c:v>0</c:v>
                </c:pt>
                <c:pt idx="6">
                  <c:v>0</c:v>
                </c:pt>
                <c:pt idx="7">
                  <c:v>10</c:v>
                </c:pt>
                <c:pt idx="8">
                  <c:v>50</c:v>
                </c:pt>
                <c:pt idx="9">
                  <c:v>0</c:v>
                </c:pt>
              </c:numCache>
            </c:numRef>
          </c:val>
          <c:extLst>
            <c:ext xmlns:c16="http://schemas.microsoft.com/office/drawing/2014/chart" uri="{C3380CC4-5D6E-409C-BE32-E72D297353CC}">
              <c16:uniqueId val="{00000001-3FEA-4F94-A35B-B521B3CA9774}"/>
            </c:ext>
          </c:extLst>
        </c:ser>
        <c:ser>
          <c:idx val="2"/>
          <c:order val="2"/>
          <c:tx>
            <c:strRef>
              <c:f>CR_statistics!$V$170</c:f>
              <c:strCache>
                <c:ptCount val="1"/>
                <c:pt idx="0">
                  <c:v>RAN3</c:v>
                </c:pt>
              </c:strCache>
            </c:strRef>
          </c:tx>
          <c:spPr>
            <a:solidFill>
              <a:srgbClr val="00B0F0"/>
            </a:solidFill>
            <a:ln>
              <a:solidFill>
                <a:schemeClr val="tx1"/>
              </a:solidFill>
            </a:ln>
          </c:spPr>
          <c:invertIfNegative val="0"/>
          <c:cat>
            <c:strRef>
              <c:f>CR_statistics!$S$171:$S$180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CR_statistics!$V$171:$V$180</c:f>
              <c:numCache>
                <c:formatCode>General</c:formatCode>
                <c:ptCount val="10"/>
                <c:pt idx="0">
                  <c:v>0</c:v>
                </c:pt>
                <c:pt idx="1">
                  <c:v>0</c:v>
                </c:pt>
                <c:pt idx="2">
                  <c:v>0</c:v>
                </c:pt>
                <c:pt idx="3">
                  <c:v>0</c:v>
                </c:pt>
                <c:pt idx="4">
                  <c:v>0</c:v>
                </c:pt>
                <c:pt idx="5">
                  <c:v>0</c:v>
                </c:pt>
                <c:pt idx="6">
                  <c:v>0</c:v>
                </c:pt>
                <c:pt idx="7">
                  <c:v>6</c:v>
                </c:pt>
                <c:pt idx="8">
                  <c:v>28</c:v>
                </c:pt>
                <c:pt idx="9">
                  <c:v>0</c:v>
                </c:pt>
              </c:numCache>
            </c:numRef>
          </c:val>
          <c:extLst>
            <c:ext xmlns:c16="http://schemas.microsoft.com/office/drawing/2014/chart" uri="{C3380CC4-5D6E-409C-BE32-E72D297353CC}">
              <c16:uniqueId val="{00000002-3FEA-4F94-A35B-B521B3CA9774}"/>
            </c:ext>
          </c:extLst>
        </c:ser>
        <c:ser>
          <c:idx val="3"/>
          <c:order val="3"/>
          <c:tx>
            <c:strRef>
              <c:f>CR_statistics!$W$170</c:f>
              <c:strCache>
                <c:ptCount val="1"/>
                <c:pt idx="0">
                  <c:v>RAN4</c:v>
                </c:pt>
              </c:strCache>
            </c:strRef>
          </c:tx>
          <c:spPr>
            <a:solidFill>
              <a:srgbClr val="FFFF00"/>
            </a:solidFill>
            <a:ln>
              <a:solidFill>
                <a:schemeClr val="tx1"/>
              </a:solidFill>
            </a:ln>
          </c:spPr>
          <c:invertIfNegative val="0"/>
          <c:cat>
            <c:strRef>
              <c:f>CR_statistics!$S$171:$S$180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CR_statistics!$W$171:$W$180</c:f>
              <c:numCache>
                <c:formatCode>General</c:formatCode>
                <c:ptCount val="10"/>
                <c:pt idx="0">
                  <c:v>0</c:v>
                </c:pt>
                <c:pt idx="1">
                  <c:v>0</c:v>
                </c:pt>
                <c:pt idx="2">
                  <c:v>1</c:v>
                </c:pt>
                <c:pt idx="3">
                  <c:v>0</c:v>
                </c:pt>
                <c:pt idx="4">
                  <c:v>0</c:v>
                </c:pt>
                <c:pt idx="5">
                  <c:v>0</c:v>
                </c:pt>
                <c:pt idx="6">
                  <c:v>7</c:v>
                </c:pt>
                <c:pt idx="7">
                  <c:v>19</c:v>
                </c:pt>
                <c:pt idx="8">
                  <c:v>27</c:v>
                </c:pt>
                <c:pt idx="9">
                  <c:v>74</c:v>
                </c:pt>
              </c:numCache>
            </c:numRef>
          </c:val>
          <c:extLst>
            <c:ext xmlns:c16="http://schemas.microsoft.com/office/drawing/2014/chart" uri="{C3380CC4-5D6E-409C-BE32-E72D297353CC}">
              <c16:uniqueId val="{00000003-3FEA-4F94-A35B-B521B3CA9774}"/>
            </c:ext>
          </c:extLst>
        </c:ser>
        <c:ser>
          <c:idx val="4"/>
          <c:order val="4"/>
          <c:tx>
            <c:strRef>
              <c:f>CR_statistics!$X$170</c:f>
              <c:strCache>
                <c:ptCount val="1"/>
                <c:pt idx="0">
                  <c:v>RAN5</c:v>
                </c:pt>
              </c:strCache>
            </c:strRef>
          </c:tx>
          <c:spPr>
            <a:solidFill>
              <a:srgbClr val="7030A0"/>
            </a:solidFill>
            <a:ln>
              <a:solidFill>
                <a:schemeClr val="tx1"/>
              </a:solidFill>
            </a:ln>
          </c:spPr>
          <c:invertIfNegative val="0"/>
          <c:cat>
            <c:strRef>
              <c:f>CR_statistics!$S$171:$S$180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CR_statistics!$X$171:$X$180</c:f>
              <c:numCache>
                <c:formatCode>General</c:formatCode>
                <c:ptCount val="10"/>
                <c:pt idx="0">
                  <c:v>0</c:v>
                </c:pt>
                <c:pt idx="1">
                  <c:v>0</c:v>
                </c:pt>
                <c:pt idx="2">
                  <c:v>0</c:v>
                </c:pt>
                <c:pt idx="3">
                  <c:v>0</c:v>
                </c:pt>
                <c:pt idx="4">
                  <c:v>0</c:v>
                </c:pt>
                <c:pt idx="5">
                  <c:v>5</c:v>
                </c:pt>
                <c:pt idx="6">
                  <c:v>30</c:v>
                </c:pt>
                <c:pt idx="7">
                  <c:v>134</c:v>
                </c:pt>
                <c:pt idx="8">
                  <c:v>402</c:v>
                </c:pt>
                <c:pt idx="9">
                  <c:v>634</c:v>
                </c:pt>
              </c:numCache>
            </c:numRef>
          </c:val>
          <c:extLst>
            <c:ext xmlns:c16="http://schemas.microsoft.com/office/drawing/2014/chart" uri="{C3380CC4-5D6E-409C-BE32-E72D297353CC}">
              <c16:uniqueId val="{00000004-3FEA-4F94-A35B-B521B3CA9774}"/>
            </c:ext>
          </c:extLst>
        </c:ser>
        <c:ser>
          <c:idx val="6"/>
          <c:order val="5"/>
          <c:tx>
            <c:strRef>
              <c:f>CR_statistics!$Y$170</c:f>
              <c:strCache>
                <c:ptCount val="1"/>
                <c:pt idx="0">
                  <c:v>RAN without RAN5</c:v>
                </c:pt>
              </c:strCache>
            </c:strRef>
          </c:tx>
          <c:spPr>
            <a:solidFill>
              <a:srgbClr val="FF00FF"/>
            </a:solidFill>
            <a:ln>
              <a:solidFill>
                <a:schemeClr val="tx1"/>
              </a:solidFill>
            </a:ln>
          </c:spPr>
          <c:invertIfNegative val="0"/>
          <c:cat>
            <c:strRef>
              <c:f>CR_statistics!$S$171:$S$180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CR_statistics!$Y$171:$Y$180</c:f>
              <c:numCache>
                <c:formatCode>General</c:formatCode>
                <c:ptCount val="10"/>
                <c:pt idx="0">
                  <c:v>0</c:v>
                </c:pt>
                <c:pt idx="1">
                  <c:v>0</c:v>
                </c:pt>
                <c:pt idx="2">
                  <c:v>1</c:v>
                </c:pt>
                <c:pt idx="3">
                  <c:v>0</c:v>
                </c:pt>
                <c:pt idx="4">
                  <c:v>0</c:v>
                </c:pt>
                <c:pt idx="5">
                  <c:v>0</c:v>
                </c:pt>
                <c:pt idx="6">
                  <c:v>7</c:v>
                </c:pt>
                <c:pt idx="7">
                  <c:v>41</c:v>
                </c:pt>
                <c:pt idx="8">
                  <c:v>127</c:v>
                </c:pt>
                <c:pt idx="9">
                  <c:v>138</c:v>
                </c:pt>
              </c:numCache>
            </c:numRef>
          </c:val>
          <c:extLst>
            <c:ext xmlns:c16="http://schemas.microsoft.com/office/drawing/2014/chart" uri="{C3380CC4-5D6E-409C-BE32-E72D297353CC}">
              <c16:uniqueId val="{00000005-3FEA-4F94-A35B-B521B3CA977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#95e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CR_statistics!$T$125</c:f>
              <c:strCache>
                <c:ptCount val="1"/>
                <c:pt idx="0">
                  <c:v>RAN1</c:v>
                </c:pt>
              </c:strCache>
            </c:strRef>
          </c:tx>
          <c:spPr>
            <a:solidFill>
              <a:srgbClr val="00FF00"/>
            </a:solidFill>
            <a:ln>
              <a:solidFill>
                <a:schemeClr val="tx1"/>
              </a:solidFill>
            </a:ln>
          </c:spPr>
          <c:invertIfNegative val="0"/>
          <c:cat>
            <c:strRef>
              <c:f>CR_statistics!$S$126:$S$135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CR_statistics!$T$126:$T$135</c:f>
              <c:numCache>
                <c:formatCode>General</c:formatCode>
                <c:ptCount val="10"/>
                <c:pt idx="0">
                  <c:v>0</c:v>
                </c:pt>
                <c:pt idx="1">
                  <c:v>0</c:v>
                </c:pt>
                <c:pt idx="2">
                  <c:v>0</c:v>
                </c:pt>
                <c:pt idx="3">
                  <c:v>0</c:v>
                </c:pt>
                <c:pt idx="4">
                  <c:v>0</c:v>
                </c:pt>
                <c:pt idx="5">
                  <c:v>0</c:v>
                </c:pt>
                <c:pt idx="6">
                  <c:v>0</c:v>
                </c:pt>
                <c:pt idx="7">
                  <c:v>1</c:v>
                </c:pt>
                <c:pt idx="8">
                  <c:v>19</c:v>
                </c:pt>
                <c:pt idx="9">
                  <c:v>59</c:v>
                </c:pt>
              </c:numCache>
            </c:numRef>
          </c:val>
          <c:extLst>
            <c:ext xmlns:c16="http://schemas.microsoft.com/office/drawing/2014/chart" uri="{C3380CC4-5D6E-409C-BE32-E72D297353CC}">
              <c16:uniqueId val="{00000000-2638-4BEA-B37D-46B5B4FF0CEC}"/>
            </c:ext>
          </c:extLst>
        </c:ser>
        <c:ser>
          <c:idx val="1"/>
          <c:order val="1"/>
          <c:tx>
            <c:strRef>
              <c:f>CR_statistics!$U$125</c:f>
              <c:strCache>
                <c:ptCount val="1"/>
                <c:pt idx="0">
                  <c:v>RAN2</c:v>
                </c:pt>
              </c:strCache>
            </c:strRef>
          </c:tx>
          <c:spPr>
            <a:solidFill>
              <a:srgbClr val="FF0000"/>
            </a:solidFill>
            <a:ln>
              <a:solidFill>
                <a:schemeClr val="tx1"/>
              </a:solidFill>
            </a:ln>
          </c:spPr>
          <c:invertIfNegative val="0"/>
          <c:cat>
            <c:strRef>
              <c:f>CR_statistics!$S$126:$S$135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CR_statistics!$U$126:$U$135</c:f>
              <c:numCache>
                <c:formatCode>General</c:formatCode>
                <c:ptCount val="10"/>
                <c:pt idx="0">
                  <c:v>0</c:v>
                </c:pt>
                <c:pt idx="1">
                  <c:v>0</c:v>
                </c:pt>
                <c:pt idx="2">
                  <c:v>0</c:v>
                </c:pt>
                <c:pt idx="3">
                  <c:v>0</c:v>
                </c:pt>
                <c:pt idx="4">
                  <c:v>0</c:v>
                </c:pt>
                <c:pt idx="5">
                  <c:v>0</c:v>
                </c:pt>
                <c:pt idx="6">
                  <c:v>0</c:v>
                </c:pt>
                <c:pt idx="7">
                  <c:v>8</c:v>
                </c:pt>
                <c:pt idx="8">
                  <c:v>39</c:v>
                </c:pt>
                <c:pt idx="9">
                  <c:v>167</c:v>
                </c:pt>
              </c:numCache>
            </c:numRef>
          </c:val>
          <c:extLst>
            <c:ext xmlns:c16="http://schemas.microsoft.com/office/drawing/2014/chart" uri="{C3380CC4-5D6E-409C-BE32-E72D297353CC}">
              <c16:uniqueId val="{00000001-2638-4BEA-B37D-46B5B4FF0CEC}"/>
            </c:ext>
          </c:extLst>
        </c:ser>
        <c:ser>
          <c:idx val="2"/>
          <c:order val="2"/>
          <c:tx>
            <c:strRef>
              <c:f>CR_statistics!$V$125</c:f>
              <c:strCache>
                <c:ptCount val="1"/>
                <c:pt idx="0">
                  <c:v>RAN3</c:v>
                </c:pt>
              </c:strCache>
            </c:strRef>
          </c:tx>
          <c:spPr>
            <a:solidFill>
              <a:srgbClr val="00B0F0"/>
            </a:solidFill>
            <a:ln>
              <a:solidFill>
                <a:schemeClr val="tx1"/>
              </a:solidFill>
            </a:ln>
          </c:spPr>
          <c:invertIfNegative val="0"/>
          <c:cat>
            <c:strRef>
              <c:f>CR_statistics!$S$126:$S$135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CR_statistics!$V$126:$V$135</c:f>
              <c:numCache>
                <c:formatCode>General</c:formatCode>
                <c:ptCount val="10"/>
                <c:pt idx="0">
                  <c:v>0</c:v>
                </c:pt>
                <c:pt idx="1">
                  <c:v>0</c:v>
                </c:pt>
                <c:pt idx="2">
                  <c:v>0</c:v>
                </c:pt>
                <c:pt idx="3">
                  <c:v>0</c:v>
                </c:pt>
                <c:pt idx="4">
                  <c:v>0</c:v>
                </c:pt>
                <c:pt idx="5">
                  <c:v>0</c:v>
                </c:pt>
                <c:pt idx="6">
                  <c:v>0</c:v>
                </c:pt>
                <c:pt idx="7">
                  <c:v>7</c:v>
                </c:pt>
                <c:pt idx="8">
                  <c:v>47</c:v>
                </c:pt>
                <c:pt idx="9">
                  <c:v>131</c:v>
                </c:pt>
              </c:numCache>
            </c:numRef>
          </c:val>
          <c:extLst>
            <c:ext xmlns:c16="http://schemas.microsoft.com/office/drawing/2014/chart" uri="{C3380CC4-5D6E-409C-BE32-E72D297353CC}">
              <c16:uniqueId val="{00000002-2638-4BEA-B37D-46B5B4FF0CEC}"/>
            </c:ext>
          </c:extLst>
        </c:ser>
        <c:ser>
          <c:idx val="3"/>
          <c:order val="3"/>
          <c:tx>
            <c:strRef>
              <c:f>CR_statistics!$W$125</c:f>
              <c:strCache>
                <c:ptCount val="1"/>
                <c:pt idx="0">
                  <c:v>RAN4</c:v>
                </c:pt>
              </c:strCache>
            </c:strRef>
          </c:tx>
          <c:spPr>
            <a:solidFill>
              <a:srgbClr val="FFFF00"/>
            </a:solidFill>
            <a:ln>
              <a:solidFill>
                <a:schemeClr val="tx1"/>
              </a:solidFill>
            </a:ln>
          </c:spPr>
          <c:invertIfNegative val="0"/>
          <c:cat>
            <c:strRef>
              <c:f>CR_statistics!$S$126:$S$135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CR_statistics!$W$126:$W$135</c:f>
              <c:numCache>
                <c:formatCode>General</c:formatCode>
                <c:ptCount val="10"/>
                <c:pt idx="0">
                  <c:v>0</c:v>
                </c:pt>
                <c:pt idx="1">
                  <c:v>0</c:v>
                </c:pt>
                <c:pt idx="2">
                  <c:v>0</c:v>
                </c:pt>
                <c:pt idx="3">
                  <c:v>0</c:v>
                </c:pt>
                <c:pt idx="4">
                  <c:v>0</c:v>
                </c:pt>
                <c:pt idx="5">
                  <c:v>0</c:v>
                </c:pt>
                <c:pt idx="6">
                  <c:v>3</c:v>
                </c:pt>
                <c:pt idx="7">
                  <c:v>21</c:v>
                </c:pt>
                <c:pt idx="8">
                  <c:v>28</c:v>
                </c:pt>
                <c:pt idx="9">
                  <c:v>147</c:v>
                </c:pt>
              </c:numCache>
            </c:numRef>
          </c:val>
          <c:extLst>
            <c:ext xmlns:c16="http://schemas.microsoft.com/office/drawing/2014/chart" uri="{C3380CC4-5D6E-409C-BE32-E72D297353CC}">
              <c16:uniqueId val="{00000003-2638-4BEA-B37D-46B5B4FF0CEC}"/>
            </c:ext>
          </c:extLst>
        </c:ser>
        <c:ser>
          <c:idx val="4"/>
          <c:order val="4"/>
          <c:tx>
            <c:strRef>
              <c:f>CR_statistics!$X$125</c:f>
              <c:strCache>
                <c:ptCount val="1"/>
                <c:pt idx="0">
                  <c:v>RAN5</c:v>
                </c:pt>
              </c:strCache>
            </c:strRef>
          </c:tx>
          <c:spPr>
            <a:solidFill>
              <a:srgbClr val="7030A0"/>
            </a:solidFill>
            <a:ln>
              <a:solidFill>
                <a:schemeClr val="tx1"/>
              </a:solidFill>
            </a:ln>
          </c:spPr>
          <c:invertIfNegative val="0"/>
          <c:cat>
            <c:strRef>
              <c:f>CR_statistics!$S$126:$S$135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CR_statistics!$X$126:$X$135</c:f>
              <c:numCache>
                <c:formatCode>General</c:formatCode>
                <c:ptCount val="10"/>
                <c:pt idx="0">
                  <c:v>0</c:v>
                </c:pt>
                <c:pt idx="1">
                  <c:v>0</c:v>
                </c:pt>
                <c:pt idx="2">
                  <c:v>0</c:v>
                </c:pt>
                <c:pt idx="3">
                  <c:v>0</c:v>
                </c:pt>
                <c:pt idx="4">
                  <c:v>0</c:v>
                </c:pt>
                <c:pt idx="5">
                  <c:v>5</c:v>
                </c:pt>
                <c:pt idx="6">
                  <c:v>12</c:v>
                </c:pt>
                <c:pt idx="7">
                  <c:v>58</c:v>
                </c:pt>
                <c:pt idx="8">
                  <c:v>403</c:v>
                </c:pt>
                <c:pt idx="9">
                  <c:v>763</c:v>
                </c:pt>
              </c:numCache>
            </c:numRef>
          </c:val>
          <c:extLst>
            <c:ext xmlns:c16="http://schemas.microsoft.com/office/drawing/2014/chart" uri="{C3380CC4-5D6E-409C-BE32-E72D297353CC}">
              <c16:uniqueId val="{00000004-2638-4BEA-B37D-46B5B4FF0CEC}"/>
            </c:ext>
          </c:extLst>
        </c:ser>
        <c:ser>
          <c:idx val="6"/>
          <c:order val="5"/>
          <c:tx>
            <c:strRef>
              <c:f>CR_statistics!$Y$125</c:f>
              <c:strCache>
                <c:ptCount val="1"/>
                <c:pt idx="0">
                  <c:v>RAN without RAN5</c:v>
                </c:pt>
              </c:strCache>
            </c:strRef>
          </c:tx>
          <c:spPr>
            <a:solidFill>
              <a:srgbClr val="FF00FF"/>
            </a:solidFill>
            <a:ln>
              <a:solidFill>
                <a:schemeClr val="tx1"/>
              </a:solidFill>
            </a:ln>
          </c:spPr>
          <c:invertIfNegative val="0"/>
          <c:cat>
            <c:strRef>
              <c:f>CR_statistics!$S$126:$S$135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CR_statistics!$Y$126:$Y$135</c:f>
              <c:numCache>
                <c:formatCode>General</c:formatCode>
                <c:ptCount val="10"/>
                <c:pt idx="0">
                  <c:v>0</c:v>
                </c:pt>
                <c:pt idx="1">
                  <c:v>0</c:v>
                </c:pt>
                <c:pt idx="2">
                  <c:v>0</c:v>
                </c:pt>
                <c:pt idx="3">
                  <c:v>0</c:v>
                </c:pt>
                <c:pt idx="4">
                  <c:v>0</c:v>
                </c:pt>
                <c:pt idx="5">
                  <c:v>0</c:v>
                </c:pt>
                <c:pt idx="6">
                  <c:v>3</c:v>
                </c:pt>
                <c:pt idx="7">
                  <c:v>37</c:v>
                </c:pt>
                <c:pt idx="8">
                  <c:v>133</c:v>
                </c:pt>
                <c:pt idx="9">
                  <c:v>504</c:v>
                </c:pt>
              </c:numCache>
            </c:numRef>
          </c:val>
          <c:extLst>
            <c:ext xmlns:c16="http://schemas.microsoft.com/office/drawing/2014/chart" uri="{C3380CC4-5D6E-409C-BE32-E72D297353CC}">
              <c16:uniqueId val="{00000005-2638-4BEA-B37D-46B5B4FF0CEC}"/>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CR_statistics!$T$77</c:f>
              <c:strCache>
                <c:ptCount val="1"/>
                <c:pt idx="0">
                  <c:v>RAN1</c:v>
                </c:pt>
              </c:strCache>
            </c:strRef>
          </c:tx>
          <c:spPr>
            <a:solidFill>
              <a:srgbClr val="00FF00"/>
            </a:solidFill>
            <a:ln>
              <a:solidFill>
                <a:schemeClr val="tx1"/>
              </a:solidFill>
            </a:ln>
          </c:spPr>
          <c:invertIfNegative val="0"/>
          <c:cat>
            <c:strRef>
              <c:f>CR_statistics!$S$78:$S$88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CR_statistics!$T$78:$T$88</c:f>
              <c:numCache>
                <c:formatCode>General</c:formatCode>
                <c:ptCount val="11"/>
                <c:pt idx="0">
                  <c:v>0</c:v>
                </c:pt>
                <c:pt idx="1">
                  <c:v>0</c:v>
                </c:pt>
                <c:pt idx="2">
                  <c:v>0</c:v>
                </c:pt>
                <c:pt idx="3">
                  <c:v>0</c:v>
                </c:pt>
                <c:pt idx="4">
                  <c:v>0</c:v>
                </c:pt>
                <c:pt idx="5">
                  <c:v>0</c:v>
                </c:pt>
                <c:pt idx="6">
                  <c:v>0</c:v>
                </c:pt>
                <c:pt idx="7">
                  <c:v>1</c:v>
                </c:pt>
                <c:pt idx="8">
                  <c:v>15</c:v>
                </c:pt>
                <c:pt idx="9">
                  <c:v>39</c:v>
                </c:pt>
                <c:pt idx="10">
                  <c:v>0</c:v>
                </c:pt>
              </c:numCache>
            </c:numRef>
          </c:val>
          <c:extLst>
            <c:ext xmlns:c16="http://schemas.microsoft.com/office/drawing/2014/chart" uri="{C3380CC4-5D6E-409C-BE32-E72D297353CC}">
              <c16:uniqueId val="{00000000-E98B-4F40-8487-A0089835A0F4}"/>
            </c:ext>
          </c:extLst>
        </c:ser>
        <c:ser>
          <c:idx val="1"/>
          <c:order val="1"/>
          <c:tx>
            <c:strRef>
              <c:f>CR_statistics!$U$77</c:f>
              <c:strCache>
                <c:ptCount val="1"/>
                <c:pt idx="0">
                  <c:v>RAN2</c:v>
                </c:pt>
              </c:strCache>
            </c:strRef>
          </c:tx>
          <c:spPr>
            <a:solidFill>
              <a:srgbClr val="FF0000"/>
            </a:solidFill>
            <a:ln>
              <a:solidFill>
                <a:schemeClr val="tx1"/>
              </a:solidFill>
            </a:ln>
          </c:spPr>
          <c:invertIfNegative val="0"/>
          <c:cat>
            <c:strRef>
              <c:f>CR_statistics!$S$78:$S$88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CR_statistics!$U$78:$U$88</c:f>
              <c:numCache>
                <c:formatCode>General</c:formatCode>
                <c:ptCount val="11"/>
                <c:pt idx="0">
                  <c:v>0</c:v>
                </c:pt>
                <c:pt idx="1">
                  <c:v>0</c:v>
                </c:pt>
                <c:pt idx="2">
                  <c:v>0</c:v>
                </c:pt>
                <c:pt idx="3">
                  <c:v>0</c:v>
                </c:pt>
                <c:pt idx="4">
                  <c:v>0</c:v>
                </c:pt>
                <c:pt idx="5">
                  <c:v>0</c:v>
                </c:pt>
                <c:pt idx="6">
                  <c:v>0</c:v>
                </c:pt>
                <c:pt idx="7">
                  <c:v>5</c:v>
                </c:pt>
                <c:pt idx="8">
                  <c:v>40</c:v>
                </c:pt>
                <c:pt idx="9">
                  <c:v>146</c:v>
                </c:pt>
                <c:pt idx="10">
                  <c:v>0</c:v>
                </c:pt>
              </c:numCache>
            </c:numRef>
          </c:val>
          <c:extLst>
            <c:ext xmlns:c16="http://schemas.microsoft.com/office/drawing/2014/chart" uri="{C3380CC4-5D6E-409C-BE32-E72D297353CC}">
              <c16:uniqueId val="{00000001-E98B-4F40-8487-A0089835A0F4}"/>
            </c:ext>
          </c:extLst>
        </c:ser>
        <c:ser>
          <c:idx val="2"/>
          <c:order val="2"/>
          <c:tx>
            <c:strRef>
              <c:f>CR_statistics!$V$77</c:f>
              <c:strCache>
                <c:ptCount val="1"/>
                <c:pt idx="0">
                  <c:v>RAN3</c:v>
                </c:pt>
              </c:strCache>
            </c:strRef>
          </c:tx>
          <c:spPr>
            <a:solidFill>
              <a:srgbClr val="00B0F0"/>
            </a:solidFill>
            <a:ln>
              <a:solidFill>
                <a:schemeClr val="tx1"/>
              </a:solidFill>
            </a:ln>
          </c:spPr>
          <c:invertIfNegative val="0"/>
          <c:cat>
            <c:strRef>
              <c:f>CR_statistics!$S$78:$S$88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CR_statistics!$V$78:$V$88</c:f>
              <c:numCache>
                <c:formatCode>General</c:formatCode>
                <c:ptCount val="11"/>
                <c:pt idx="0">
                  <c:v>0</c:v>
                </c:pt>
                <c:pt idx="1">
                  <c:v>0</c:v>
                </c:pt>
                <c:pt idx="2">
                  <c:v>0</c:v>
                </c:pt>
                <c:pt idx="3">
                  <c:v>0</c:v>
                </c:pt>
                <c:pt idx="4">
                  <c:v>0</c:v>
                </c:pt>
                <c:pt idx="5">
                  <c:v>0</c:v>
                </c:pt>
                <c:pt idx="6">
                  <c:v>0</c:v>
                </c:pt>
                <c:pt idx="7">
                  <c:v>1</c:v>
                </c:pt>
                <c:pt idx="8">
                  <c:v>26</c:v>
                </c:pt>
                <c:pt idx="9">
                  <c:v>156</c:v>
                </c:pt>
                <c:pt idx="10">
                  <c:v>0</c:v>
                </c:pt>
              </c:numCache>
            </c:numRef>
          </c:val>
          <c:extLst>
            <c:ext xmlns:c16="http://schemas.microsoft.com/office/drawing/2014/chart" uri="{C3380CC4-5D6E-409C-BE32-E72D297353CC}">
              <c16:uniqueId val="{00000002-E98B-4F40-8487-A0089835A0F4}"/>
            </c:ext>
          </c:extLst>
        </c:ser>
        <c:ser>
          <c:idx val="3"/>
          <c:order val="3"/>
          <c:tx>
            <c:strRef>
              <c:f>CR_statistics!$W$77</c:f>
              <c:strCache>
                <c:ptCount val="1"/>
                <c:pt idx="0">
                  <c:v>RAN4</c:v>
                </c:pt>
              </c:strCache>
            </c:strRef>
          </c:tx>
          <c:spPr>
            <a:solidFill>
              <a:srgbClr val="FFFF00"/>
            </a:solidFill>
            <a:ln>
              <a:solidFill>
                <a:schemeClr val="tx1"/>
              </a:solidFill>
            </a:ln>
          </c:spPr>
          <c:invertIfNegative val="0"/>
          <c:cat>
            <c:strRef>
              <c:f>CR_statistics!$S$78:$S$88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CR_statistics!$W$78:$W$88</c:f>
              <c:numCache>
                <c:formatCode>General</c:formatCode>
                <c:ptCount val="11"/>
                <c:pt idx="0">
                  <c:v>1</c:v>
                </c:pt>
                <c:pt idx="1">
                  <c:v>0</c:v>
                </c:pt>
                <c:pt idx="2">
                  <c:v>0</c:v>
                </c:pt>
                <c:pt idx="3">
                  <c:v>0</c:v>
                </c:pt>
                <c:pt idx="4">
                  <c:v>0</c:v>
                </c:pt>
                <c:pt idx="5">
                  <c:v>1</c:v>
                </c:pt>
                <c:pt idx="6">
                  <c:v>3</c:v>
                </c:pt>
                <c:pt idx="7">
                  <c:v>21</c:v>
                </c:pt>
                <c:pt idx="8">
                  <c:v>34</c:v>
                </c:pt>
                <c:pt idx="9">
                  <c:v>258</c:v>
                </c:pt>
                <c:pt idx="10">
                  <c:v>1</c:v>
                </c:pt>
              </c:numCache>
            </c:numRef>
          </c:val>
          <c:extLst>
            <c:ext xmlns:c16="http://schemas.microsoft.com/office/drawing/2014/chart" uri="{C3380CC4-5D6E-409C-BE32-E72D297353CC}">
              <c16:uniqueId val="{00000003-E98B-4F40-8487-A0089835A0F4}"/>
            </c:ext>
          </c:extLst>
        </c:ser>
        <c:ser>
          <c:idx val="4"/>
          <c:order val="4"/>
          <c:tx>
            <c:strRef>
              <c:f>CR_statistics!$X$77</c:f>
              <c:strCache>
                <c:ptCount val="1"/>
                <c:pt idx="0">
                  <c:v>RAN5</c:v>
                </c:pt>
              </c:strCache>
            </c:strRef>
          </c:tx>
          <c:spPr>
            <a:solidFill>
              <a:srgbClr val="7030A0"/>
            </a:solidFill>
            <a:ln>
              <a:solidFill>
                <a:schemeClr val="tx1"/>
              </a:solidFill>
            </a:ln>
          </c:spPr>
          <c:invertIfNegative val="0"/>
          <c:cat>
            <c:strRef>
              <c:f>CR_statistics!$S$78:$S$88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CR_statistics!$X$78:$X$88</c:f>
              <c:numCache>
                <c:formatCode>General</c:formatCode>
                <c:ptCount val="11"/>
                <c:pt idx="0">
                  <c:v>0</c:v>
                </c:pt>
                <c:pt idx="1">
                  <c:v>0</c:v>
                </c:pt>
                <c:pt idx="2">
                  <c:v>0</c:v>
                </c:pt>
                <c:pt idx="3">
                  <c:v>0</c:v>
                </c:pt>
                <c:pt idx="4">
                  <c:v>0</c:v>
                </c:pt>
                <c:pt idx="5">
                  <c:v>0</c:v>
                </c:pt>
                <c:pt idx="6">
                  <c:v>1</c:v>
                </c:pt>
                <c:pt idx="7">
                  <c:v>50</c:v>
                </c:pt>
                <c:pt idx="8">
                  <c:v>370</c:v>
                </c:pt>
                <c:pt idx="9">
                  <c:v>559</c:v>
                </c:pt>
                <c:pt idx="10">
                  <c:v>0</c:v>
                </c:pt>
              </c:numCache>
            </c:numRef>
          </c:val>
          <c:extLst>
            <c:ext xmlns:c16="http://schemas.microsoft.com/office/drawing/2014/chart" uri="{C3380CC4-5D6E-409C-BE32-E72D297353CC}">
              <c16:uniqueId val="{00000004-E98B-4F40-8487-A0089835A0F4}"/>
            </c:ext>
          </c:extLst>
        </c:ser>
        <c:ser>
          <c:idx val="6"/>
          <c:order val="5"/>
          <c:tx>
            <c:strRef>
              <c:f>CR_statistics!$Y$77</c:f>
              <c:strCache>
                <c:ptCount val="1"/>
                <c:pt idx="0">
                  <c:v>RAN without RAN5</c:v>
                </c:pt>
              </c:strCache>
            </c:strRef>
          </c:tx>
          <c:spPr>
            <a:solidFill>
              <a:srgbClr val="FF00FF"/>
            </a:solidFill>
            <a:ln>
              <a:solidFill>
                <a:schemeClr val="tx1"/>
              </a:solidFill>
            </a:ln>
          </c:spPr>
          <c:invertIfNegative val="0"/>
          <c:cat>
            <c:strRef>
              <c:f>CR_statistics!$S$78:$S$88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CR_statistics!$Y$78:$Y$88</c:f>
              <c:numCache>
                <c:formatCode>General</c:formatCode>
                <c:ptCount val="11"/>
                <c:pt idx="0">
                  <c:v>1</c:v>
                </c:pt>
                <c:pt idx="1">
                  <c:v>0</c:v>
                </c:pt>
                <c:pt idx="2">
                  <c:v>0</c:v>
                </c:pt>
                <c:pt idx="3">
                  <c:v>0</c:v>
                </c:pt>
                <c:pt idx="4">
                  <c:v>0</c:v>
                </c:pt>
                <c:pt idx="5">
                  <c:v>1</c:v>
                </c:pt>
                <c:pt idx="6">
                  <c:v>3</c:v>
                </c:pt>
                <c:pt idx="7">
                  <c:v>28</c:v>
                </c:pt>
                <c:pt idx="8">
                  <c:v>115</c:v>
                </c:pt>
                <c:pt idx="9">
                  <c:v>599</c:v>
                </c:pt>
                <c:pt idx="10">
                  <c:v>1</c:v>
                </c:pt>
              </c:numCache>
            </c:numRef>
          </c:val>
          <c:extLst>
            <c:ext xmlns:c16="http://schemas.microsoft.com/office/drawing/2014/chart" uri="{C3380CC4-5D6E-409C-BE32-E72D297353CC}">
              <c16:uniqueId val="{00000005-E98B-4F40-8487-A0089835A0F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c:f>
              <c:strCache>
                <c:ptCount val="1"/>
                <c:pt idx="0">
                  <c:v>RAN1</c:v>
                </c:pt>
              </c:strCache>
            </c:strRef>
          </c:tx>
          <c:spPr>
            <a:solidFill>
              <a:srgbClr val="00FF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CR_statistics!$T$31:$T$41</c:f>
              <c:numCache>
                <c:formatCode>General</c:formatCode>
                <c:ptCount val="11"/>
                <c:pt idx="0">
                  <c:v>0</c:v>
                </c:pt>
                <c:pt idx="1">
                  <c:v>0</c:v>
                </c:pt>
                <c:pt idx="2">
                  <c:v>0</c:v>
                </c:pt>
                <c:pt idx="3">
                  <c:v>0</c:v>
                </c:pt>
                <c:pt idx="4">
                  <c:v>0</c:v>
                </c:pt>
                <c:pt idx="5">
                  <c:v>0</c:v>
                </c:pt>
                <c:pt idx="6">
                  <c:v>0</c:v>
                </c:pt>
                <c:pt idx="7">
                  <c:v>1</c:v>
                </c:pt>
                <c:pt idx="8">
                  <c:v>12</c:v>
                </c:pt>
                <c:pt idx="9">
                  <c:v>80</c:v>
                </c:pt>
                <c:pt idx="10">
                  <c:v>0</c:v>
                </c:pt>
              </c:numCache>
            </c:numRef>
          </c:val>
          <c:extLst>
            <c:ext xmlns:c16="http://schemas.microsoft.com/office/drawing/2014/chart" uri="{C3380CC4-5D6E-409C-BE32-E72D297353CC}">
              <c16:uniqueId val="{00000000-6051-4FA1-8ED7-24E779CC7837}"/>
            </c:ext>
          </c:extLst>
        </c:ser>
        <c:ser>
          <c:idx val="1"/>
          <c:order val="1"/>
          <c:tx>
            <c:strRef>
              <c:f>CR_statistics!$U$30</c:f>
              <c:strCache>
                <c:ptCount val="1"/>
                <c:pt idx="0">
                  <c:v>RAN2</c:v>
                </c:pt>
              </c:strCache>
            </c:strRef>
          </c:tx>
          <c:spPr>
            <a:solidFill>
              <a:srgbClr val="FF00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CR_statistics!$U$31:$U$41</c:f>
              <c:numCache>
                <c:formatCode>General</c:formatCode>
                <c:ptCount val="11"/>
                <c:pt idx="0">
                  <c:v>0</c:v>
                </c:pt>
                <c:pt idx="1">
                  <c:v>0</c:v>
                </c:pt>
                <c:pt idx="2">
                  <c:v>0</c:v>
                </c:pt>
                <c:pt idx="3">
                  <c:v>0</c:v>
                </c:pt>
                <c:pt idx="4">
                  <c:v>0</c:v>
                </c:pt>
                <c:pt idx="5">
                  <c:v>0</c:v>
                </c:pt>
                <c:pt idx="6">
                  <c:v>0</c:v>
                </c:pt>
                <c:pt idx="7">
                  <c:v>7</c:v>
                </c:pt>
                <c:pt idx="8">
                  <c:v>36</c:v>
                </c:pt>
                <c:pt idx="9">
                  <c:v>105</c:v>
                </c:pt>
                <c:pt idx="10">
                  <c:v>0</c:v>
                </c:pt>
              </c:numCache>
            </c:numRef>
          </c:val>
          <c:extLst>
            <c:ext xmlns:c16="http://schemas.microsoft.com/office/drawing/2014/chart" uri="{C3380CC4-5D6E-409C-BE32-E72D297353CC}">
              <c16:uniqueId val="{00000001-6051-4FA1-8ED7-24E779CC7837}"/>
            </c:ext>
          </c:extLst>
        </c:ser>
        <c:ser>
          <c:idx val="2"/>
          <c:order val="2"/>
          <c:tx>
            <c:strRef>
              <c:f>CR_statistics!$V$30</c:f>
              <c:strCache>
                <c:ptCount val="1"/>
                <c:pt idx="0">
                  <c:v>RAN3</c:v>
                </c:pt>
              </c:strCache>
            </c:strRef>
          </c:tx>
          <c:spPr>
            <a:solidFill>
              <a:srgbClr val="00B0F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CR_statistics!$V$31:$V$41</c:f>
              <c:numCache>
                <c:formatCode>General</c:formatCode>
                <c:ptCount val="11"/>
                <c:pt idx="0">
                  <c:v>0</c:v>
                </c:pt>
                <c:pt idx="1">
                  <c:v>0</c:v>
                </c:pt>
                <c:pt idx="2">
                  <c:v>0</c:v>
                </c:pt>
                <c:pt idx="3">
                  <c:v>0</c:v>
                </c:pt>
                <c:pt idx="4">
                  <c:v>0</c:v>
                </c:pt>
                <c:pt idx="5">
                  <c:v>0</c:v>
                </c:pt>
                <c:pt idx="6">
                  <c:v>0</c:v>
                </c:pt>
                <c:pt idx="7">
                  <c:v>2</c:v>
                </c:pt>
                <c:pt idx="8">
                  <c:v>11</c:v>
                </c:pt>
                <c:pt idx="9">
                  <c:v>83</c:v>
                </c:pt>
                <c:pt idx="10">
                  <c:v>0</c:v>
                </c:pt>
              </c:numCache>
            </c:numRef>
          </c:val>
          <c:extLst>
            <c:ext xmlns:c16="http://schemas.microsoft.com/office/drawing/2014/chart" uri="{C3380CC4-5D6E-409C-BE32-E72D297353CC}">
              <c16:uniqueId val="{00000002-6051-4FA1-8ED7-24E779CC7837}"/>
            </c:ext>
          </c:extLst>
        </c:ser>
        <c:ser>
          <c:idx val="3"/>
          <c:order val="3"/>
          <c:tx>
            <c:strRef>
              <c:f>CR_statistics!$W$30</c:f>
              <c:strCache>
                <c:ptCount val="1"/>
                <c:pt idx="0">
                  <c:v>RAN4</c:v>
                </c:pt>
              </c:strCache>
            </c:strRef>
          </c:tx>
          <c:spPr>
            <a:solidFill>
              <a:srgbClr val="FFFF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CR_statistics!$W$31:$W$41</c:f>
              <c:numCache>
                <c:formatCode>General</c:formatCode>
                <c:ptCount val="11"/>
                <c:pt idx="0">
                  <c:v>0</c:v>
                </c:pt>
                <c:pt idx="1">
                  <c:v>0</c:v>
                </c:pt>
                <c:pt idx="2">
                  <c:v>1</c:v>
                </c:pt>
                <c:pt idx="3">
                  <c:v>0</c:v>
                </c:pt>
                <c:pt idx="4">
                  <c:v>0</c:v>
                </c:pt>
                <c:pt idx="5">
                  <c:v>2</c:v>
                </c:pt>
                <c:pt idx="6">
                  <c:v>1</c:v>
                </c:pt>
                <c:pt idx="7">
                  <c:v>17</c:v>
                </c:pt>
                <c:pt idx="8">
                  <c:v>19</c:v>
                </c:pt>
                <c:pt idx="9">
                  <c:v>234</c:v>
                </c:pt>
                <c:pt idx="10">
                  <c:v>1</c:v>
                </c:pt>
              </c:numCache>
            </c:numRef>
          </c:val>
          <c:extLst>
            <c:ext xmlns:c16="http://schemas.microsoft.com/office/drawing/2014/chart" uri="{C3380CC4-5D6E-409C-BE32-E72D297353CC}">
              <c16:uniqueId val="{00000003-6051-4FA1-8ED7-24E779CC7837}"/>
            </c:ext>
          </c:extLst>
        </c:ser>
        <c:ser>
          <c:idx val="4"/>
          <c:order val="4"/>
          <c:tx>
            <c:strRef>
              <c:f>CR_statistics!$X$30</c:f>
              <c:strCache>
                <c:ptCount val="1"/>
                <c:pt idx="0">
                  <c:v>RAN5</c:v>
                </c:pt>
              </c:strCache>
            </c:strRef>
          </c:tx>
          <c:spPr>
            <a:solidFill>
              <a:srgbClr val="7030A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CR_statistics!$X$31:$X$41</c:f>
              <c:numCache>
                <c:formatCode>General</c:formatCode>
                <c:ptCount val="11"/>
                <c:pt idx="0">
                  <c:v>0</c:v>
                </c:pt>
                <c:pt idx="1">
                  <c:v>0</c:v>
                </c:pt>
                <c:pt idx="2">
                  <c:v>0</c:v>
                </c:pt>
                <c:pt idx="3">
                  <c:v>0</c:v>
                </c:pt>
                <c:pt idx="4">
                  <c:v>0</c:v>
                </c:pt>
                <c:pt idx="5">
                  <c:v>0</c:v>
                </c:pt>
                <c:pt idx="6">
                  <c:v>5</c:v>
                </c:pt>
                <c:pt idx="7">
                  <c:v>22</c:v>
                </c:pt>
                <c:pt idx="8">
                  <c:v>371</c:v>
                </c:pt>
                <c:pt idx="9">
                  <c:v>676</c:v>
                </c:pt>
                <c:pt idx="10">
                  <c:v>1</c:v>
                </c:pt>
              </c:numCache>
            </c:numRef>
          </c:val>
          <c:extLst>
            <c:ext xmlns:c16="http://schemas.microsoft.com/office/drawing/2014/chart" uri="{C3380CC4-5D6E-409C-BE32-E72D297353CC}">
              <c16:uniqueId val="{00000004-6051-4FA1-8ED7-24E779CC7837}"/>
            </c:ext>
          </c:extLst>
        </c:ser>
        <c:ser>
          <c:idx val="6"/>
          <c:order val="5"/>
          <c:tx>
            <c:strRef>
              <c:f>CR_statistics!$Y$30</c:f>
              <c:strCache>
                <c:ptCount val="1"/>
                <c:pt idx="0">
                  <c:v>RAN without RAN5</c:v>
                </c:pt>
              </c:strCache>
            </c:strRef>
          </c:tx>
          <c:spPr>
            <a:solidFill>
              <a:srgbClr val="FF00FF"/>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CR_statistics!$Y$31:$Y$41</c:f>
              <c:numCache>
                <c:formatCode>General</c:formatCode>
                <c:ptCount val="11"/>
                <c:pt idx="0">
                  <c:v>0</c:v>
                </c:pt>
                <c:pt idx="1">
                  <c:v>0</c:v>
                </c:pt>
                <c:pt idx="2">
                  <c:v>1</c:v>
                </c:pt>
                <c:pt idx="3">
                  <c:v>0</c:v>
                </c:pt>
                <c:pt idx="4">
                  <c:v>0</c:v>
                </c:pt>
                <c:pt idx="5">
                  <c:v>2</c:v>
                </c:pt>
                <c:pt idx="6">
                  <c:v>1</c:v>
                </c:pt>
                <c:pt idx="7">
                  <c:v>27</c:v>
                </c:pt>
                <c:pt idx="8">
                  <c:v>78</c:v>
                </c:pt>
                <c:pt idx="9">
                  <c:v>502</c:v>
                </c:pt>
                <c:pt idx="10">
                  <c:v>1</c:v>
                </c:pt>
              </c:numCache>
            </c:numRef>
          </c:val>
          <c:extLst>
            <c:ext xmlns:c16="http://schemas.microsoft.com/office/drawing/2014/chart" uri="{C3380CC4-5D6E-409C-BE32-E72D297353CC}">
              <c16:uniqueId val="{00000005-6051-4FA1-8ED7-24E779CC783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84" Type="http://schemas.openxmlformats.org/officeDocument/2006/relationships/chart" Target="../charts/chart84.xml"/><Relationship Id="rId7" Type="http://schemas.openxmlformats.org/officeDocument/2006/relationships/chart" Target="../charts/chart7.xml"/><Relationship Id="rId71" Type="http://schemas.openxmlformats.org/officeDocument/2006/relationships/chart" Target="../charts/chart71.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79" Type="http://schemas.openxmlformats.org/officeDocument/2006/relationships/chart" Target="../charts/chart79.xml"/><Relationship Id="rId5" Type="http://schemas.openxmlformats.org/officeDocument/2006/relationships/chart" Target="../charts/chart5.xml"/><Relationship Id="rId61" Type="http://schemas.openxmlformats.org/officeDocument/2006/relationships/chart" Target="../charts/chart61.xml"/><Relationship Id="rId82" Type="http://schemas.openxmlformats.org/officeDocument/2006/relationships/chart" Target="../charts/chart82.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80" Type="http://schemas.openxmlformats.org/officeDocument/2006/relationships/chart" Target="../charts/chart80.xml"/><Relationship Id="rId85" Type="http://schemas.openxmlformats.org/officeDocument/2006/relationships/chart" Target="../charts/chart85.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83" Type="http://schemas.openxmlformats.org/officeDocument/2006/relationships/chart" Target="../charts/chart83.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10" Type="http://schemas.openxmlformats.org/officeDocument/2006/relationships/chart" Target="../charts/chart10.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81" Type="http://schemas.openxmlformats.org/officeDocument/2006/relationships/chart" Target="../charts/chart81.xml"/><Relationship Id="rId86" Type="http://schemas.openxmlformats.org/officeDocument/2006/relationships/chart" Target="../charts/chart86.xml"/></Relationships>
</file>

<file path=xl/drawings/drawing1.xml><?xml version="1.0" encoding="utf-8"?>
<xdr:wsDr xmlns:xdr="http://schemas.openxmlformats.org/drawingml/2006/spreadsheetDrawing" xmlns:a="http://schemas.openxmlformats.org/drawingml/2006/main">
  <xdr:twoCellAnchor>
    <xdr:from>
      <xdr:col>27</xdr:col>
      <xdr:colOff>238125</xdr:colOff>
      <xdr:row>2058</xdr:row>
      <xdr:rowOff>114300</xdr:rowOff>
    </xdr:from>
    <xdr:to>
      <xdr:col>34</xdr:col>
      <xdr:colOff>466725</xdr:colOff>
      <xdr:row>2076</xdr:row>
      <xdr:rowOff>0</xdr:rowOff>
    </xdr:to>
    <xdr:graphicFrame macro="">
      <xdr:nvGraphicFramePr>
        <xdr:cNvPr id="2" name="Chart 1">
          <a:extLst>
            <a:ext uri="{FF2B5EF4-FFF2-40B4-BE49-F238E27FC236}">
              <a16:creationId xmlns:a16="http://schemas.microsoft.com/office/drawing/2014/main" id="{AD78231B-02EF-4673-AF1A-D1AFA939E5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2092</xdr:row>
      <xdr:rowOff>28575</xdr:rowOff>
    </xdr:from>
    <xdr:to>
      <xdr:col>35</xdr:col>
      <xdr:colOff>381000</xdr:colOff>
      <xdr:row>2114</xdr:row>
      <xdr:rowOff>276225</xdr:rowOff>
    </xdr:to>
    <xdr:graphicFrame macro="">
      <xdr:nvGraphicFramePr>
        <xdr:cNvPr id="3" name="Chart 2">
          <a:extLst>
            <a:ext uri="{FF2B5EF4-FFF2-40B4-BE49-F238E27FC236}">
              <a16:creationId xmlns:a16="http://schemas.microsoft.com/office/drawing/2014/main" id="{25081382-75CA-4DED-94C8-B2A5C23F5F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2023</xdr:row>
      <xdr:rowOff>142875</xdr:rowOff>
    </xdr:from>
    <xdr:to>
      <xdr:col>34</xdr:col>
      <xdr:colOff>333375</xdr:colOff>
      <xdr:row>2042</xdr:row>
      <xdr:rowOff>85725</xdr:rowOff>
    </xdr:to>
    <xdr:graphicFrame macro="">
      <xdr:nvGraphicFramePr>
        <xdr:cNvPr id="4" name="Chart 3">
          <a:extLst>
            <a:ext uri="{FF2B5EF4-FFF2-40B4-BE49-F238E27FC236}">
              <a16:creationId xmlns:a16="http://schemas.microsoft.com/office/drawing/2014/main" id="{33214562-74EC-4236-B322-371E47E3CE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2014</xdr:row>
      <xdr:rowOff>123825</xdr:rowOff>
    </xdr:from>
    <xdr:to>
      <xdr:col>56</xdr:col>
      <xdr:colOff>171450</xdr:colOff>
      <xdr:row>2036</xdr:row>
      <xdr:rowOff>123825</xdr:rowOff>
    </xdr:to>
    <xdr:graphicFrame macro="">
      <xdr:nvGraphicFramePr>
        <xdr:cNvPr id="5" name="Chart 4">
          <a:extLst>
            <a:ext uri="{FF2B5EF4-FFF2-40B4-BE49-F238E27FC236}">
              <a16:creationId xmlns:a16="http://schemas.microsoft.com/office/drawing/2014/main" id="{2E7944AF-172C-4712-AEC5-4C0D1B551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2045</xdr:row>
      <xdr:rowOff>123825</xdr:rowOff>
    </xdr:from>
    <xdr:to>
      <xdr:col>56</xdr:col>
      <xdr:colOff>200025</xdr:colOff>
      <xdr:row>2067</xdr:row>
      <xdr:rowOff>142875</xdr:rowOff>
    </xdr:to>
    <xdr:graphicFrame macro="">
      <xdr:nvGraphicFramePr>
        <xdr:cNvPr id="6" name="Chart 5">
          <a:extLst>
            <a:ext uri="{FF2B5EF4-FFF2-40B4-BE49-F238E27FC236}">
              <a16:creationId xmlns:a16="http://schemas.microsoft.com/office/drawing/2014/main" id="{B3C4D971-115F-46E2-92FF-FC87DE7FC2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1989</xdr:row>
      <xdr:rowOff>47625</xdr:rowOff>
    </xdr:from>
    <xdr:to>
      <xdr:col>34</xdr:col>
      <xdr:colOff>114300</xdr:colOff>
      <xdr:row>2007</xdr:row>
      <xdr:rowOff>152400</xdr:rowOff>
    </xdr:to>
    <xdr:graphicFrame macro="">
      <xdr:nvGraphicFramePr>
        <xdr:cNvPr id="7" name="Chart 6">
          <a:extLst>
            <a:ext uri="{FF2B5EF4-FFF2-40B4-BE49-F238E27FC236}">
              <a16:creationId xmlns:a16="http://schemas.microsoft.com/office/drawing/2014/main" id="{676B13DA-A3AE-4133-9911-5968E78226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1988</xdr:row>
      <xdr:rowOff>238125</xdr:rowOff>
    </xdr:from>
    <xdr:to>
      <xdr:col>56</xdr:col>
      <xdr:colOff>200025</xdr:colOff>
      <xdr:row>2012</xdr:row>
      <xdr:rowOff>0</xdr:rowOff>
    </xdr:to>
    <xdr:graphicFrame macro="">
      <xdr:nvGraphicFramePr>
        <xdr:cNvPr id="8" name="Chart 7">
          <a:extLst>
            <a:ext uri="{FF2B5EF4-FFF2-40B4-BE49-F238E27FC236}">
              <a16:creationId xmlns:a16="http://schemas.microsoft.com/office/drawing/2014/main" id="{AF2B7977-E59A-4D1E-80BD-5121CC8651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1961</xdr:row>
      <xdr:rowOff>409575</xdr:rowOff>
    </xdr:from>
    <xdr:to>
      <xdr:col>35</xdr:col>
      <xdr:colOff>257175</xdr:colOff>
      <xdr:row>1979</xdr:row>
      <xdr:rowOff>114300</xdr:rowOff>
    </xdr:to>
    <xdr:graphicFrame macro="">
      <xdr:nvGraphicFramePr>
        <xdr:cNvPr id="9" name="Chart 8">
          <a:extLst>
            <a:ext uri="{FF2B5EF4-FFF2-40B4-BE49-F238E27FC236}">
              <a16:creationId xmlns:a16="http://schemas.microsoft.com/office/drawing/2014/main" id="{62380773-C1F0-4DDF-B5CC-3436AB7E6B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1961</xdr:row>
      <xdr:rowOff>352425</xdr:rowOff>
    </xdr:from>
    <xdr:to>
      <xdr:col>60</xdr:col>
      <xdr:colOff>295275</xdr:colOff>
      <xdr:row>1985</xdr:row>
      <xdr:rowOff>38100</xdr:rowOff>
    </xdr:to>
    <xdr:graphicFrame macro="">
      <xdr:nvGraphicFramePr>
        <xdr:cNvPr id="10" name="Chart 9">
          <a:extLst>
            <a:ext uri="{FF2B5EF4-FFF2-40B4-BE49-F238E27FC236}">
              <a16:creationId xmlns:a16="http://schemas.microsoft.com/office/drawing/2014/main" id="{4DA70A84-7A24-4223-8AEA-059BB2D337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1870</xdr:row>
      <xdr:rowOff>295275</xdr:rowOff>
    </xdr:from>
    <xdr:to>
      <xdr:col>36</xdr:col>
      <xdr:colOff>152400</xdr:colOff>
      <xdr:row>1897</xdr:row>
      <xdr:rowOff>28575</xdr:rowOff>
    </xdr:to>
    <xdr:graphicFrame macro="">
      <xdr:nvGraphicFramePr>
        <xdr:cNvPr id="11" name="Chart 10">
          <a:extLst>
            <a:ext uri="{FF2B5EF4-FFF2-40B4-BE49-F238E27FC236}">
              <a16:creationId xmlns:a16="http://schemas.microsoft.com/office/drawing/2014/main" id="{69757226-1CB0-4110-B619-4E62FE30F9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1936</xdr:row>
      <xdr:rowOff>266700</xdr:rowOff>
    </xdr:from>
    <xdr:to>
      <xdr:col>35</xdr:col>
      <xdr:colOff>257175</xdr:colOff>
      <xdr:row>1954</xdr:row>
      <xdr:rowOff>47625</xdr:rowOff>
    </xdr:to>
    <xdr:graphicFrame macro="">
      <xdr:nvGraphicFramePr>
        <xdr:cNvPr id="12" name="Chart 12">
          <a:extLst>
            <a:ext uri="{FF2B5EF4-FFF2-40B4-BE49-F238E27FC236}">
              <a16:creationId xmlns:a16="http://schemas.microsoft.com/office/drawing/2014/main" id="{C1A01BEF-72C4-4763-A17E-A84540BC0F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1936</xdr:row>
      <xdr:rowOff>257175</xdr:rowOff>
    </xdr:from>
    <xdr:to>
      <xdr:col>60</xdr:col>
      <xdr:colOff>238125</xdr:colOff>
      <xdr:row>1958</xdr:row>
      <xdr:rowOff>0</xdr:rowOff>
    </xdr:to>
    <xdr:graphicFrame macro="">
      <xdr:nvGraphicFramePr>
        <xdr:cNvPr id="13" name="Chart 13">
          <a:extLst>
            <a:ext uri="{FF2B5EF4-FFF2-40B4-BE49-F238E27FC236}">
              <a16:creationId xmlns:a16="http://schemas.microsoft.com/office/drawing/2014/main" id="{2B49D9AA-87B4-4A36-8A67-F56A7AD727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1906</xdr:row>
      <xdr:rowOff>238125</xdr:rowOff>
    </xdr:from>
    <xdr:to>
      <xdr:col>36</xdr:col>
      <xdr:colOff>152400</xdr:colOff>
      <xdr:row>1924</xdr:row>
      <xdr:rowOff>76200</xdr:rowOff>
    </xdr:to>
    <xdr:graphicFrame macro="">
      <xdr:nvGraphicFramePr>
        <xdr:cNvPr id="14" name="Chart 16">
          <a:extLst>
            <a:ext uri="{FF2B5EF4-FFF2-40B4-BE49-F238E27FC236}">
              <a16:creationId xmlns:a16="http://schemas.microsoft.com/office/drawing/2014/main" id="{865D9445-CCE2-4AFB-94C8-6AA1D367EF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1907</xdr:row>
      <xdr:rowOff>9525</xdr:rowOff>
    </xdr:from>
    <xdr:to>
      <xdr:col>60</xdr:col>
      <xdr:colOff>28575</xdr:colOff>
      <xdr:row>1930</xdr:row>
      <xdr:rowOff>9525</xdr:rowOff>
    </xdr:to>
    <xdr:graphicFrame macro="">
      <xdr:nvGraphicFramePr>
        <xdr:cNvPr id="15" name="Chart 17">
          <a:extLst>
            <a:ext uri="{FF2B5EF4-FFF2-40B4-BE49-F238E27FC236}">
              <a16:creationId xmlns:a16="http://schemas.microsoft.com/office/drawing/2014/main" id="{68A1441D-7702-484B-A28D-DA49D9B8DC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1870</xdr:row>
      <xdr:rowOff>295275</xdr:rowOff>
    </xdr:from>
    <xdr:to>
      <xdr:col>63</xdr:col>
      <xdr:colOff>561975</xdr:colOff>
      <xdr:row>1899</xdr:row>
      <xdr:rowOff>66675</xdr:rowOff>
    </xdr:to>
    <xdr:graphicFrame macro="">
      <xdr:nvGraphicFramePr>
        <xdr:cNvPr id="16" name="Chart 18">
          <a:extLst>
            <a:ext uri="{FF2B5EF4-FFF2-40B4-BE49-F238E27FC236}">
              <a16:creationId xmlns:a16="http://schemas.microsoft.com/office/drawing/2014/main" id="{7A9C0A71-2A2A-4580-992E-1CD02AB4E5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1835</xdr:row>
      <xdr:rowOff>9525</xdr:rowOff>
    </xdr:from>
    <xdr:to>
      <xdr:col>36</xdr:col>
      <xdr:colOff>114300</xdr:colOff>
      <xdr:row>1866</xdr:row>
      <xdr:rowOff>28575</xdr:rowOff>
    </xdr:to>
    <xdr:graphicFrame macro="">
      <xdr:nvGraphicFramePr>
        <xdr:cNvPr id="17" name="Chart 19">
          <a:extLst>
            <a:ext uri="{FF2B5EF4-FFF2-40B4-BE49-F238E27FC236}">
              <a16:creationId xmlns:a16="http://schemas.microsoft.com/office/drawing/2014/main" id="{FC7313AE-5FCA-49F4-8D86-1EA638ABFF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1836</xdr:row>
      <xdr:rowOff>0</xdr:rowOff>
    </xdr:from>
    <xdr:to>
      <xdr:col>65</xdr:col>
      <xdr:colOff>28575</xdr:colOff>
      <xdr:row>1868</xdr:row>
      <xdr:rowOff>66675</xdr:rowOff>
    </xdr:to>
    <xdr:graphicFrame macro="">
      <xdr:nvGraphicFramePr>
        <xdr:cNvPr id="18" name="Chart 20">
          <a:extLst>
            <a:ext uri="{FF2B5EF4-FFF2-40B4-BE49-F238E27FC236}">
              <a16:creationId xmlns:a16="http://schemas.microsoft.com/office/drawing/2014/main" id="{5FCDE7B2-ABBA-4070-9017-5B0E645F09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1798</xdr:row>
      <xdr:rowOff>47625</xdr:rowOff>
    </xdr:from>
    <xdr:to>
      <xdr:col>36</xdr:col>
      <xdr:colOff>228600</xdr:colOff>
      <xdr:row>1829</xdr:row>
      <xdr:rowOff>85725</xdr:rowOff>
    </xdr:to>
    <xdr:graphicFrame macro="">
      <xdr:nvGraphicFramePr>
        <xdr:cNvPr id="19" name="Chart 22">
          <a:extLst>
            <a:ext uri="{FF2B5EF4-FFF2-40B4-BE49-F238E27FC236}">
              <a16:creationId xmlns:a16="http://schemas.microsoft.com/office/drawing/2014/main" id="{F78C1337-E4EC-4975-84D2-9F9D2E1E89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1797</xdr:row>
      <xdr:rowOff>47625</xdr:rowOff>
    </xdr:from>
    <xdr:to>
      <xdr:col>66</xdr:col>
      <xdr:colOff>409575</xdr:colOff>
      <xdr:row>1831</xdr:row>
      <xdr:rowOff>85725</xdr:rowOff>
    </xdr:to>
    <xdr:graphicFrame macro="">
      <xdr:nvGraphicFramePr>
        <xdr:cNvPr id="20" name="Chart 23">
          <a:extLst>
            <a:ext uri="{FF2B5EF4-FFF2-40B4-BE49-F238E27FC236}">
              <a16:creationId xmlns:a16="http://schemas.microsoft.com/office/drawing/2014/main" id="{8E137751-119E-4590-A31A-07100E292A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1799</xdr:row>
      <xdr:rowOff>128587</xdr:rowOff>
    </xdr:from>
    <xdr:ext cx="727187" cy="229550"/>
    <xdr:sp macro="" textlink="">
      <xdr:nvSpPr>
        <xdr:cNvPr id="21" name="Text Box 24">
          <a:extLst>
            <a:ext uri="{FF2B5EF4-FFF2-40B4-BE49-F238E27FC236}">
              <a16:creationId xmlns:a16="http://schemas.microsoft.com/office/drawing/2014/main" id="{4DC28C6E-B180-4390-BABF-11A789F65C61}"/>
            </a:ext>
          </a:extLst>
        </xdr:cNvPr>
        <xdr:cNvSpPr txBox="1">
          <a:spLocks noChangeArrowheads="1"/>
        </xdr:cNvSpPr>
      </xdr:nvSpPr>
      <xdr:spPr bwMode="auto">
        <a:xfrm>
          <a:off x="36281676" y="31952088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1760</xdr:row>
      <xdr:rowOff>523875</xdr:rowOff>
    </xdr:from>
    <xdr:to>
      <xdr:col>69</xdr:col>
      <xdr:colOff>523875</xdr:colOff>
      <xdr:row>1793</xdr:row>
      <xdr:rowOff>123825</xdr:rowOff>
    </xdr:to>
    <xdr:graphicFrame macro="">
      <xdr:nvGraphicFramePr>
        <xdr:cNvPr id="22" name="Chart 25">
          <a:extLst>
            <a:ext uri="{FF2B5EF4-FFF2-40B4-BE49-F238E27FC236}">
              <a16:creationId xmlns:a16="http://schemas.microsoft.com/office/drawing/2014/main" id="{6D4270FB-1982-43DE-9AB2-82D6345A01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1760</xdr:row>
      <xdr:rowOff>390525</xdr:rowOff>
    </xdr:from>
    <xdr:to>
      <xdr:col>36</xdr:col>
      <xdr:colOff>295275</xdr:colOff>
      <xdr:row>1791</xdr:row>
      <xdr:rowOff>104775</xdr:rowOff>
    </xdr:to>
    <xdr:graphicFrame macro="">
      <xdr:nvGraphicFramePr>
        <xdr:cNvPr id="23" name="Chart 26">
          <a:extLst>
            <a:ext uri="{FF2B5EF4-FFF2-40B4-BE49-F238E27FC236}">
              <a16:creationId xmlns:a16="http://schemas.microsoft.com/office/drawing/2014/main" id="{2600C921-6097-4014-9A17-89AA9E4B9A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1765</xdr:row>
      <xdr:rowOff>21431</xdr:rowOff>
    </xdr:from>
    <xdr:ext cx="727187" cy="229550"/>
    <xdr:sp macro="" textlink="">
      <xdr:nvSpPr>
        <xdr:cNvPr id="24" name="Text Box 27">
          <a:extLst>
            <a:ext uri="{FF2B5EF4-FFF2-40B4-BE49-F238E27FC236}">
              <a16:creationId xmlns:a16="http://schemas.microsoft.com/office/drawing/2014/main" id="{6121C591-F3C2-430E-9C6E-032FB612BD6F}"/>
            </a:ext>
          </a:extLst>
        </xdr:cNvPr>
        <xdr:cNvSpPr txBox="1">
          <a:spLocks noChangeArrowheads="1"/>
        </xdr:cNvSpPr>
      </xdr:nvSpPr>
      <xdr:spPr bwMode="auto">
        <a:xfrm>
          <a:off x="37588507" y="31325677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1725</xdr:row>
      <xdr:rowOff>371475</xdr:rowOff>
    </xdr:from>
    <xdr:to>
      <xdr:col>36</xdr:col>
      <xdr:colOff>266700</xdr:colOff>
      <xdr:row>1757</xdr:row>
      <xdr:rowOff>104775</xdr:rowOff>
    </xdr:to>
    <xdr:graphicFrame macro="">
      <xdr:nvGraphicFramePr>
        <xdr:cNvPr id="25" name="Chart 30">
          <a:extLst>
            <a:ext uri="{FF2B5EF4-FFF2-40B4-BE49-F238E27FC236}">
              <a16:creationId xmlns:a16="http://schemas.microsoft.com/office/drawing/2014/main" id="{759E6790-C799-4802-B414-3D23E650A9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1726</xdr:row>
      <xdr:rowOff>66675</xdr:rowOff>
    </xdr:from>
    <xdr:to>
      <xdr:col>69</xdr:col>
      <xdr:colOff>504825</xdr:colOff>
      <xdr:row>1758</xdr:row>
      <xdr:rowOff>38100</xdr:rowOff>
    </xdr:to>
    <xdr:graphicFrame macro="">
      <xdr:nvGraphicFramePr>
        <xdr:cNvPr id="26" name="Chart 31">
          <a:extLst>
            <a:ext uri="{FF2B5EF4-FFF2-40B4-BE49-F238E27FC236}">
              <a16:creationId xmlns:a16="http://schemas.microsoft.com/office/drawing/2014/main" id="{A50BFA6E-2449-4F90-9ADE-B6B49E2BD8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1688</xdr:row>
      <xdr:rowOff>447675</xdr:rowOff>
    </xdr:from>
    <xdr:to>
      <xdr:col>36</xdr:col>
      <xdr:colOff>342900</xdr:colOff>
      <xdr:row>1722</xdr:row>
      <xdr:rowOff>19050</xdr:rowOff>
    </xdr:to>
    <xdr:graphicFrame macro="">
      <xdr:nvGraphicFramePr>
        <xdr:cNvPr id="27" name="Chart 34">
          <a:extLst>
            <a:ext uri="{FF2B5EF4-FFF2-40B4-BE49-F238E27FC236}">
              <a16:creationId xmlns:a16="http://schemas.microsoft.com/office/drawing/2014/main" id="{54ED1B26-FCA1-4A26-999C-32AE2245F8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1690</xdr:row>
      <xdr:rowOff>0</xdr:rowOff>
    </xdr:from>
    <xdr:to>
      <xdr:col>69</xdr:col>
      <xdr:colOff>466725</xdr:colOff>
      <xdr:row>1724</xdr:row>
      <xdr:rowOff>28575</xdr:rowOff>
    </xdr:to>
    <xdr:graphicFrame macro="">
      <xdr:nvGraphicFramePr>
        <xdr:cNvPr id="28" name="Chart 35">
          <a:extLst>
            <a:ext uri="{FF2B5EF4-FFF2-40B4-BE49-F238E27FC236}">
              <a16:creationId xmlns:a16="http://schemas.microsoft.com/office/drawing/2014/main" id="{B6A15199-470D-4B19-83F1-731D5ED4E6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1654</xdr:row>
      <xdr:rowOff>200025</xdr:rowOff>
    </xdr:from>
    <xdr:to>
      <xdr:col>36</xdr:col>
      <xdr:colOff>371475</xdr:colOff>
      <xdr:row>1686</xdr:row>
      <xdr:rowOff>57150</xdr:rowOff>
    </xdr:to>
    <xdr:graphicFrame macro="">
      <xdr:nvGraphicFramePr>
        <xdr:cNvPr id="29" name="Chart 39">
          <a:extLst>
            <a:ext uri="{FF2B5EF4-FFF2-40B4-BE49-F238E27FC236}">
              <a16:creationId xmlns:a16="http://schemas.microsoft.com/office/drawing/2014/main" id="{AE0E5277-0EDF-4279-AC0E-526119DCEE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1654</xdr:row>
      <xdr:rowOff>142875</xdr:rowOff>
    </xdr:from>
    <xdr:to>
      <xdr:col>70</xdr:col>
      <xdr:colOff>95250</xdr:colOff>
      <xdr:row>1687</xdr:row>
      <xdr:rowOff>9525</xdr:rowOff>
    </xdr:to>
    <xdr:graphicFrame macro="">
      <xdr:nvGraphicFramePr>
        <xdr:cNvPr id="30" name="Chart 40">
          <a:extLst>
            <a:ext uri="{FF2B5EF4-FFF2-40B4-BE49-F238E27FC236}">
              <a16:creationId xmlns:a16="http://schemas.microsoft.com/office/drawing/2014/main" id="{A264B2E6-CEDD-421D-8193-1D0F4F7E9E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1618</xdr:row>
      <xdr:rowOff>0</xdr:rowOff>
    </xdr:from>
    <xdr:to>
      <xdr:col>36</xdr:col>
      <xdr:colOff>352425</xdr:colOff>
      <xdr:row>1648</xdr:row>
      <xdr:rowOff>123825</xdr:rowOff>
    </xdr:to>
    <xdr:graphicFrame macro="">
      <xdr:nvGraphicFramePr>
        <xdr:cNvPr id="31" name="Chart 44">
          <a:extLst>
            <a:ext uri="{FF2B5EF4-FFF2-40B4-BE49-F238E27FC236}">
              <a16:creationId xmlns:a16="http://schemas.microsoft.com/office/drawing/2014/main" id="{1C66EFD6-C04D-4AB6-82D5-594C5D37E7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1618</xdr:row>
      <xdr:rowOff>0</xdr:rowOff>
    </xdr:from>
    <xdr:to>
      <xdr:col>70</xdr:col>
      <xdr:colOff>1019175</xdr:colOff>
      <xdr:row>1651</xdr:row>
      <xdr:rowOff>85725</xdr:rowOff>
    </xdr:to>
    <xdr:graphicFrame macro="">
      <xdr:nvGraphicFramePr>
        <xdr:cNvPr id="32" name="Chart 45">
          <a:extLst>
            <a:ext uri="{FF2B5EF4-FFF2-40B4-BE49-F238E27FC236}">
              <a16:creationId xmlns:a16="http://schemas.microsoft.com/office/drawing/2014/main" id="{ECF78421-3546-413D-AC01-A081F50C12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1577</xdr:row>
      <xdr:rowOff>0</xdr:rowOff>
    </xdr:from>
    <xdr:to>
      <xdr:col>36</xdr:col>
      <xdr:colOff>295275</xdr:colOff>
      <xdr:row>1607</xdr:row>
      <xdr:rowOff>152400</xdr:rowOff>
    </xdr:to>
    <xdr:graphicFrame macro="">
      <xdr:nvGraphicFramePr>
        <xdr:cNvPr id="33" name="Chart 48">
          <a:extLst>
            <a:ext uri="{FF2B5EF4-FFF2-40B4-BE49-F238E27FC236}">
              <a16:creationId xmlns:a16="http://schemas.microsoft.com/office/drawing/2014/main" id="{B0513F90-313E-450D-BAA2-18B22B2066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1576</xdr:row>
      <xdr:rowOff>0</xdr:rowOff>
    </xdr:from>
    <xdr:to>
      <xdr:col>72</xdr:col>
      <xdr:colOff>371475</xdr:colOff>
      <xdr:row>1612</xdr:row>
      <xdr:rowOff>85725</xdr:rowOff>
    </xdr:to>
    <xdr:graphicFrame macro="">
      <xdr:nvGraphicFramePr>
        <xdr:cNvPr id="34" name="Chart 49">
          <a:extLst>
            <a:ext uri="{FF2B5EF4-FFF2-40B4-BE49-F238E27FC236}">
              <a16:creationId xmlns:a16="http://schemas.microsoft.com/office/drawing/2014/main" id="{638D7096-36F2-447E-8B32-F710450A2C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1536</xdr:row>
      <xdr:rowOff>0</xdr:rowOff>
    </xdr:from>
    <xdr:to>
      <xdr:col>36</xdr:col>
      <xdr:colOff>228600</xdr:colOff>
      <xdr:row>1565</xdr:row>
      <xdr:rowOff>104775</xdr:rowOff>
    </xdr:to>
    <xdr:graphicFrame macro="">
      <xdr:nvGraphicFramePr>
        <xdr:cNvPr id="35" name="Chart 51">
          <a:extLst>
            <a:ext uri="{FF2B5EF4-FFF2-40B4-BE49-F238E27FC236}">
              <a16:creationId xmlns:a16="http://schemas.microsoft.com/office/drawing/2014/main" id="{5D0E4108-8176-466E-BD86-939A36C075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1536</xdr:row>
      <xdr:rowOff>0</xdr:rowOff>
    </xdr:from>
    <xdr:to>
      <xdr:col>74</xdr:col>
      <xdr:colOff>38100</xdr:colOff>
      <xdr:row>1571</xdr:row>
      <xdr:rowOff>152400</xdr:rowOff>
    </xdr:to>
    <xdr:graphicFrame macro="">
      <xdr:nvGraphicFramePr>
        <xdr:cNvPr id="36" name="Chart 52">
          <a:extLst>
            <a:ext uri="{FF2B5EF4-FFF2-40B4-BE49-F238E27FC236}">
              <a16:creationId xmlns:a16="http://schemas.microsoft.com/office/drawing/2014/main" id="{5DE0E760-7D97-447F-ABC3-7B197F4F46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1496</xdr:row>
      <xdr:rowOff>9525</xdr:rowOff>
    </xdr:from>
    <xdr:to>
      <xdr:col>36</xdr:col>
      <xdr:colOff>238125</xdr:colOff>
      <xdr:row>1528</xdr:row>
      <xdr:rowOff>114300</xdr:rowOff>
    </xdr:to>
    <xdr:graphicFrame macro="">
      <xdr:nvGraphicFramePr>
        <xdr:cNvPr id="37" name="Chart 54">
          <a:extLst>
            <a:ext uri="{FF2B5EF4-FFF2-40B4-BE49-F238E27FC236}">
              <a16:creationId xmlns:a16="http://schemas.microsoft.com/office/drawing/2014/main" id="{2E7AFF76-823A-49E3-95B3-BC58B22B9E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1495</xdr:row>
      <xdr:rowOff>333375</xdr:rowOff>
    </xdr:from>
    <xdr:to>
      <xdr:col>75</xdr:col>
      <xdr:colOff>142875</xdr:colOff>
      <xdr:row>1531</xdr:row>
      <xdr:rowOff>9525</xdr:rowOff>
    </xdr:to>
    <xdr:graphicFrame macro="">
      <xdr:nvGraphicFramePr>
        <xdr:cNvPr id="38" name="Chart 55">
          <a:extLst>
            <a:ext uri="{FF2B5EF4-FFF2-40B4-BE49-F238E27FC236}">
              <a16:creationId xmlns:a16="http://schemas.microsoft.com/office/drawing/2014/main" id="{6DD7A6AA-9B8A-472E-ABF0-EDCFEBF17D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1456</xdr:row>
      <xdr:rowOff>0</xdr:rowOff>
    </xdr:from>
    <xdr:to>
      <xdr:col>36</xdr:col>
      <xdr:colOff>238125</xdr:colOff>
      <xdr:row>1488</xdr:row>
      <xdr:rowOff>104775</xdr:rowOff>
    </xdr:to>
    <xdr:graphicFrame macro="">
      <xdr:nvGraphicFramePr>
        <xdr:cNvPr id="39" name="Chart 57">
          <a:extLst>
            <a:ext uri="{FF2B5EF4-FFF2-40B4-BE49-F238E27FC236}">
              <a16:creationId xmlns:a16="http://schemas.microsoft.com/office/drawing/2014/main" id="{87F26D7A-BF19-4DF5-A013-33753A42D3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1456</xdr:row>
      <xdr:rowOff>9525</xdr:rowOff>
    </xdr:from>
    <xdr:to>
      <xdr:col>76</xdr:col>
      <xdr:colOff>104775</xdr:colOff>
      <xdr:row>1492</xdr:row>
      <xdr:rowOff>9525</xdr:rowOff>
    </xdr:to>
    <xdr:graphicFrame macro="">
      <xdr:nvGraphicFramePr>
        <xdr:cNvPr id="40" name="Chart 58">
          <a:extLst>
            <a:ext uri="{FF2B5EF4-FFF2-40B4-BE49-F238E27FC236}">
              <a16:creationId xmlns:a16="http://schemas.microsoft.com/office/drawing/2014/main" id="{CD974069-9A5B-451E-BA96-6723496D2C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1416</xdr:row>
      <xdr:rowOff>0</xdr:rowOff>
    </xdr:from>
    <xdr:to>
      <xdr:col>36</xdr:col>
      <xdr:colOff>238125</xdr:colOff>
      <xdr:row>1448</xdr:row>
      <xdr:rowOff>104775</xdr:rowOff>
    </xdr:to>
    <xdr:graphicFrame macro="">
      <xdr:nvGraphicFramePr>
        <xdr:cNvPr id="41" name="Chart 57">
          <a:extLst>
            <a:ext uri="{FF2B5EF4-FFF2-40B4-BE49-F238E27FC236}">
              <a16:creationId xmlns:a16="http://schemas.microsoft.com/office/drawing/2014/main" id="{8816D1D5-E087-4409-9BA0-C665EDEE8D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1415</xdr:row>
      <xdr:rowOff>180975</xdr:rowOff>
    </xdr:from>
    <xdr:to>
      <xdr:col>77</xdr:col>
      <xdr:colOff>95250</xdr:colOff>
      <xdr:row>1450</xdr:row>
      <xdr:rowOff>28575</xdr:rowOff>
    </xdr:to>
    <xdr:graphicFrame macro="">
      <xdr:nvGraphicFramePr>
        <xdr:cNvPr id="42" name="Chart 58">
          <a:extLst>
            <a:ext uri="{FF2B5EF4-FFF2-40B4-BE49-F238E27FC236}">
              <a16:creationId xmlns:a16="http://schemas.microsoft.com/office/drawing/2014/main" id="{E90B96F9-B87A-4267-970E-85F4C7B91B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1371</xdr:row>
      <xdr:rowOff>419100</xdr:rowOff>
    </xdr:from>
    <xdr:to>
      <xdr:col>36</xdr:col>
      <xdr:colOff>257175</xdr:colOff>
      <xdr:row>1396</xdr:row>
      <xdr:rowOff>85725</xdr:rowOff>
    </xdr:to>
    <xdr:graphicFrame macro="">
      <xdr:nvGraphicFramePr>
        <xdr:cNvPr id="43" name="Chart 57">
          <a:extLst>
            <a:ext uri="{FF2B5EF4-FFF2-40B4-BE49-F238E27FC236}">
              <a16:creationId xmlns:a16="http://schemas.microsoft.com/office/drawing/2014/main" id="{DE8DBD20-B8C9-45D3-8DF9-D392909F19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1372</xdr:row>
      <xdr:rowOff>19050</xdr:rowOff>
    </xdr:from>
    <xdr:to>
      <xdr:col>75</xdr:col>
      <xdr:colOff>238125</xdr:colOff>
      <xdr:row>1403</xdr:row>
      <xdr:rowOff>85725</xdr:rowOff>
    </xdr:to>
    <xdr:graphicFrame macro="">
      <xdr:nvGraphicFramePr>
        <xdr:cNvPr id="44" name="Chart 58">
          <a:extLst>
            <a:ext uri="{FF2B5EF4-FFF2-40B4-BE49-F238E27FC236}">
              <a16:creationId xmlns:a16="http://schemas.microsoft.com/office/drawing/2014/main" id="{FC722B39-4256-4D4C-9C7E-A361A56BD3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1340</xdr:row>
      <xdr:rowOff>0</xdr:rowOff>
    </xdr:from>
    <xdr:to>
      <xdr:col>36</xdr:col>
      <xdr:colOff>381000</xdr:colOff>
      <xdr:row>1364</xdr:row>
      <xdr:rowOff>152400</xdr:rowOff>
    </xdr:to>
    <xdr:graphicFrame macro="">
      <xdr:nvGraphicFramePr>
        <xdr:cNvPr id="45" name="Chart 57">
          <a:extLst>
            <a:ext uri="{FF2B5EF4-FFF2-40B4-BE49-F238E27FC236}">
              <a16:creationId xmlns:a16="http://schemas.microsoft.com/office/drawing/2014/main" id="{8E72415D-3E99-44CF-A0C7-F434EB85A4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1339</xdr:row>
      <xdr:rowOff>0</xdr:rowOff>
    </xdr:from>
    <xdr:to>
      <xdr:col>78</xdr:col>
      <xdr:colOff>533400</xdr:colOff>
      <xdr:row>1370</xdr:row>
      <xdr:rowOff>66675</xdr:rowOff>
    </xdr:to>
    <xdr:graphicFrame macro="">
      <xdr:nvGraphicFramePr>
        <xdr:cNvPr id="46" name="Chart 58">
          <a:extLst>
            <a:ext uri="{FF2B5EF4-FFF2-40B4-BE49-F238E27FC236}">
              <a16:creationId xmlns:a16="http://schemas.microsoft.com/office/drawing/2014/main" id="{9FD81C07-0E32-44F6-979D-0D08FC2C62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1303</xdr:row>
      <xdr:rowOff>123825</xdr:rowOff>
    </xdr:from>
    <xdr:to>
      <xdr:col>36</xdr:col>
      <xdr:colOff>219075</xdr:colOff>
      <xdr:row>1328</xdr:row>
      <xdr:rowOff>85725</xdr:rowOff>
    </xdr:to>
    <xdr:graphicFrame macro="">
      <xdr:nvGraphicFramePr>
        <xdr:cNvPr id="47" name="Chart 57">
          <a:extLst>
            <a:ext uri="{FF2B5EF4-FFF2-40B4-BE49-F238E27FC236}">
              <a16:creationId xmlns:a16="http://schemas.microsoft.com/office/drawing/2014/main" id="{CC5AD356-5F9A-43C8-8FEF-AF317A2D8B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1303</xdr:row>
      <xdr:rowOff>0</xdr:rowOff>
    </xdr:from>
    <xdr:to>
      <xdr:col>79</xdr:col>
      <xdr:colOff>38100</xdr:colOff>
      <xdr:row>1335</xdr:row>
      <xdr:rowOff>28575</xdr:rowOff>
    </xdr:to>
    <xdr:graphicFrame macro="">
      <xdr:nvGraphicFramePr>
        <xdr:cNvPr id="48" name="Chart 58">
          <a:extLst>
            <a:ext uri="{FF2B5EF4-FFF2-40B4-BE49-F238E27FC236}">
              <a16:creationId xmlns:a16="http://schemas.microsoft.com/office/drawing/2014/main" id="{923C71FA-1EB9-47BC-9AEB-0D9BBE90DA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1261</xdr:row>
      <xdr:rowOff>393700</xdr:rowOff>
    </xdr:from>
    <xdr:to>
      <xdr:col>36</xdr:col>
      <xdr:colOff>206375</xdr:colOff>
      <xdr:row>1286</xdr:row>
      <xdr:rowOff>63500</xdr:rowOff>
    </xdr:to>
    <xdr:graphicFrame macro="">
      <xdr:nvGraphicFramePr>
        <xdr:cNvPr id="49" name="Chart 57">
          <a:extLst>
            <a:ext uri="{FF2B5EF4-FFF2-40B4-BE49-F238E27FC236}">
              <a16:creationId xmlns:a16="http://schemas.microsoft.com/office/drawing/2014/main" id="{A0076BB0-5596-4DDD-8ADE-736C766E97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1261</xdr:row>
      <xdr:rowOff>279400</xdr:rowOff>
    </xdr:from>
    <xdr:to>
      <xdr:col>79</xdr:col>
      <xdr:colOff>215900</xdr:colOff>
      <xdr:row>1293</xdr:row>
      <xdr:rowOff>41275</xdr:rowOff>
    </xdr:to>
    <xdr:graphicFrame macro="">
      <xdr:nvGraphicFramePr>
        <xdr:cNvPr id="50" name="Chart 58">
          <a:extLst>
            <a:ext uri="{FF2B5EF4-FFF2-40B4-BE49-F238E27FC236}">
              <a16:creationId xmlns:a16="http://schemas.microsoft.com/office/drawing/2014/main" id="{87D022D2-B5C3-4356-B04C-A9A541BF0C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1223</xdr:row>
      <xdr:rowOff>533400</xdr:rowOff>
    </xdr:from>
    <xdr:to>
      <xdr:col>36</xdr:col>
      <xdr:colOff>79375</xdr:colOff>
      <xdr:row>1252</xdr:row>
      <xdr:rowOff>38100</xdr:rowOff>
    </xdr:to>
    <xdr:graphicFrame macro="">
      <xdr:nvGraphicFramePr>
        <xdr:cNvPr id="51" name="Chart 57">
          <a:extLst>
            <a:ext uri="{FF2B5EF4-FFF2-40B4-BE49-F238E27FC236}">
              <a16:creationId xmlns:a16="http://schemas.microsoft.com/office/drawing/2014/main" id="{CC9906F2-D8C5-4E22-9630-2BB2CD78AD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1223</xdr:row>
      <xdr:rowOff>254000</xdr:rowOff>
    </xdr:from>
    <xdr:to>
      <xdr:col>80</xdr:col>
      <xdr:colOff>304800</xdr:colOff>
      <xdr:row>1259</xdr:row>
      <xdr:rowOff>28575</xdr:rowOff>
    </xdr:to>
    <xdr:graphicFrame macro="">
      <xdr:nvGraphicFramePr>
        <xdr:cNvPr id="52" name="Chart 58">
          <a:extLst>
            <a:ext uri="{FF2B5EF4-FFF2-40B4-BE49-F238E27FC236}">
              <a16:creationId xmlns:a16="http://schemas.microsoft.com/office/drawing/2014/main" id="{CD43D6EA-4422-479A-A71D-00CA12F4C9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1180</xdr:row>
      <xdr:rowOff>127000</xdr:rowOff>
    </xdr:from>
    <xdr:to>
      <xdr:col>36</xdr:col>
      <xdr:colOff>155575</xdr:colOff>
      <xdr:row>1211</xdr:row>
      <xdr:rowOff>127000</xdr:rowOff>
    </xdr:to>
    <xdr:graphicFrame macro="">
      <xdr:nvGraphicFramePr>
        <xdr:cNvPr id="53" name="Chart 57">
          <a:extLst>
            <a:ext uri="{FF2B5EF4-FFF2-40B4-BE49-F238E27FC236}">
              <a16:creationId xmlns:a16="http://schemas.microsoft.com/office/drawing/2014/main" id="{DCF3FA10-4A81-4DF2-9539-2C23DFC80B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1182</xdr:row>
      <xdr:rowOff>152400</xdr:rowOff>
    </xdr:from>
    <xdr:to>
      <xdr:col>80</xdr:col>
      <xdr:colOff>482600</xdr:colOff>
      <xdr:row>1223</xdr:row>
      <xdr:rowOff>0</xdr:rowOff>
    </xdr:to>
    <xdr:graphicFrame macro="">
      <xdr:nvGraphicFramePr>
        <xdr:cNvPr id="54" name="Chart 58">
          <a:extLst>
            <a:ext uri="{FF2B5EF4-FFF2-40B4-BE49-F238E27FC236}">
              <a16:creationId xmlns:a16="http://schemas.microsoft.com/office/drawing/2014/main" id="{2AC22AA4-1A92-4002-80F0-69CE8DF235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1135</xdr:row>
      <xdr:rowOff>177800</xdr:rowOff>
    </xdr:from>
    <xdr:to>
      <xdr:col>36</xdr:col>
      <xdr:colOff>346075</xdr:colOff>
      <xdr:row>1176</xdr:row>
      <xdr:rowOff>101600</xdr:rowOff>
    </xdr:to>
    <xdr:graphicFrame macro="">
      <xdr:nvGraphicFramePr>
        <xdr:cNvPr id="55" name="Chart 57">
          <a:extLst>
            <a:ext uri="{FF2B5EF4-FFF2-40B4-BE49-F238E27FC236}">
              <a16:creationId xmlns:a16="http://schemas.microsoft.com/office/drawing/2014/main" id="{0E8853F3-0FB0-45D3-B417-A543E76C8A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1135</xdr:row>
      <xdr:rowOff>114300</xdr:rowOff>
    </xdr:from>
    <xdr:to>
      <xdr:col>85</xdr:col>
      <xdr:colOff>460375</xdr:colOff>
      <xdr:row>1180</xdr:row>
      <xdr:rowOff>431800</xdr:rowOff>
    </xdr:to>
    <xdr:graphicFrame macro="">
      <xdr:nvGraphicFramePr>
        <xdr:cNvPr id="56" name="Chart 58">
          <a:extLst>
            <a:ext uri="{FF2B5EF4-FFF2-40B4-BE49-F238E27FC236}">
              <a16:creationId xmlns:a16="http://schemas.microsoft.com/office/drawing/2014/main" id="{6BEDB697-9B78-4EB7-B7BE-BD52F5BD1E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1090</xdr:row>
      <xdr:rowOff>154782</xdr:rowOff>
    </xdr:from>
    <xdr:to>
      <xdr:col>39</xdr:col>
      <xdr:colOff>83343</xdr:colOff>
      <xdr:row>1131</xdr:row>
      <xdr:rowOff>126208</xdr:rowOff>
    </xdr:to>
    <xdr:graphicFrame macro="">
      <xdr:nvGraphicFramePr>
        <xdr:cNvPr id="57" name="Chart 57">
          <a:extLst>
            <a:ext uri="{FF2B5EF4-FFF2-40B4-BE49-F238E27FC236}">
              <a16:creationId xmlns:a16="http://schemas.microsoft.com/office/drawing/2014/main" id="{EFA98314-C8F2-4E3B-9082-F0ED4E5D79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1091</xdr:row>
      <xdr:rowOff>0</xdr:rowOff>
    </xdr:from>
    <xdr:to>
      <xdr:col>93</xdr:col>
      <xdr:colOff>250031</xdr:colOff>
      <xdr:row>1134</xdr:row>
      <xdr:rowOff>35719</xdr:rowOff>
    </xdr:to>
    <xdr:graphicFrame macro="">
      <xdr:nvGraphicFramePr>
        <xdr:cNvPr id="58" name="Chart 58">
          <a:extLst>
            <a:ext uri="{FF2B5EF4-FFF2-40B4-BE49-F238E27FC236}">
              <a16:creationId xmlns:a16="http://schemas.microsoft.com/office/drawing/2014/main" id="{1D734656-CEB3-4BBC-B466-5702E783AA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1044</xdr:row>
      <xdr:rowOff>0</xdr:rowOff>
    </xdr:from>
    <xdr:to>
      <xdr:col>38</xdr:col>
      <xdr:colOff>547689</xdr:colOff>
      <xdr:row>1085</xdr:row>
      <xdr:rowOff>126207</xdr:rowOff>
    </xdr:to>
    <xdr:graphicFrame macro="">
      <xdr:nvGraphicFramePr>
        <xdr:cNvPr id="59" name="Chart 57">
          <a:extLst>
            <a:ext uri="{FF2B5EF4-FFF2-40B4-BE49-F238E27FC236}">
              <a16:creationId xmlns:a16="http://schemas.microsoft.com/office/drawing/2014/main" id="{53FCEDE3-AA33-44D2-B12A-907B014B14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1047</xdr:row>
      <xdr:rowOff>0</xdr:rowOff>
    </xdr:from>
    <xdr:to>
      <xdr:col>93</xdr:col>
      <xdr:colOff>250031</xdr:colOff>
      <xdr:row>1090</xdr:row>
      <xdr:rowOff>190500</xdr:rowOff>
    </xdr:to>
    <xdr:graphicFrame macro="">
      <xdr:nvGraphicFramePr>
        <xdr:cNvPr id="60" name="Chart 58">
          <a:extLst>
            <a:ext uri="{FF2B5EF4-FFF2-40B4-BE49-F238E27FC236}">
              <a16:creationId xmlns:a16="http://schemas.microsoft.com/office/drawing/2014/main" id="{488CB880-25C1-41EA-A196-AAA0B9048B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1000</xdr:row>
      <xdr:rowOff>178594</xdr:rowOff>
    </xdr:from>
    <xdr:to>
      <xdr:col>38</xdr:col>
      <xdr:colOff>571501</xdr:colOff>
      <xdr:row>1042</xdr:row>
      <xdr:rowOff>138113</xdr:rowOff>
    </xdr:to>
    <xdr:graphicFrame macro="">
      <xdr:nvGraphicFramePr>
        <xdr:cNvPr id="61" name="Chart 57">
          <a:extLst>
            <a:ext uri="{FF2B5EF4-FFF2-40B4-BE49-F238E27FC236}">
              <a16:creationId xmlns:a16="http://schemas.microsoft.com/office/drawing/2014/main" id="{B5855F09-0E6E-475D-8B81-8496E565D6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1001</xdr:row>
      <xdr:rowOff>0</xdr:rowOff>
    </xdr:from>
    <xdr:to>
      <xdr:col>95</xdr:col>
      <xdr:colOff>250032</xdr:colOff>
      <xdr:row>1044</xdr:row>
      <xdr:rowOff>190500</xdr:rowOff>
    </xdr:to>
    <xdr:graphicFrame macro="">
      <xdr:nvGraphicFramePr>
        <xdr:cNvPr id="62" name="Chart 58">
          <a:extLst>
            <a:ext uri="{FF2B5EF4-FFF2-40B4-BE49-F238E27FC236}">
              <a16:creationId xmlns:a16="http://schemas.microsoft.com/office/drawing/2014/main" id="{D8E6DC8C-4566-4904-8D95-9FAA213D41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963</xdr:row>
      <xdr:rowOff>166688</xdr:rowOff>
    </xdr:from>
    <xdr:to>
      <xdr:col>38</xdr:col>
      <xdr:colOff>523875</xdr:colOff>
      <xdr:row>998</xdr:row>
      <xdr:rowOff>71437</xdr:rowOff>
    </xdr:to>
    <xdr:graphicFrame macro="">
      <xdr:nvGraphicFramePr>
        <xdr:cNvPr id="63" name="Chart 57">
          <a:extLst>
            <a:ext uri="{FF2B5EF4-FFF2-40B4-BE49-F238E27FC236}">
              <a16:creationId xmlns:a16="http://schemas.microsoft.com/office/drawing/2014/main" id="{E8477EF9-7D86-4057-AAFA-A43323CF3B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963</xdr:row>
      <xdr:rowOff>309563</xdr:rowOff>
    </xdr:from>
    <xdr:to>
      <xdr:col>99</xdr:col>
      <xdr:colOff>238125</xdr:colOff>
      <xdr:row>999</xdr:row>
      <xdr:rowOff>107157</xdr:rowOff>
    </xdr:to>
    <xdr:graphicFrame macro="">
      <xdr:nvGraphicFramePr>
        <xdr:cNvPr id="64" name="Chart 58">
          <a:extLst>
            <a:ext uri="{FF2B5EF4-FFF2-40B4-BE49-F238E27FC236}">
              <a16:creationId xmlns:a16="http://schemas.microsoft.com/office/drawing/2014/main" id="{AACC7400-14CC-4FA5-BEBD-038687008D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923</xdr:row>
      <xdr:rowOff>0</xdr:rowOff>
    </xdr:from>
    <xdr:to>
      <xdr:col>38</xdr:col>
      <xdr:colOff>523875</xdr:colOff>
      <xdr:row>960</xdr:row>
      <xdr:rowOff>95248</xdr:rowOff>
    </xdr:to>
    <xdr:graphicFrame macro="">
      <xdr:nvGraphicFramePr>
        <xdr:cNvPr id="65" name="Chart 57">
          <a:extLst>
            <a:ext uri="{FF2B5EF4-FFF2-40B4-BE49-F238E27FC236}">
              <a16:creationId xmlns:a16="http://schemas.microsoft.com/office/drawing/2014/main" id="{72C8BF6A-A26C-49DC-9135-5D7E26BE0B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922</xdr:row>
      <xdr:rowOff>369093</xdr:rowOff>
    </xdr:from>
    <xdr:to>
      <xdr:col>99</xdr:col>
      <xdr:colOff>488157</xdr:colOff>
      <xdr:row>960</xdr:row>
      <xdr:rowOff>35718</xdr:rowOff>
    </xdr:to>
    <xdr:graphicFrame macro="">
      <xdr:nvGraphicFramePr>
        <xdr:cNvPr id="66" name="Chart 58">
          <a:extLst>
            <a:ext uri="{FF2B5EF4-FFF2-40B4-BE49-F238E27FC236}">
              <a16:creationId xmlns:a16="http://schemas.microsoft.com/office/drawing/2014/main" id="{DCE0122A-1C74-4824-997E-548ACBACB4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881</xdr:row>
      <xdr:rowOff>0</xdr:rowOff>
    </xdr:from>
    <xdr:to>
      <xdr:col>38</xdr:col>
      <xdr:colOff>523875</xdr:colOff>
      <xdr:row>918</xdr:row>
      <xdr:rowOff>95247</xdr:rowOff>
    </xdr:to>
    <xdr:graphicFrame macro="">
      <xdr:nvGraphicFramePr>
        <xdr:cNvPr id="67" name="Chart 57">
          <a:extLst>
            <a:ext uri="{FF2B5EF4-FFF2-40B4-BE49-F238E27FC236}">
              <a16:creationId xmlns:a16="http://schemas.microsoft.com/office/drawing/2014/main" id="{D136B659-48D3-4CCD-A075-A28830AC75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27</xdr:col>
      <xdr:colOff>603250</xdr:colOff>
      <xdr:row>839</xdr:row>
      <xdr:rowOff>296333</xdr:rowOff>
    </xdr:from>
    <xdr:to>
      <xdr:col>38</xdr:col>
      <xdr:colOff>513292</xdr:colOff>
      <xdr:row>876</xdr:row>
      <xdr:rowOff>63497</xdr:rowOff>
    </xdr:to>
    <xdr:graphicFrame macro="">
      <xdr:nvGraphicFramePr>
        <xdr:cNvPr id="68" name="Chart 57">
          <a:extLst>
            <a:ext uri="{FF2B5EF4-FFF2-40B4-BE49-F238E27FC236}">
              <a16:creationId xmlns:a16="http://schemas.microsoft.com/office/drawing/2014/main" id="{8C59BBA1-18BB-4925-B289-1407AA8D5E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28</xdr:col>
      <xdr:colOff>0</xdr:colOff>
      <xdr:row>799</xdr:row>
      <xdr:rowOff>0</xdr:rowOff>
    </xdr:from>
    <xdr:to>
      <xdr:col>38</xdr:col>
      <xdr:colOff>522364</xdr:colOff>
      <xdr:row>834</xdr:row>
      <xdr:rowOff>93736</xdr:rowOff>
    </xdr:to>
    <xdr:graphicFrame macro="">
      <xdr:nvGraphicFramePr>
        <xdr:cNvPr id="69" name="Chart 57">
          <a:extLst>
            <a:ext uri="{FF2B5EF4-FFF2-40B4-BE49-F238E27FC236}">
              <a16:creationId xmlns:a16="http://schemas.microsoft.com/office/drawing/2014/main" id="{8DE48D35-33E3-4733-A78F-26264CDA7A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28</xdr:col>
      <xdr:colOff>0</xdr:colOff>
      <xdr:row>760</xdr:row>
      <xdr:rowOff>0</xdr:rowOff>
    </xdr:from>
    <xdr:to>
      <xdr:col>38</xdr:col>
      <xdr:colOff>522364</xdr:colOff>
      <xdr:row>797</xdr:row>
      <xdr:rowOff>81829</xdr:rowOff>
    </xdr:to>
    <xdr:graphicFrame macro="">
      <xdr:nvGraphicFramePr>
        <xdr:cNvPr id="70" name="Chart 57">
          <a:extLst>
            <a:ext uri="{FF2B5EF4-FFF2-40B4-BE49-F238E27FC236}">
              <a16:creationId xmlns:a16="http://schemas.microsoft.com/office/drawing/2014/main" id="{045BE2FD-A023-4AF0-BED4-330B408903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23811</xdr:colOff>
      <xdr:row>712</xdr:row>
      <xdr:rowOff>35719</xdr:rowOff>
    </xdr:from>
    <xdr:to>
      <xdr:col>38</xdr:col>
      <xdr:colOff>546175</xdr:colOff>
      <xdr:row>749</xdr:row>
      <xdr:rowOff>117548</xdr:rowOff>
    </xdr:to>
    <xdr:graphicFrame macro="">
      <xdr:nvGraphicFramePr>
        <xdr:cNvPr id="71" name="Chart 57">
          <a:extLst>
            <a:ext uri="{FF2B5EF4-FFF2-40B4-BE49-F238E27FC236}">
              <a16:creationId xmlns:a16="http://schemas.microsoft.com/office/drawing/2014/main" id="{82D911B3-75DE-41A9-8D34-6960B54DBB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27</xdr:col>
      <xdr:colOff>587829</xdr:colOff>
      <xdr:row>665</xdr:row>
      <xdr:rowOff>54429</xdr:rowOff>
    </xdr:from>
    <xdr:to>
      <xdr:col>38</xdr:col>
      <xdr:colOff>489707</xdr:colOff>
      <xdr:row>702</xdr:row>
      <xdr:rowOff>136257</xdr:rowOff>
    </xdr:to>
    <xdr:graphicFrame macro="">
      <xdr:nvGraphicFramePr>
        <xdr:cNvPr id="72" name="Chart 57">
          <a:extLst>
            <a:ext uri="{FF2B5EF4-FFF2-40B4-BE49-F238E27FC236}">
              <a16:creationId xmlns:a16="http://schemas.microsoft.com/office/drawing/2014/main" id="{7613CA7E-10D3-465F-83F4-7C8D6B1C84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21771</xdr:colOff>
      <xdr:row>619</xdr:row>
      <xdr:rowOff>65314</xdr:rowOff>
    </xdr:from>
    <xdr:to>
      <xdr:col>38</xdr:col>
      <xdr:colOff>544135</xdr:colOff>
      <xdr:row>656</xdr:row>
      <xdr:rowOff>147142</xdr:rowOff>
    </xdr:to>
    <xdr:graphicFrame macro="">
      <xdr:nvGraphicFramePr>
        <xdr:cNvPr id="73" name="Chart 57">
          <a:extLst>
            <a:ext uri="{FF2B5EF4-FFF2-40B4-BE49-F238E27FC236}">
              <a16:creationId xmlns:a16="http://schemas.microsoft.com/office/drawing/2014/main" id="{26AE237E-06F3-47A7-8AF3-9F4343F3E9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28</xdr:col>
      <xdr:colOff>32658</xdr:colOff>
      <xdr:row>572</xdr:row>
      <xdr:rowOff>446315</xdr:rowOff>
    </xdr:from>
    <xdr:to>
      <xdr:col>38</xdr:col>
      <xdr:colOff>555022</xdr:colOff>
      <xdr:row>610</xdr:row>
      <xdr:rowOff>27400</xdr:rowOff>
    </xdr:to>
    <xdr:graphicFrame macro="">
      <xdr:nvGraphicFramePr>
        <xdr:cNvPr id="74" name="Chart 57">
          <a:extLst>
            <a:ext uri="{FF2B5EF4-FFF2-40B4-BE49-F238E27FC236}">
              <a16:creationId xmlns:a16="http://schemas.microsoft.com/office/drawing/2014/main" id="{4F72A474-E9B6-4331-B856-8E25BDB121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10886</xdr:colOff>
      <xdr:row>529</xdr:row>
      <xdr:rowOff>0</xdr:rowOff>
    </xdr:from>
    <xdr:to>
      <xdr:col>38</xdr:col>
      <xdr:colOff>533250</xdr:colOff>
      <xdr:row>566</xdr:row>
      <xdr:rowOff>81828</xdr:rowOff>
    </xdr:to>
    <xdr:graphicFrame macro="">
      <xdr:nvGraphicFramePr>
        <xdr:cNvPr id="75" name="Chart 57">
          <a:extLst>
            <a:ext uri="{FF2B5EF4-FFF2-40B4-BE49-F238E27FC236}">
              <a16:creationId xmlns:a16="http://schemas.microsoft.com/office/drawing/2014/main" id="{DC008DF1-D03E-482D-9E55-0D9B19AE91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27</xdr:col>
      <xdr:colOff>609601</xdr:colOff>
      <xdr:row>486</xdr:row>
      <xdr:rowOff>130627</xdr:rowOff>
    </xdr:from>
    <xdr:to>
      <xdr:col>38</xdr:col>
      <xdr:colOff>511479</xdr:colOff>
      <xdr:row>524</xdr:row>
      <xdr:rowOff>49170</xdr:rowOff>
    </xdr:to>
    <xdr:graphicFrame macro="">
      <xdr:nvGraphicFramePr>
        <xdr:cNvPr id="76" name="Chart 57">
          <a:extLst>
            <a:ext uri="{FF2B5EF4-FFF2-40B4-BE49-F238E27FC236}">
              <a16:creationId xmlns:a16="http://schemas.microsoft.com/office/drawing/2014/main" id="{53E7C3AB-F6C2-41E7-A227-169AF4F375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21771</xdr:colOff>
      <xdr:row>442</xdr:row>
      <xdr:rowOff>457201</xdr:rowOff>
    </xdr:from>
    <xdr:to>
      <xdr:col>38</xdr:col>
      <xdr:colOff>544135</xdr:colOff>
      <xdr:row>480</xdr:row>
      <xdr:rowOff>38287</xdr:rowOff>
    </xdr:to>
    <xdr:graphicFrame macro="">
      <xdr:nvGraphicFramePr>
        <xdr:cNvPr id="77" name="Chart 57">
          <a:extLst>
            <a:ext uri="{FF2B5EF4-FFF2-40B4-BE49-F238E27FC236}">
              <a16:creationId xmlns:a16="http://schemas.microsoft.com/office/drawing/2014/main" id="{C4F54EFF-BCF3-4A48-8169-FFE8B48A12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29</xdr:col>
      <xdr:colOff>0</xdr:colOff>
      <xdr:row>399</xdr:row>
      <xdr:rowOff>0</xdr:rowOff>
    </xdr:from>
    <xdr:to>
      <xdr:col>39</xdr:col>
      <xdr:colOff>522364</xdr:colOff>
      <xdr:row>436</xdr:row>
      <xdr:rowOff>81830</xdr:rowOff>
    </xdr:to>
    <xdr:graphicFrame macro="">
      <xdr:nvGraphicFramePr>
        <xdr:cNvPr id="78" name="Chart 57">
          <a:extLst>
            <a:ext uri="{FF2B5EF4-FFF2-40B4-BE49-F238E27FC236}">
              <a16:creationId xmlns:a16="http://schemas.microsoft.com/office/drawing/2014/main" id="{E67BC91D-0A23-40F5-A9A1-A3C7AC6EE4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29</xdr:col>
      <xdr:colOff>0</xdr:colOff>
      <xdr:row>356</xdr:row>
      <xdr:rowOff>0</xdr:rowOff>
    </xdr:from>
    <xdr:to>
      <xdr:col>39</xdr:col>
      <xdr:colOff>522364</xdr:colOff>
      <xdr:row>393</xdr:row>
      <xdr:rowOff>81831</xdr:rowOff>
    </xdr:to>
    <xdr:graphicFrame macro="">
      <xdr:nvGraphicFramePr>
        <xdr:cNvPr id="79" name="Chart 57">
          <a:extLst>
            <a:ext uri="{FF2B5EF4-FFF2-40B4-BE49-F238E27FC236}">
              <a16:creationId xmlns:a16="http://schemas.microsoft.com/office/drawing/2014/main" id="{7F84D89C-86AD-454B-A5CB-410AC31014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29</xdr:col>
      <xdr:colOff>21773</xdr:colOff>
      <xdr:row>314</xdr:row>
      <xdr:rowOff>141514</xdr:rowOff>
    </xdr:from>
    <xdr:to>
      <xdr:col>39</xdr:col>
      <xdr:colOff>544137</xdr:colOff>
      <xdr:row>352</xdr:row>
      <xdr:rowOff>60060</xdr:rowOff>
    </xdr:to>
    <xdr:graphicFrame macro="">
      <xdr:nvGraphicFramePr>
        <xdr:cNvPr id="80" name="Chart 57">
          <a:extLst>
            <a:ext uri="{FF2B5EF4-FFF2-40B4-BE49-F238E27FC236}">
              <a16:creationId xmlns:a16="http://schemas.microsoft.com/office/drawing/2014/main" id="{848F7D7F-82D4-41A8-AC86-AD8AAC14DE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29</xdr:col>
      <xdr:colOff>0</xdr:colOff>
      <xdr:row>271</xdr:row>
      <xdr:rowOff>0</xdr:rowOff>
    </xdr:from>
    <xdr:to>
      <xdr:col>39</xdr:col>
      <xdr:colOff>522364</xdr:colOff>
      <xdr:row>308</xdr:row>
      <xdr:rowOff>81832</xdr:rowOff>
    </xdr:to>
    <xdr:graphicFrame macro="">
      <xdr:nvGraphicFramePr>
        <xdr:cNvPr id="81" name="Chart 57">
          <a:extLst>
            <a:ext uri="{FF2B5EF4-FFF2-40B4-BE49-F238E27FC236}">
              <a16:creationId xmlns:a16="http://schemas.microsoft.com/office/drawing/2014/main" id="{B31184EB-C6E4-4EB4-BB36-A7DD7F204E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41</xdr:col>
      <xdr:colOff>65313</xdr:colOff>
      <xdr:row>270</xdr:row>
      <xdr:rowOff>293915</xdr:rowOff>
    </xdr:from>
    <xdr:to>
      <xdr:col>66</xdr:col>
      <xdr:colOff>489857</xdr:colOff>
      <xdr:row>308</xdr:row>
      <xdr:rowOff>21772</xdr:rowOff>
    </xdr:to>
    <xdr:graphicFrame macro="">
      <xdr:nvGraphicFramePr>
        <xdr:cNvPr id="82" name="Chart 81">
          <a:extLst>
            <a:ext uri="{FF2B5EF4-FFF2-40B4-BE49-F238E27FC236}">
              <a16:creationId xmlns:a16="http://schemas.microsoft.com/office/drawing/2014/main" id="{265EDAA6-C77D-4FEC-9BFF-2C38835D2F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67</xdr:col>
      <xdr:colOff>381000</xdr:colOff>
      <xdr:row>270</xdr:row>
      <xdr:rowOff>315686</xdr:rowOff>
    </xdr:from>
    <xdr:to>
      <xdr:col>93</xdr:col>
      <xdr:colOff>326572</xdr:colOff>
      <xdr:row>308</xdr:row>
      <xdr:rowOff>17576</xdr:rowOff>
    </xdr:to>
    <xdr:graphicFrame macro="">
      <xdr:nvGraphicFramePr>
        <xdr:cNvPr id="83" name="Chart 82">
          <a:extLst>
            <a:ext uri="{FF2B5EF4-FFF2-40B4-BE49-F238E27FC236}">
              <a16:creationId xmlns:a16="http://schemas.microsoft.com/office/drawing/2014/main" id="{979E5D9F-360E-48F0-A9CB-460061EE7E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28</xdr:col>
      <xdr:colOff>598714</xdr:colOff>
      <xdr:row>227</xdr:row>
      <xdr:rowOff>32657</xdr:rowOff>
    </xdr:from>
    <xdr:to>
      <xdr:col>39</xdr:col>
      <xdr:colOff>500593</xdr:colOff>
      <xdr:row>264</xdr:row>
      <xdr:rowOff>114490</xdr:rowOff>
    </xdr:to>
    <xdr:graphicFrame macro="">
      <xdr:nvGraphicFramePr>
        <xdr:cNvPr id="84" name="Chart 57">
          <a:extLst>
            <a:ext uri="{FF2B5EF4-FFF2-40B4-BE49-F238E27FC236}">
              <a16:creationId xmlns:a16="http://schemas.microsoft.com/office/drawing/2014/main" id="{A6BD8E7B-2155-4354-9DBF-60475864C8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29</xdr:col>
      <xdr:colOff>0</xdr:colOff>
      <xdr:row>184</xdr:row>
      <xdr:rowOff>0</xdr:rowOff>
    </xdr:from>
    <xdr:to>
      <xdr:col>39</xdr:col>
      <xdr:colOff>522364</xdr:colOff>
      <xdr:row>221</xdr:row>
      <xdr:rowOff>81833</xdr:rowOff>
    </xdr:to>
    <xdr:graphicFrame macro="">
      <xdr:nvGraphicFramePr>
        <xdr:cNvPr id="85" name="Chart 57">
          <a:extLst>
            <a:ext uri="{FF2B5EF4-FFF2-40B4-BE49-F238E27FC236}">
              <a16:creationId xmlns:a16="http://schemas.microsoft.com/office/drawing/2014/main" id="{4D1A7EDC-F27A-452F-B5B5-24647EAB3E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28</xdr:col>
      <xdr:colOff>587827</xdr:colOff>
      <xdr:row>140</xdr:row>
      <xdr:rowOff>496661</xdr:rowOff>
    </xdr:from>
    <xdr:to>
      <xdr:col>39</xdr:col>
      <xdr:colOff>489706</xdr:colOff>
      <xdr:row>178</xdr:row>
      <xdr:rowOff>73669</xdr:rowOff>
    </xdr:to>
    <xdr:graphicFrame macro="">
      <xdr:nvGraphicFramePr>
        <xdr:cNvPr id="86" name="Chart 57">
          <a:extLst>
            <a:ext uri="{FF2B5EF4-FFF2-40B4-BE49-F238E27FC236}">
              <a16:creationId xmlns:a16="http://schemas.microsoft.com/office/drawing/2014/main" id="{55ABB1D9-9FDB-4478-82A1-30675A205F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29</xdr:col>
      <xdr:colOff>0</xdr:colOff>
      <xdr:row>96</xdr:row>
      <xdr:rowOff>0</xdr:rowOff>
    </xdr:from>
    <xdr:to>
      <xdr:col>39</xdr:col>
      <xdr:colOff>530529</xdr:colOff>
      <xdr:row>133</xdr:row>
      <xdr:rowOff>81833</xdr:rowOff>
    </xdr:to>
    <xdr:graphicFrame macro="">
      <xdr:nvGraphicFramePr>
        <xdr:cNvPr id="87" name="Chart 57">
          <a:extLst>
            <a:ext uri="{FF2B5EF4-FFF2-40B4-BE49-F238E27FC236}">
              <a16:creationId xmlns:a16="http://schemas.microsoft.com/office/drawing/2014/main" id="{95F1FDB6-C7E1-4A5B-998D-AEC1B26A12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29</xdr:col>
      <xdr:colOff>0</xdr:colOff>
      <xdr:row>48</xdr:row>
      <xdr:rowOff>0</xdr:rowOff>
    </xdr:from>
    <xdr:to>
      <xdr:col>39</xdr:col>
      <xdr:colOff>530529</xdr:colOff>
      <xdr:row>85</xdr:row>
      <xdr:rowOff>81834</xdr:rowOff>
    </xdr:to>
    <xdr:graphicFrame macro="">
      <xdr:nvGraphicFramePr>
        <xdr:cNvPr id="88" name="Chart 57">
          <a:extLst>
            <a:ext uri="{FF2B5EF4-FFF2-40B4-BE49-F238E27FC236}">
              <a16:creationId xmlns:a16="http://schemas.microsoft.com/office/drawing/2014/main" id="{D46E1F01-3388-4FA0-8E73-4155A31046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29</xdr:col>
      <xdr:colOff>12700</xdr:colOff>
      <xdr:row>1</xdr:row>
      <xdr:rowOff>12700</xdr:rowOff>
    </xdr:from>
    <xdr:to>
      <xdr:col>39</xdr:col>
      <xdr:colOff>543229</xdr:colOff>
      <xdr:row>38</xdr:row>
      <xdr:rowOff>94534</xdr:rowOff>
    </xdr:to>
    <xdr:graphicFrame macro="">
      <xdr:nvGraphicFramePr>
        <xdr:cNvPr id="89" name="Chart 57">
          <a:extLst>
            <a:ext uri="{FF2B5EF4-FFF2-40B4-BE49-F238E27FC236}">
              <a16:creationId xmlns:a16="http://schemas.microsoft.com/office/drawing/2014/main" id="{36F5E5D4-6DD6-47F3-8AFD-427FD81D01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0.92585</cdr:x>
      <cdr:y>0.28454</cdr:y>
    </cdr:from>
    <cdr:to>
      <cdr:x>0.97314</cdr:x>
      <cdr:y>0.38369</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1610503" y="1781037"/>
          <a:ext cx="593033" cy="62060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17</a:t>
          </a:r>
        </a:p>
      </cdr:txBody>
    </cdr:sp>
  </cdr:relSizeAnchor>
  <cdr:relSizeAnchor xmlns:cdr="http://schemas.openxmlformats.org/drawingml/2006/chartDrawing">
    <cdr:from>
      <cdr:x>0.09799</cdr:x>
      <cdr:y>0.27936</cdr:y>
    </cdr:from>
    <cdr:to>
      <cdr:x>0.12716</cdr:x>
      <cdr:y>0.36696</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233147" y="1748620"/>
          <a:ext cx="367054" cy="54826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drawings/drawing14.xml><?xml version="1.0" encoding="utf-8"?>
<c:userShapes xmlns:c="http://schemas.openxmlformats.org/drawingml/2006/chart">
  <cdr:relSizeAnchor xmlns:cdr="http://schemas.openxmlformats.org/drawingml/2006/chartDrawing">
    <cdr:from>
      <cdr:x>0.25193</cdr:x>
      <cdr:y>0.01901</cdr:y>
    </cdr:from>
    <cdr:to>
      <cdr:x>0.81346</cdr:x>
      <cdr:y>0.08175</cdr:y>
    </cdr:to>
    <cdr:sp macro="" textlink="">
      <cdr:nvSpPr>
        <cdr:cNvPr id="2" name="TextBox 1"/>
        <cdr:cNvSpPr txBox="1"/>
      </cdr:nvSpPr>
      <cdr:spPr>
        <a:xfrm xmlns:a="http://schemas.openxmlformats.org/drawingml/2006/main">
          <a:off x="3119477" y="119040"/>
          <a:ext cx="6953214"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0.11052</cdr:x>
      <cdr:y>0.32509</cdr:y>
    </cdr:from>
    <cdr:to>
      <cdr:x>0.14754</cdr:x>
      <cdr:y>0.403</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525468" y="2029928"/>
          <a:ext cx="510990" cy="48648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0.93336</cdr:x>
      <cdr:y>0.25196</cdr:y>
    </cdr:from>
    <cdr:to>
      <cdr:x>0.97038</cdr:x>
      <cdr:y>0.32986</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1999366" y="1573270"/>
          <a:ext cx="475930" cy="48642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17</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rause/AppData/Local/Temp/_tc/TDoc_List_Meeting_RAN%2394-e_J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in"/>
      <sheetName val="LSout"/>
      <sheetName val="WIDSID_new"/>
      <sheetName val="WIDSID_rev"/>
      <sheetName val="TDoc_List"/>
      <sheetName val="TRs"/>
      <sheetName val="CR_Packs_List"/>
      <sheetName val="Other Statistics"/>
      <sheetName val="compare_RAN_93e_CRs"/>
      <sheetName val="compare_RAN_94e_CRs"/>
      <sheetName val="CRs_3GU"/>
      <sheetName val="CR-parsed"/>
      <sheetName val="TEI_catB_C_CRs"/>
      <sheetName val="CR_statistics"/>
      <sheetName val="CRs_RAN_94e"/>
      <sheetName val="Tdoc_list_RAN_94e"/>
      <sheetName val="MM_list"/>
      <sheetName val="Tdoc_list_RAN_93e"/>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F0ED6-62F8-4617-A62C-FB0C51136264}">
  <dimension ref="A1:P113"/>
  <sheetViews>
    <sheetView zoomScale="60" zoomScaleNormal="60" workbookViewId="0">
      <pane ySplit="648" topLeftCell="A78" activePane="bottomLeft"/>
      <selection activeCell="D1" sqref="D1:D1048576"/>
      <selection pane="bottomLeft" activeCell="A78" sqref="A78"/>
    </sheetView>
  </sheetViews>
  <sheetFormatPr defaultRowHeight="14.4" x14ac:dyDescent="0.3"/>
  <cols>
    <col min="1" max="1" width="21.33203125" customWidth="1"/>
    <col min="2" max="2" width="10" customWidth="1"/>
    <col min="3" max="3" width="7.6640625" style="27" customWidth="1"/>
    <col min="4" max="4" width="5.77734375" style="27" customWidth="1"/>
    <col min="5" max="5" width="7.5546875" style="27" customWidth="1"/>
    <col min="6" max="6" width="5.77734375" style="27" customWidth="1"/>
    <col min="7" max="7" width="14.44140625" customWidth="1"/>
    <col min="8" max="8" width="13.109375" customWidth="1"/>
    <col min="9" max="9" width="12.33203125" customWidth="1"/>
    <col min="10" max="10" width="86.6640625" customWidth="1"/>
    <col min="11" max="11" width="8.88671875" style="27"/>
    <col min="12" max="12" width="14.33203125" customWidth="1"/>
    <col min="13" max="13" width="6.6640625" style="27" customWidth="1"/>
    <col min="14" max="14" width="25" customWidth="1"/>
    <col min="15" max="15" width="8.88671875" style="28"/>
    <col min="16" max="16" width="86.44140625" style="269" customWidth="1"/>
  </cols>
  <sheetData>
    <row r="1" spans="1:16" ht="39.6" x14ac:dyDescent="0.3">
      <c r="A1" s="21" t="s">
        <v>7780</v>
      </c>
      <c r="B1" s="21" t="s">
        <v>6</v>
      </c>
      <c r="C1" s="21" t="s">
        <v>7</v>
      </c>
      <c r="D1" s="21" t="s">
        <v>7599</v>
      </c>
      <c r="E1" s="22" t="s">
        <v>7600</v>
      </c>
      <c r="F1" s="22" t="s">
        <v>7601</v>
      </c>
      <c r="G1" s="22" t="s">
        <v>7602</v>
      </c>
      <c r="H1" s="22" t="s">
        <v>7603</v>
      </c>
      <c r="I1" s="22" t="s">
        <v>7604</v>
      </c>
      <c r="J1" s="22" t="s">
        <v>7605</v>
      </c>
      <c r="K1" s="22" t="s">
        <v>7606</v>
      </c>
      <c r="L1" s="22" t="s">
        <v>7607</v>
      </c>
      <c r="M1" s="22" t="s">
        <v>7608</v>
      </c>
      <c r="N1" s="22" t="s">
        <v>7609</v>
      </c>
      <c r="O1" s="22" t="s">
        <v>7610</v>
      </c>
      <c r="P1" s="265" t="s">
        <v>7611</v>
      </c>
    </row>
    <row r="2" spans="1:16" x14ac:dyDescent="0.3">
      <c r="A2" s="266" t="s">
        <v>7781</v>
      </c>
      <c r="B2" s="266" t="s">
        <v>7308</v>
      </c>
      <c r="C2" s="266" t="s">
        <v>7772</v>
      </c>
      <c r="D2" s="264" t="s">
        <v>24</v>
      </c>
      <c r="E2" s="266" t="s">
        <v>163</v>
      </c>
      <c r="F2" s="264" t="s">
        <v>1745</v>
      </c>
      <c r="G2" s="266" t="s">
        <v>7782</v>
      </c>
      <c r="H2" s="266" t="s">
        <v>7783</v>
      </c>
      <c r="I2" s="266" t="s">
        <v>66</v>
      </c>
      <c r="J2" s="266" t="s">
        <v>7784</v>
      </c>
      <c r="K2" s="266" t="s">
        <v>5661</v>
      </c>
      <c r="L2" s="266" t="s">
        <v>239</v>
      </c>
      <c r="M2" s="266" t="s">
        <v>1145</v>
      </c>
      <c r="N2" s="266" t="s">
        <v>164</v>
      </c>
      <c r="O2" s="266" t="s">
        <v>7785</v>
      </c>
      <c r="P2" s="265"/>
    </row>
    <row r="3" spans="1:16" x14ac:dyDescent="0.3">
      <c r="A3" s="266" t="s">
        <v>7781</v>
      </c>
      <c r="B3" s="266" t="s">
        <v>7070</v>
      </c>
      <c r="C3" s="266" t="s">
        <v>7786</v>
      </c>
      <c r="D3" s="264" t="s">
        <v>248</v>
      </c>
      <c r="E3" s="266" t="s">
        <v>163</v>
      </c>
      <c r="F3" s="264" t="s">
        <v>1745</v>
      </c>
      <c r="G3" s="266" t="s">
        <v>7782</v>
      </c>
      <c r="H3" s="266" t="s">
        <v>7787</v>
      </c>
      <c r="I3" s="266" t="s">
        <v>66</v>
      </c>
      <c r="J3" s="266" t="s">
        <v>7784</v>
      </c>
      <c r="K3" s="266" t="s">
        <v>5661</v>
      </c>
      <c r="L3" s="266" t="s">
        <v>239</v>
      </c>
      <c r="M3" s="266" t="s">
        <v>1145</v>
      </c>
      <c r="N3" s="266" t="s">
        <v>164</v>
      </c>
      <c r="O3" s="266" t="s">
        <v>7785</v>
      </c>
      <c r="P3" s="265"/>
    </row>
    <row r="4" spans="1:16" x14ac:dyDescent="0.3">
      <c r="A4" s="266" t="s">
        <v>7781</v>
      </c>
      <c r="B4" s="266" t="s">
        <v>1829</v>
      </c>
      <c r="C4" s="266" t="s">
        <v>7761</v>
      </c>
      <c r="D4" s="264" t="s">
        <v>24</v>
      </c>
      <c r="E4" s="266" t="s">
        <v>163</v>
      </c>
      <c r="F4" s="264" t="s">
        <v>1745</v>
      </c>
      <c r="G4" s="266" t="s">
        <v>7782</v>
      </c>
      <c r="H4" s="266" t="s">
        <v>7788</v>
      </c>
      <c r="I4" s="266" t="s">
        <v>66</v>
      </c>
      <c r="J4" s="266" t="s">
        <v>7784</v>
      </c>
      <c r="K4" s="266" t="s">
        <v>5661</v>
      </c>
      <c r="L4" s="266" t="s">
        <v>239</v>
      </c>
      <c r="M4" s="266" t="s">
        <v>1145</v>
      </c>
      <c r="N4" s="266" t="s">
        <v>164</v>
      </c>
      <c r="O4" s="266" t="s">
        <v>7785</v>
      </c>
      <c r="P4" s="265"/>
    </row>
    <row r="5" spans="1:16" x14ac:dyDescent="0.3">
      <c r="A5" s="266" t="s">
        <v>7781</v>
      </c>
      <c r="B5" s="266" t="s">
        <v>1826</v>
      </c>
      <c r="C5" s="266" t="s">
        <v>7716</v>
      </c>
      <c r="D5" s="264" t="s">
        <v>248</v>
      </c>
      <c r="E5" s="266" t="s">
        <v>163</v>
      </c>
      <c r="F5" s="264" t="s">
        <v>1745</v>
      </c>
      <c r="G5" s="266" t="s">
        <v>7782</v>
      </c>
      <c r="H5" s="266" t="s">
        <v>7789</v>
      </c>
      <c r="I5" s="266" t="s">
        <v>66</v>
      </c>
      <c r="J5" s="266" t="s">
        <v>7784</v>
      </c>
      <c r="K5" s="266" t="s">
        <v>7790</v>
      </c>
      <c r="L5" s="266" t="s">
        <v>239</v>
      </c>
      <c r="M5" s="266" t="s">
        <v>1145</v>
      </c>
      <c r="N5" s="266" t="s">
        <v>164</v>
      </c>
      <c r="O5" s="266" t="s">
        <v>7785</v>
      </c>
      <c r="P5" s="265"/>
    </row>
    <row r="6" spans="1:16" x14ac:dyDescent="0.3">
      <c r="A6" s="266" t="s">
        <v>7791</v>
      </c>
      <c r="B6" s="266" t="s">
        <v>6798</v>
      </c>
      <c r="C6" s="266" t="s">
        <v>7778</v>
      </c>
      <c r="D6" s="264" t="s">
        <v>25</v>
      </c>
      <c r="E6" s="266" t="s">
        <v>163</v>
      </c>
      <c r="F6" s="264" t="s">
        <v>1745</v>
      </c>
      <c r="G6" s="266" t="s">
        <v>7792</v>
      </c>
      <c r="H6" s="266" t="s">
        <v>7793</v>
      </c>
      <c r="I6" s="266" t="s">
        <v>66</v>
      </c>
      <c r="J6" s="266" t="s">
        <v>7794</v>
      </c>
      <c r="K6" s="266" t="s">
        <v>7620</v>
      </c>
      <c r="L6" s="266" t="s">
        <v>232</v>
      </c>
      <c r="M6" s="266" t="s">
        <v>1129</v>
      </c>
      <c r="N6" s="266" t="s">
        <v>7795</v>
      </c>
      <c r="O6" s="266" t="s">
        <v>7785</v>
      </c>
      <c r="P6" s="265"/>
    </row>
    <row r="7" spans="1:16" x14ac:dyDescent="0.3">
      <c r="A7" s="266" t="s">
        <v>7796</v>
      </c>
      <c r="B7" s="266" t="s">
        <v>7797</v>
      </c>
      <c r="C7" s="266" t="s">
        <v>6280</v>
      </c>
      <c r="D7" s="264" t="s">
        <v>25</v>
      </c>
      <c r="E7" s="266" t="s">
        <v>163</v>
      </c>
      <c r="F7" s="264" t="s">
        <v>1135</v>
      </c>
      <c r="G7" s="266" t="s">
        <v>7798</v>
      </c>
      <c r="H7" s="266" t="s">
        <v>7799</v>
      </c>
      <c r="I7" s="266" t="s">
        <v>66</v>
      </c>
      <c r="J7" s="266" t="s">
        <v>7800</v>
      </c>
      <c r="K7" s="266" t="s">
        <v>7801</v>
      </c>
      <c r="L7" s="266" t="s">
        <v>232</v>
      </c>
      <c r="M7" s="266" t="s">
        <v>1145</v>
      </c>
      <c r="N7" s="266" t="s">
        <v>1240</v>
      </c>
      <c r="O7" s="266" t="s">
        <v>7785</v>
      </c>
      <c r="P7" s="265"/>
    </row>
    <row r="8" spans="1:16" x14ac:dyDescent="0.3">
      <c r="A8" s="266" t="s">
        <v>7802</v>
      </c>
      <c r="B8" s="266" t="s">
        <v>7301</v>
      </c>
      <c r="C8" s="266" t="s">
        <v>7803</v>
      </c>
      <c r="D8" s="264" t="s">
        <v>1134</v>
      </c>
      <c r="E8" s="266" t="s">
        <v>89</v>
      </c>
      <c r="F8" s="264" t="s">
        <v>1135</v>
      </c>
      <c r="G8" s="266" t="s">
        <v>7804</v>
      </c>
      <c r="H8" s="266" t="s">
        <v>7805</v>
      </c>
      <c r="I8" s="266" t="s">
        <v>66</v>
      </c>
      <c r="J8" s="266" t="s">
        <v>7806</v>
      </c>
      <c r="K8" s="266" t="s">
        <v>5872</v>
      </c>
      <c r="L8" s="266" t="s">
        <v>232</v>
      </c>
      <c r="M8" s="266" t="s">
        <v>1145</v>
      </c>
      <c r="N8" s="266" t="s">
        <v>648</v>
      </c>
      <c r="O8" s="266" t="s">
        <v>7807</v>
      </c>
      <c r="P8" s="265"/>
    </row>
    <row r="9" spans="1:16" x14ac:dyDescent="0.3">
      <c r="A9" s="266" t="s">
        <v>7808</v>
      </c>
      <c r="B9" s="266" t="s">
        <v>7301</v>
      </c>
      <c r="C9" s="266" t="s">
        <v>7759</v>
      </c>
      <c r="D9" s="264" t="s">
        <v>1134</v>
      </c>
      <c r="E9" s="266" t="s">
        <v>89</v>
      </c>
      <c r="F9" s="264" t="s">
        <v>1745</v>
      </c>
      <c r="G9" s="266" t="s">
        <v>7809</v>
      </c>
      <c r="H9" s="266" t="s">
        <v>7810</v>
      </c>
      <c r="I9" s="266" t="s">
        <v>66</v>
      </c>
      <c r="J9" s="266" t="s">
        <v>7811</v>
      </c>
      <c r="K9" s="266" t="s">
        <v>5872</v>
      </c>
      <c r="L9" s="266" t="s">
        <v>232</v>
      </c>
      <c r="M9" s="266" t="s">
        <v>1145</v>
      </c>
      <c r="N9" s="266" t="s">
        <v>648</v>
      </c>
      <c r="O9" s="266" t="s">
        <v>7807</v>
      </c>
      <c r="P9" s="265"/>
    </row>
    <row r="10" spans="1:16" x14ac:dyDescent="0.3">
      <c r="A10" s="266" t="s">
        <v>7812</v>
      </c>
      <c r="B10" s="266" t="s">
        <v>7305</v>
      </c>
      <c r="C10" s="266" t="s">
        <v>7755</v>
      </c>
      <c r="D10" s="264" t="s">
        <v>1134</v>
      </c>
      <c r="E10" s="266" t="s">
        <v>89</v>
      </c>
      <c r="F10" s="264" t="s">
        <v>1135</v>
      </c>
      <c r="G10" s="266" t="s">
        <v>7804</v>
      </c>
      <c r="H10" s="266" t="s">
        <v>7813</v>
      </c>
      <c r="I10" s="266" t="s">
        <v>66</v>
      </c>
      <c r="J10" s="266" t="s">
        <v>7814</v>
      </c>
      <c r="K10" s="266" t="s">
        <v>4136</v>
      </c>
      <c r="L10" s="266" t="s">
        <v>232</v>
      </c>
      <c r="M10" s="266" t="s">
        <v>1145</v>
      </c>
      <c r="N10" s="266" t="s">
        <v>648</v>
      </c>
      <c r="O10" s="266" t="s">
        <v>7807</v>
      </c>
      <c r="P10" s="265"/>
    </row>
    <row r="11" spans="1:16" x14ac:dyDescent="0.3">
      <c r="A11" s="266" t="s">
        <v>7802</v>
      </c>
      <c r="B11" s="266" t="s">
        <v>7305</v>
      </c>
      <c r="C11" s="266" t="s">
        <v>4154</v>
      </c>
      <c r="D11" s="264" t="s">
        <v>1134</v>
      </c>
      <c r="E11" s="266" t="s">
        <v>89</v>
      </c>
      <c r="F11" s="264" t="s">
        <v>1135</v>
      </c>
      <c r="G11" s="266" t="s">
        <v>7804</v>
      </c>
      <c r="H11" s="266" t="s">
        <v>7815</v>
      </c>
      <c r="I11" s="266" t="s">
        <v>66</v>
      </c>
      <c r="J11" s="266" t="s">
        <v>7806</v>
      </c>
      <c r="K11" s="266" t="s">
        <v>4136</v>
      </c>
      <c r="L11" s="266" t="s">
        <v>232</v>
      </c>
      <c r="M11" s="266" t="s">
        <v>1145</v>
      </c>
      <c r="N11" s="266" t="s">
        <v>648</v>
      </c>
      <c r="O11" s="266" t="s">
        <v>7807</v>
      </c>
      <c r="P11" s="265"/>
    </row>
    <row r="12" spans="1:16" x14ac:dyDescent="0.3">
      <c r="A12" s="266" t="s">
        <v>7812</v>
      </c>
      <c r="B12" s="266" t="s">
        <v>7308</v>
      </c>
      <c r="C12" s="266" t="s">
        <v>7773</v>
      </c>
      <c r="D12" s="264" t="s">
        <v>1134</v>
      </c>
      <c r="E12" s="266" t="s">
        <v>89</v>
      </c>
      <c r="F12" s="264" t="s">
        <v>1135</v>
      </c>
      <c r="G12" s="266" t="s">
        <v>7804</v>
      </c>
      <c r="H12" s="266" t="s">
        <v>7816</v>
      </c>
      <c r="I12" s="266" t="s">
        <v>66</v>
      </c>
      <c r="J12" s="266" t="s">
        <v>7814</v>
      </c>
      <c r="K12" s="266" t="s">
        <v>5872</v>
      </c>
      <c r="L12" s="266" t="s">
        <v>232</v>
      </c>
      <c r="M12" s="266" t="s">
        <v>1145</v>
      </c>
      <c r="N12" s="266" t="s">
        <v>648</v>
      </c>
      <c r="O12" s="266" t="s">
        <v>7807</v>
      </c>
      <c r="P12" s="265"/>
    </row>
    <row r="13" spans="1:16" x14ac:dyDescent="0.3">
      <c r="A13" s="266" t="s">
        <v>7802</v>
      </c>
      <c r="B13" s="266" t="s">
        <v>7308</v>
      </c>
      <c r="C13" s="266" t="s">
        <v>3724</v>
      </c>
      <c r="D13" s="264" t="s">
        <v>1134</v>
      </c>
      <c r="E13" s="266" t="s">
        <v>89</v>
      </c>
      <c r="F13" s="264" t="s">
        <v>1135</v>
      </c>
      <c r="G13" s="266" t="s">
        <v>7804</v>
      </c>
      <c r="H13" s="266" t="s">
        <v>7817</v>
      </c>
      <c r="I13" s="266" t="s">
        <v>66</v>
      </c>
      <c r="J13" s="266" t="s">
        <v>7806</v>
      </c>
      <c r="K13" s="266" t="s">
        <v>5872</v>
      </c>
      <c r="L13" s="266" t="s">
        <v>232</v>
      </c>
      <c r="M13" s="266" t="s">
        <v>1145</v>
      </c>
      <c r="N13" s="266" t="s">
        <v>648</v>
      </c>
      <c r="O13" s="266" t="s">
        <v>7807</v>
      </c>
      <c r="P13" s="265" t="s">
        <v>7818</v>
      </c>
    </row>
    <row r="14" spans="1:16" x14ac:dyDescent="0.3">
      <c r="A14" s="266" t="s">
        <v>7819</v>
      </c>
      <c r="B14" s="266" t="s">
        <v>7308</v>
      </c>
      <c r="C14" s="266" t="s">
        <v>3363</v>
      </c>
      <c r="D14" s="264" t="s">
        <v>1134</v>
      </c>
      <c r="E14" s="266" t="s">
        <v>89</v>
      </c>
      <c r="F14" s="264" t="s">
        <v>1135</v>
      </c>
      <c r="G14" s="266" t="s">
        <v>7804</v>
      </c>
      <c r="H14" s="266" t="s">
        <v>7820</v>
      </c>
      <c r="I14" s="266" t="s">
        <v>66</v>
      </c>
      <c r="J14" s="266" t="s">
        <v>7821</v>
      </c>
      <c r="K14" s="266" t="s">
        <v>5872</v>
      </c>
      <c r="L14" s="266" t="s">
        <v>232</v>
      </c>
      <c r="M14" s="266" t="s">
        <v>1145</v>
      </c>
      <c r="N14" s="266" t="s">
        <v>648</v>
      </c>
      <c r="O14" s="266" t="s">
        <v>7807</v>
      </c>
      <c r="P14" s="265"/>
    </row>
    <row r="15" spans="1:16" x14ac:dyDescent="0.3">
      <c r="A15" s="266" t="s">
        <v>7822</v>
      </c>
      <c r="B15" s="266" t="s">
        <v>7070</v>
      </c>
      <c r="C15" s="266" t="s">
        <v>7823</v>
      </c>
      <c r="D15" s="264" t="s">
        <v>1134</v>
      </c>
      <c r="E15" s="266" t="s">
        <v>89</v>
      </c>
      <c r="F15" s="264" t="s">
        <v>1135</v>
      </c>
      <c r="G15" s="266" t="s">
        <v>7804</v>
      </c>
      <c r="H15" s="266" t="s">
        <v>7824</v>
      </c>
      <c r="I15" s="266" t="s">
        <v>66</v>
      </c>
      <c r="J15" s="266" t="s">
        <v>7825</v>
      </c>
      <c r="K15" s="266" t="s">
        <v>5872</v>
      </c>
      <c r="L15" s="266" t="s">
        <v>232</v>
      </c>
      <c r="M15" s="266" t="s">
        <v>1145</v>
      </c>
      <c r="N15" s="266" t="s">
        <v>648</v>
      </c>
      <c r="O15" s="266" t="s">
        <v>7807</v>
      </c>
      <c r="P15" s="265"/>
    </row>
    <row r="16" spans="1:16" x14ac:dyDescent="0.3">
      <c r="A16" s="266" t="s">
        <v>7812</v>
      </c>
      <c r="B16" s="266" t="s">
        <v>7070</v>
      </c>
      <c r="C16" s="266" t="s">
        <v>7826</v>
      </c>
      <c r="D16" s="264" t="s">
        <v>7612</v>
      </c>
      <c r="E16" s="266" t="s">
        <v>89</v>
      </c>
      <c r="F16" s="264" t="s">
        <v>1135</v>
      </c>
      <c r="G16" s="266" t="s">
        <v>7804</v>
      </c>
      <c r="H16" s="266" t="s">
        <v>7827</v>
      </c>
      <c r="I16" s="266" t="s">
        <v>66</v>
      </c>
      <c r="J16" s="266" t="s">
        <v>7814</v>
      </c>
      <c r="K16" s="266" t="s">
        <v>5872</v>
      </c>
      <c r="L16" s="266" t="s">
        <v>232</v>
      </c>
      <c r="M16" s="266" t="s">
        <v>1145</v>
      </c>
      <c r="N16" s="266" t="s">
        <v>648</v>
      </c>
      <c r="O16" s="266" t="s">
        <v>7807</v>
      </c>
      <c r="P16" s="265"/>
    </row>
    <row r="17" spans="1:16" x14ac:dyDescent="0.3">
      <c r="A17" s="266" t="s">
        <v>7802</v>
      </c>
      <c r="B17" s="266" t="s">
        <v>7070</v>
      </c>
      <c r="C17" s="266" t="s">
        <v>7828</v>
      </c>
      <c r="D17" s="264" t="s">
        <v>1134</v>
      </c>
      <c r="E17" s="266" t="s">
        <v>89</v>
      </c>
      <c r="F17" s="264" t="s">
        <v>1135</v>
      </c>
      <c r="G17" s="266" t="s">
        <v>7804</v>
      </c>
      <c r="H17" s="266" t="s">
        <v>7829</v>
      </c>
      <c r="I17" s="266" t="s">
        <v>66</v>
      </c>
      <c r="J17" s="266" t="s">
        <v>7806</v>
      </c>
      <c r="K17" s="266" t="s">
        <v>5872</v>
      </c>
      <c r="L17" s="266" t="s">
        <v>232</v>
      </c>
      <c r="M17" s="266" t="s">
        <v>1145</v>
      </c>
      <c r="N17" s="266" t="s">
        <v>648</v>
      </c>
      <c r="O17" s="266" t="s">
        <v>7807</v>
      </c>
      <c r="P17" s="265"/>
    </row>
    <row r="18" spans="1:16" x14ac:dyDescent="0.3">
      <c r="A18" s="266" t="s">
        <v>7819</v>
      </c>
      <c r="B18" s="266" t="s">
        <v>7070</v>
      </c>
      <c r="C18" s="266" t="s">
        <v>7830</v>
      </c>
      <c r="D18" s="264" t="s">
        <v>1134</v>
      </c>
      <c r="E18" s="266" t="s">
        <v>89</v>
      </c>
      <c r="F18" s="264" t="s">
        <v>1135</v>
      </c>
      <c r="G18" s="266" t="s">
        <v>7804</v>
      </c>
      <c r="H18" s="266" t="s">
        <v>7831</v>
      </c>
      <c r="I18" s="266" t="s">
        <v>66</v>
      </c>
      <c r="J18" s="266" t="s">
        <v>7821</v>
      </c>
      <c r="K18" s="266" t="s">
        <v>5872</v>
      </c>
      <c r="L18" s="266" t="s">
        <v>232</v>
      </c>
      <c r="M18" s="266" t="s">
        <v>1145</v>
      </c>
      <c r="N18" s="266" t="s">
        <v>648</v>
      </c>
      <c r="O18" s="266" t="s">
        <v>7807</v>
      </c>
      <c r="P18" s="265"/>
    </row>
    <row r="19" spans="1:16" x14ac:dyDescent="0.3">
      <c r="A19" s="266" t="s">
        <v>7832</v>
      </c>
      <c r="B19" s="266" t="s">
        <v>1131</v>
      </c>
      <c r="C19" s="266" t="s">
        <v>4901</v>
      </c>
      <c r="D19" s="264" t="s">
        <v>24</v>
      </c>
      <c r="E19" s="266" t="s">
        <v>89</v>
      </c>
      <c r="F19" s="264" t="s">
        <v>1135</v>
      </c>
      <c r="G19" s="266" t="s">
        <v>7833</v>
      </c>
      <c r="H19" s="266" t="s">
        <v>7834</v>
      </c>
      <c r="I19" s="266" t="s">
        <v>66</v>
      </c>
      <c r="J19" s="266" t="s">
        <v>7835</v>
      </c>
      <c r="K19" s="266" t="s">
        <v>3309</v>
      </c>
      <c r="L19" s="266" t="s">
        <v>232</v>
      </c>
      <c r="M19" s="266" t="s">
        <v>1129</v>
      </c>
      <c r="N19" s="266" t="s">
        <v>648</v>
      </c>
      <c r="O19" s="266" t="s">
        <v>7807</v>
      </c>
      <c r="P19" s="265"/>
    </row>
    <row r="20" spans="1:16" x14ac:dyDescent="0.3">
      <c r="A20" s="266" t="s">
        <v>7808</v>
      </c>
      <c r="B20" s="266" t="s">
        <v>1131</v>
      </c>
      <c r="C20" s="266" t="s">
        <v>3718</v>
      </c>
      <c r="D20" s="264" t="s">
        <v>24</v>
      </c>
      <c r="E20" s="266" t="s">
        <v>89</v>
      </c>
      <c r="F20" s="264" t="s">
        <v>1745</v>
      </c>
      <c r="G20" s="266" t="s">
        <v>7833</v>
      </c>
      <c r="H20" s="266" t="s">
        <v>7836</v>
      </c>
      <c r="I20" s="266" t="s">
        <v>66</v>
      </c>
      <c r="J20" s="266" t="s">
        <v>7837</v>
      </c>
      <c r="K20" s="266" t="s">
        <v>3309</v>
      </c>
      <c r="L20" s="266" t="s">
        <v>232</v>
      </c>
      <c r="M20" s="266" t="s">
        <v>1129</v>
      </c>
      <c r="N20" s="266" t="s">
        <v>648</v>
      </c>
      <c r="O20" s="266" t="s">
        <v>7807</v>
      </c>
      <c r="P20" s="265"/>
    </row>
    <row r="21" spans="1:16" x14ac:dyDescent="0.3">
      <c r="A21" s="266" t="s">
        <v>7838</v>
      </c>
      <c r="B21" s="266" t="s">
        <v>6614</v>
      </c>
      <c r="C21" s="266" t="s">
        <v>7839</v>
      </c>
      <c r="D21" s="264" t="s">
        <v>17</v>
      </c>
      <c r="E21" s="266" t="s">
        <v>89</v>
      </c>
      <c r="F21" s="264" t="s">
        <v>1745</v>
      </c>
      <c r="G21" s="266" t="s">
        <v>7833</v>
      </c>
      <c r="H21" s="266" t="s">
        <v>7840</v>
      </c>
      <c r="I21" s="266" t="s">
        <v>66</v>
      </c>
      <c r="J21" s="266" t="s">
        <v>7841</v>
      </c>
      <c r="K21" s="266" t="s">
        <v>3309</v>
      </c>
      <c r="L21" s="266" t="s">
        <v>232</v>
      </c>
      <c r="M21" s="266" t="s">
        <v>1129</v>
      </c>
      <c r="N21" s="266" t="s">
        <v>648</v>
      </c>
      <c r="O21" s="266" t="s">
        <v>7807</v>
      </c>
      <c r="P21" s="265"/>
    </row>
    <row r="22" spans="1:16" x14ac:dyDescent="0.3">
      <c r="A22" s="266" t="s">
        <v>7842</v>
      </c>
      <c r="B22" s="266" t="s">
        <v>6614</v>
      </c>
      <c r="C22" s="266" t="s">
        <v>7843</v>
      </c>
      <c r="D22" s="264" t="s">
        <v>1134</v>
      </c>
      <c r="E22" s="266" t="s">
        <v>89</v>
      </c>
      <c r="F22" s="264" t="s">
        <v>1135</v>
      </c>
      <c r="G22" s="266" t="s">
        <v>7833</v>
      </c>
      <c r="H22" s="266" t="s">
        <v>7844</v>
      </c>
      <c r="I22" s="266" t="s">
        <v>66</v>
      </c>
      <c r="J22" s="266" t="s">
        <v>7845</v>
      </c>
      <c r="K22" s="266" t="s">
        <v>3309</v>
      </c>
      <c r="L22" s="266" t="s">
        <v>232</v>
      </c>
      <c r="M22" s="266" t="s">
        <v>1129</v>
      </c>
      <c r="N22" s="266" t="s">
        <v>648</v>
      </c>
      <c r="O22" s="266" t="s">
        <v>7807</v>
      </c>
      <c r="P22" s="265"/>
    </row>
    <row r="23" spans="1:16" x14ac:dyDescent="0.3">
      <c r="A23" s="266" t="s">
        <v>7808</v>
      </c>
      <c r="B23" s="266" t="s">
        <v>6614</v>
      </c>
      <c r="C23" s="266" t="s">
        <v>7757</v>
      </c>
      <c r="D23" s="264" t="s">
        <v>17</v>
      </c>
      <c r="E23" s="266" t="s">
        <v>89</v>
      </c>
      <c r="F23" s="264" t="s">
        <v>1745</v>
      </c>
      <c r="G23" s="266" t="s">
        <v>7833</v>
      </c>
      <c r="H23" s="266" t="s">
        <v>7846</v>
      </c>
      <c r="I23" s="266" t="s">
        <v>66</v>
      </c>
      <c r="J23" s="266" t="s">
        <v>7837</v>
      </c>
      <c r="K23" s="266" t="s">
        <v>3309</v>
      </c>
      <c r="L23" s="266" t="s">
        <v>232</v>
      </c>
      <c r="M23" s="266" t="s">
        <v>1129</v>
      </c>
      <c r="N23" s="266" t="s">
        <v>648</v>
      </c>
      <c r="O23" s="266" t="s">
        <v>7807</v>
      </c>
      <c r="P23" s="265"/>
    </row>
    <row r="24" spans="1:16" x14ac:dyDescent="0.3">
      <c r="A24" s="266" t="s">
        <v>7842</v>
      </c>
      <c r="B24" s="266" t="s">
        <v>6614</v>
      </c>
      <c r="C24" s="266" t="s">
        <v>7758</v>
      </c>
      <c r="D24" s="264" t="s">
        <v>2326</v>
      </c>
      <c r="E24" s="266" t="s">
        <v>89</v>
      </c>
      <c r="F24" s="264" t="s">
        <v>1135</v>
      </c>
      <c r="G24" s="266" t="s">
        <v>7833</v>
      </c>
      <c r="H24" s="266" t="s">
        <v>7847</v>
      </c>
      <c r="I24" s="266" t="s">
        <v>66</v>
      </c>
      <c r="J24" s="266" t="s">
        <v>7848</v>
      </c>
      <c r="K24" s="266" t="s">
        <v>3309</v>
      </c>
      <c r="L24" s="266" t="s">
        <v>232</v>
      </c>
      <c r="M24" s="266" t="s">
        <v>1129</v>
      </c>
      <c r="N24" s="266" t="s">
        <v>648</v>
      </c>
      <c r="O24" s="266" t="s">
        <v>7807</v>
      </c>
      <c r="P24" s="265"/>
    </row>
    <row r="25" spans="1:16" x14ac:dyDescent="0.3">
      <c r="A25" s="266" t="s">
        <v>7812</v>
      </c>
      <c r="B25" s="266" t="s">
        <v>7673</v>
      </c>
      <c r="C25" s="266" t="s">
        <v>7717</v>
      </c>
      <c r="D25" s="264" t="s">
        <v>7612</v>
      </c>
      <c r="E25" s="266" t="s">
        <v>89</v>
      </c>
      <c r="F25" s="264" t="s">
        <v>1135</v>
      </c>
      <c r="G25" s="266" t="s">
        <v>7804</v>
      </c>
      <c r="H25" s="266" t="s">
        <v>7849</v>
      </c>
      <c r="I25" s="266" t="s">
        <v>66</v>
      </c>
      <c r="J25" s="266" t="s">
        <v>7814</v>
      </c>
      <c r="K25" s="266" t="s">
        <v>5872</v>
      </c>
      <c r="L25" s="266" t="s">
        <v>232</v>
      </c>
      <c r="M25" s="266" t="s">
        <v>1145</v>
      </c>
      <c r="N25" s="266" t="s">
        <v>648</v>
      </c>
      <c r="O25" s="266" t="s">
        <v>7807</v>
      </c>
      <c r="P25" s="265"/>
    </row>
    <row r="26" spans="1:16" x14ac:dyDescent="0.3">
      <c r="A26" s="266" t="s">
        <v>7819</v>
      </c>
      <c r="B26" s="266" t="s">
        <v>7673</v>
      </c>
      <c r="C26" s="266" t="s">
        <v>7718</v>
      </c>
      <c r="D26" s="264" t="s">
        <v>1134</v>
      </c>
      <c r="E26" s="266" t="s">
        <v>89</v>
      </c>
      <c r="F26" s="264" t="s">
        <v>1135</v>
      </c>
      <c r="G26" s="266" t="s">
        <v>7804</v>
      </c>
      <c r="H26" s="266" t="s">
        <v>7850</v>
      </c>
      <c r="I26" s="266" t="s">
        <v>66</v>
      </c>
      <c r="J26" s="266" t="s">
        <v>7821</v>
      </c>
      <c r="K26" s="266" t="s">
        <v>5872</v>
      </c>
      <c r="L26" s="266" t="s">
        <v>232</v>
      </c>
      <c r="M26" s="266" t="s">
        <v>1145</v>
      </c>
      <c r="N26" s="266" t="s">
        <v>648</v>
      </c>
      <c r="O26" s="266" t="s">
        <v>7807</v>
      </c>
      <c r="P26" s="265"/>
    </row>
    <row r="27" spans="1:16" x14ac:dyDescent="0.3">
      <c r="A27" s="266" t="s">
        <v>7851</v>
      </c>
      <c r="B27" s="266" t="s">
        <v>7248</v>
      </c>
      <c r="C27" s="266" t="s">
        <v>6573</v>
      </c>
      <c r="D27" s="264" t="s">
        <v>7612</v>
      </c>
      <c r="E27" s="266" t="s">
        <v>89</v>
      </c>
      <c r="F27" s="264" t="s">
        <v>1135</v>
      </c>
      <c r="G27" s="266" t="s">
        <v>7809</v>
      </c>
      <c r="H27" s="266" t="s">
        <v>7852</v>
      </c>
      <c r="I27" s="266" t="s">
        <v>66</v>
      </c>
      <c r="J27" s="266" t="s">
        <v>7853</v>
      </c>
      <c r="K27" s="266" t="s">
        <v>3309</v>
      </c>
      <c r="L27" s="266" t="s">
        <v>232</v>
      </c>
      <c r="M27" s="266" t="s">
        <v>1145</v>
      </c>
      <c r="N27" s="266" t="s">
        <v>648</v>
      </c>
      <c r="O27" s="266" t="s">
        <v>7807</v>
      </c>
      <c r="P27" s="265"/>
    </row>
    <row r="28" spans="1:16" x14ac:dyDescent="0.3">
      <c r="A28" s="266" t="s">
        <v>7808</v>
      </c>
      <c r="B28" s="266" t="s">
        <v>7248</v>
      </c>
      <c r="C28" s="266" t="s">
        <v>4595</v>
      </c>
      <c r="D28" s="264" t="s">
        <v>1134</v>
      </c>
      <c r="E28" s="266" t="s">
        <v>89</v>
      </c>
      <c r="F28" s="264" t="s">
        <v>1745</v>
      </c>
      <c r="G28" s="266" t="s">
        <v>7809</v>
      </c>
      <c r="H28" s="266" t="s">
        <v>7854</v>
      </c>
      <c r="I28" s="266" t="s">
        <v>66</v>
      </c>
      <c r="J28" s="266" t="s">
        <v>7855</v>
      </c>
      <c r="K28" s="266" t="s">
        <v>3309</v>
      </c>
      <c r="L28" s="266" t="s">
        <v>232</v>
      </c>
      <c r="M28" s="266" t="s">
        <v>1145</v>
      </c>
      <c r="N28" s="266" t="s">
        <v>648</v>
      </c>
      <c r="O28" s="266" t="s">
        <v>7807</v>
      </c>
      <c r="P28" s="265"/>
    </row>
    <row r="29" spans="1:16" ht="17.399999999999999" customHeight="1" x14ac:dyDescent="0.3">
      <c r="A29" s="266" t="s">
        <v>7856</v>
      </c>
      <c r="B29" s="266" t="s">
        <v>6963</v>
      </c>
      <c r="C29" s="266" t="s">
        <v>6704</v>
      </c>
      <c r="D29" s="264" t="s">
        <v>1134</v>
      </c>
      <c r="E29" s="266" t="s">
        <v>89</v>
      </c>
      <c r="F29" s="264" t="s">
        <v>1135</v>
      </c>
      <c r="G29" s="266" t="s">
        <v>7857</v>
      </c>
      <c r="H29" s="266" t="s">
        <v>7858</v>
      </c>
      <c r="I29" s="266" t="s">
        <v>18</v>
      </c>
      <c r="J29" s="266" t="s">
        <v>7859</v>
      </c>
      <c r="K29" s="266" t="s">
        <v>3857</v>
      </c>
      <c r="L29" s="266" t="s">
        <v>232</v>
      </c>
      <c r="M29" s="266" t="s">
        <v>298</v>
      </c>
      <c r="N29" s="266" t="s">
        <v>648</v>
      </c>
      <c r="O29" s="266" t="s">
        <v>7807</v>
      </c>
      <c r="P29" s="265"/>
    </row>
    <row r="30" spans="1:16" ht="16.2" customHeight="1" x14ac:dyDescent="0.3">
      <c r="A30" s="266" t="s">
        <v>7856</v>
      </c>
      <c r="B30" s="266" t="s">
        <v>6963</v>
      </c>
      <c r="C30" s="266" t="s">
        <v>6704</v>
      </c>
      <c r="D30" s="264" t="s">
        <v>2326</v>
      </c>
      <c r="E30" s="266" t="s">
        <v>89</v>
      </c>
      <c r="F30" s="264" t="s">
        <v>1135</v>
      </c>
      <c r="G30" s="266" t="s">
        <v>7860</v>
      </c>
      <c r="H30" s="266" t="s">
        <v>7612</v>
      </c>
      <c r="I30" s="266" t="s">
        <v>66</v>
      </c>
      <c r="J30" s="266" t="s">
        <v>7859</v>
      </c>
      <c r="K30" s="266" t="s">
        <v>3857</v>
      </c>
      <c r="L30" s="266" t="s">
        <v>7612</v>
      </c>
      <c r="M30" s="266" t="s">
        <v>298</v>
      </c>
      <c r="N30" s="266" t="s">
        <v>648</v>
      </c>
      <c r="O30" s="266" t="s">
        <v>7807</v>
      </c>
      <c r="P30" s="265"/>
    </row>
    <row r="31" spans="1:16" x14ac:dyDescent="0.3">
      <c r="A31" s="266" t="s">
        <v>7802</v>
      </c>
      <c r="B31" s="266" t="s">
        <v>2282</v>
      </c>
      <c r="C31" s="266" t="s">
        <v>7624</v>
      </c>
      <c r="D31" s="264" t="s">
        <v>1134</v>
      </c>
      <c r="E31" s="266" t="s">
        <v>89</v>
      </c>
      <c r="F31" s="264" t="s">
        <v>1135</v>
      </c>
      <c r="G31" s="266" t="s">
        <v>7804</v>
      </c>
      <c r="H31" s="266" t="s">
        <v>7861</v>
      </c>
      <c r="I31" s="266" t="s">
        <v>66</v>
      </c>
      <c r="J31" s="266" t="s">
        <v>7806</v>
      </c>
      <c r="K31" s="266" t="s">
        <v>3309</v>
      </c>
      <c r="L31" s="266" t="s">
        <v>232</v>
      </c>
      <c r="M31" s="266" t="s">
        <v>1145</v>
      </c>
      <c r="N31" s="266" t="s">
        <v>648</v>
      </c>
      <c r="O31" s="266" t="s">
        <v>7807</v>
      </c>
      <c r="P31" s="265"/>
    </row>
    <row r="32" spans="1:16" x14ac:dyDescent="0.3">
      <c r="A32" s="266" t="s">
        <v>7856</v>
      </c>
      <c r="B32" s="266" t="s">
        <v>2282</v>
      </c>
      <c r="C32" s="266" t="s">
        <v>5930</v>
      </c>
      <c r="D32" s="264" t="s">
        <v>1134</v>
      </c>
      <c r="E32" s="266" t="s">
        <v>89</v>
      </c>
      <c r="F32" s="264" t="s">
        <v>1135</v>
      </c>
      <c r="G32" s="266" t="s">
        <v>7804</v>
      </c>
      <c r="H32" s="266" t="s">
        <v>7862</v>
      </c>
      <c r="I32" s="266" t="s">
        <v>66</v>
      </c>
      <c r="J32" s="266" t="s">
        <v>7863</v>
      </c>
      <c r="K32" s="266" t="s">
        <v>3309</v>
      </c>
      <c r="L32" s="266" t="s">
        <v>232</v>
      </c>
      <c r="M32" s="266" t="s">
        <v>1145</v>
      </c>
      <c r="N32" s="266" t="s">
        <v>648</v>
      </c>
      <c r="O32" s="266" t="s">
        <v>7807</v>
      </c>
      <c r="P32" s="265"/>
    </row>
    <row r="33" spans="1:16" x14ac:dyDescent="0.3">
      <c r="A33" s="266" t="s">
        <v>7864</v>
      </c>
      <c r="B33" s="266" t="s">
        <v>2282</v>
      </c>
      <c r="C33" s="266" t="s">
        <v>7626</v>
      </c>
      <c r="D33" s="264" t="s">
        <v>7612</v>
      </c>
      <c r="E33" s="266" t="s">
        <v>89</v>
      </c>
      <c r="F33" s="264" t="s">
        <v>1135</v>
      </c>
      <c r="G33" s="266" t="s">
        <v>7809</v>
      </c>
      <c r="H33" s="266" t="s">
        <v>7865</v>
      </c>
      <c r="I33" s="266" t="s">
        <v>66</v>
      </c>
      <c r="J33" s="266" t="s">
        <v>7866</v>
      </c>
      <c r="K33" s="266" t="s">
        <v>3309</v>
      </c>
      <c r="L33" s="266" t="s">
        <v>232</v>
      </c>
      <c r="M33" s="266" t="s">
        <v>1145</v>
      </c>
      <c r="N33" s="266" t="s">
        <v>648</v>
      </c>
      <c r="O33" s="266" t="s">
        <v>7807</v>
      </c>
      <c r="P33" s="265"/>
    </row>
    <row r="34" spans="1:16" x14ac:dyDescent="0.3">
      <c r="A34" s="266" t="s">
        <v>7808</v>
      </c>
      <c r="B34" s="266" t="s">
        <v>2282</v>
      </c>
      <c r="C34" s="266" t="s">
        <v>7628</v>
      </c>
      <c r="D34" s="264" t="s">
        <v>1134</v>
      </c>
      <c r="E34" s="266" t="s">
        <v>89</v>
      </c>
      <c r="F34" s="264" t="s">
        <v>1745</v>
      </c>
      <c r="G34" s="266" t="s">
        <v>7809</v>
      </c>
      <c r="H34" s="266" t="s">
        <v>7867</v>
      </c>
      <c r="I34" s="266" t="s">
        <v>66</v>
      </c>
      <c r="J34" s="266" t="s">
        <v>7868</v>
      </c>
      <c r="K34" s="266" t="s">
        <v>3309</v>
      </c>
      <c r="L34" s="266" t="s">
        <v>232</v>
      </c>
      <c r="M34" s="266" t="s">
        <v>1145</v>
      </c>
      <c r="N34" s="266" t="s">
        <v>648</v>
      </c>
      <c r="O34" s="266" t="s">
        <v>7807</v>
      </c>
      <c r="P34" s="265"/>
    </row>
    <row r="35" spans="1:16" x14ac:dyDescent="0.3">
      <c r="A35" s="266" t="s">
        <v>7822</v>
      </c>
      <c r="B35" s="266" t="s">
        <v>7366</v>
      </c>
      <c r="C35" s="266" t="s">
        <v>7769</v>
      </c>
      <c r="D35" s="264" t="s">
        <v>1134</v>
      </c>
      <c r="E35" s="266" t="s">
        <v>89</v>
      </c>
      <c r="F35" s="264" t="s">
        <v>1135</v>
      </c>
      <c r="G35" s="266" t="s">
        <v>7804</v>
      </c>
      <c r="H35" s="266" t="s">
        <v>7869</v>
      </c>
      <c r="I35" s="266" t="s">
        <v>66</v>
      </c>
      <c r="J35" s="266" t="s">
        <v>7825</v>
      </c>
      <c r="K35" s="266" t="s">
        <v>5872</v>
      </c>
      <c r="L35" s="266" t="s">
        <v>232</v>
      </c>
      <c r="M35" s="266" t="s">
        <v>1145</v>
      </c>
      <c r="N35" s="266" t="s">
        <v>648</v>
      </c>
      <c r="O35" s="266" t="s">
        <v>7807</v>
      </c>
      <c r="P35" s="265"/>
    </row>
    <row r="36" spans="1:16" x14ac:dyDescent="0.3">
      <c r="A36" s="266" t="s">
        <v>7802</v>
      </c>
      <c r="B36" s="266" t="s">
        <v>7366</v>
      </c>
      <c r="C36" s="266" t="s">
        <v>7870</v>
      </c>
      <c r="D36" s="264" t="s">
        <v>1134</v>
      </c>
      <c r="E36" s="266" t="s">
        <v>89</v>
      </c>
      <c r="F36" s="264" t="s">
        <v>1135</v>
      </c>
      <c r="G36" s="266" t="s">
        <v>7804</v>
      </c>
      <c r="H36" s="266" t="s">
        <v>7871</v>
      </c>
      <c r="I36" s="266" t="s">
        <v>66</v>
      </c>
      <c r="J36" s="266" t="s">
        <v>7806</v>
      </c>
      <c r="K36" s="266" t="s">
        <v>5872</v>
      </c>
      <c r="L36" s="266" t="s">
        <v>232</v>
      </c>
      <c r="M36" s="266" t="s">
        <v>1145</v>
      </c>
      <c r="N36" s="266" t="s">
        <v>648</v>
      </c>
      <c r="O36" s="266" t="s">
        <v>7807</v>
      </c>
      <c r="P36" s="265"/>
    </row>
    <row r="37" spans="1:16" x14ac:dyDescent="0.3">
      <c r="A37" s="266" t="s">
        <v>7856</v>
      </c>
      <c r="B37" s="266" t="s">
        <v>7225</v>
      </c>
      <c r="C37" s="266" t="s">
        <v>7872</v>
      </c>
      <c r="D37" s="264" t="s">
        <v>2326</v>
      </c>
      <c r="E37" s="266" t="s">
        <v>89</v>
      </c>
      <c r="F37" s="264" t="s">
        <v>1135</v>
      </c>
      <c r="G37" s="266" t="s">
        <v>7809</v>
      </c>
      <c r="H37" s="266" t="s">
        <v>7873</v>
      </c>
      <c r="I37" s="266" t="s">
        <v>66</v>
      </c>
      <c r="J37" s="266" t="s">
        <v>7874</v>
      </c>
      <c r="K37" s="266" t="s">
        <v>5872</v>
      </c>
      <c r="L37" s="266" t="s">
        <v>232</v>
      </c>
      <c r="M37" s="266" t="s">
        <v>1145</v>
      </c>
      <c r="N37" s="266" t="s">
        <v>648</v>
      </c>
      <c r="O37" s="266" t="s">
        <v>7807</v>
      </c>
      <c r="P37" s="265"/>
    </row>
    <row r="38" spans="1:16" x14ac:dyDescent="0.3">
      <c r="A38" s="266" t="s">
        <v>7822</v>
      </c>
      <c r="B38" s="266" t="s">
        <v>1829</v>
      </c>
      <c r="C38" s="266" t="s">
        <v>2740</v>
      </c>
      <c r="D38" s="264" t="s">
        <v>2326</v>
      </c>
      <c r="E38" s="266" t="s">
        <v>89</v>
      </c>
      <c r="F38" s="264" t="s">
        <v>1135</v>
      </c>
      <c r="G38" s="266" t="s">
        <v>7804</v>
      </c>
      <c r="H38" s="266" t="s">
        <v>7875</v>
      </c>
      <c r="I38" s="266" t="s">
        <v>66</v>
      </c>
      <c r="J38" s="266" t="s">
        <v>7825</v>
      </c>
      <c r="K38" s="266" t="s">
        <v>5872</v>
      </c>
      <c r="L38" s="266" t="s">
        <v>232</v>
      </c>
      <c r="M38" s="266" t="s">
        <v>1145</v>
      </c>
      <c r="N38" s="266" t="s">
        <v>648</v>
      </c>
      <c r="O38" s="266" t="s">
        <v>7807</v>
      </c>
      <c r="P38" s="265"/>
    </row>
    <row r="39" spans="1:16" x14ac:dyDescent="0.3">
      <c r="A39" s="266" t="s">
        <v>7876</v>
      </c>
      <c r="B39" s="266" t="s">
        <v>1829</v>
      </c>
      <c r="C39" s="266" t="s">
        <v>7756</v>
      </c>
      <c r="D39" s="264" t="s">
        <v>1134</v>
      </c>
      <c r="E39" s="266" t="s">
        <v>89</v>
      </c>
      <c r="F39" s="264" t="s">
        <v>1135</v>
      </c>
      <c r="G39" s="266" t="s">
        <v>7809</v>
      </c>
      <c r="H39" s="266" t="s">
        <v>7877</v>
      </c>
      <c r="I39" s="266" t="s">
        <v>66</v>
      </c>
      <c r="J39" s="266" t="s">
        <v>7878</v>
      </c>
      <c r="K39" s="266" t="s">
        <v>5872</v>
      </c>
      <c r="L39" s="266" t="s">
        <v>232</v>
      </c>
      <c r="M39" s="266" t="s">
        <v>1145</v>
      </c>
      <c r="N39" s="266" t="s">
        <v>648</v>
      </c>
      <c r="O39" s="266" t="s">
        <v>7807</v>
      </c>
      <c r="P39" s="265"/>
    </row>
    <row r="40" spans="1:16" x14ac:dyDescent="0.3">
      <c r="A40" s="266" t="s">
        <v>7822</v>
      </c>
      <c r="B40" s="266" t="s">
        <v>1826</v>
      </c>
      <c r="C40" s="266" t="s">
        <v>7879</v>
      </c>
      <c r="D40" s="264" t="s">
        <v>1134</v>
      </c>
      <c r="E40" s="266" t="s">
        <v>89</v>
      </c>
      <c r="F40" s="264" t="s">
        <v>1135</v>
      </c>
      <c r="G40" s="266" t="s">
        <v>7804</v>
      </c>
      <c r="H40" s="266" t="s">
        <v>7880</v>
      </c>
      <c r="I40" s="266" t="s">
        <v>66</v>
      </c>
      <c r="J40" s="266" t="s">
        <v>7825</v>
      </c>
      <c r="K40" s="266" t="s">
        <v>5872</v>
      </c>
      <c r="L40" s="266" t="s">
        <v>232</v>
      </c>
      <c r="M40" s="266" t="s">
        <v>1145</v>
      </c>
      <c r="N40" s="266" t="s">
        <v>648</v>
      </c>
      <c r="O40" s="266" t="s">
        <v>7807</v>
      </c>
      <c r="P40" s="265"/>
    </row>
    <row r="41" spans="1:16" x14ac:dyDescent="0.3">
      <c r="A41" s="266" t="s">
        <v>7802</v>
      </c>
      <c r="B41" s="266" t="s">
        <v>1826</v>
      </c>
      <c r="C41" s="266" t="s">
        <v>7762</v>
      </c>
      <c r="D41" s="264" t="s">
        <v>1134</v>
      </c>
      <c r="E41" s="266" t="s">
        <v>89</v>
      </c>
      <c r="F41" s="264" t="s">
        <v>1135</v>
      </c>
      <c r="G41" s="266" t="s">
        <v>7804</v>
      </c>
      <c r="H41" s="266" t="s">
        <v>7881</v>
      </c>
      <c r="I41" s="266" t="s">
        <v>66</v>
      </c>
      <c r="J41" s="266" t="s">
        <v>7806</v>
      </c>
      <c r="K41" s="266" t="s">
        <v>5872</v>
      </c>
      <c r="L41" s="266" t="s">
        <v>232</v>
      </c>
      <c r="M41" s="266" t="s">
        <v>1145</v>
      </c>
      <c r="N41" s="266" t="s">
        <v>648</v>
      </c>
      <c r="O41" s="266" t="s">
        <v>7807</v>
      </c>
      <c r="P41" s="265"/>
    </row>
    <row r="42" spans="1:16" x14ac:dyDescent="0.3">
      <c r="A42" s="266" t="s">
        <v>7876</v>
      </c>
      <c r="B42" s="266" t="s">
        <v>1826</v>
      </c>
      <c r="C42" s="266" t="s">
        <v>7768</v>
      </c>
      <c r="D42" s="264" t="s">
        <v>2326</v>
      </c>
      <c r="E42" s="266" t="s">
        <v>89</v>
      </c>
      <c r="F42" s="264" t="s">
        <v>1135</v>
      </c>
      <c r="G42" s="266" t="s">
        <v>7882</v>
      </c>
      <c r="H42" s="266" t="s">
        <v>7883</v>
      </c>
      <c r="I42" s="266" t="s">
        <v>66</v>
      </c>
      <c r="J42" s="266" t="s">
        <v>7884</v>
      </c>
      <c r="K42" s="266" t="s">
        <v>5872</v>
      </c>
      <c r="L42" s="266" t="s">
        <v>232</v>
      </c>
      <c r="M42" s="266" t="s">
        <v>1145</v>
      </c>
      <c r="N42" s="266" t="s">
        <v>648</v>
      </c>
      <c r="O42" s="266" t="s">
        <v>7807</v>
      </c>
      <c r="P42" s="265"/>
    </row>
    <row r="43" spans="1:16" x14ac:dyDescent="0.3">
      <c r="A43" s="266" t="s">
        <v>7885</v>
      </c>
      <c r="B43" s="266" t="s">
        <v>2554</v>
      </c>
      <c r="C43" s="266" t="s">
        <v>3633</v>
      </c>
      <c r="D43" s="264" t="s">
        <v>17</v>
      </c>
      <c r="E43" s="266" t="s">
        <v>89</v>
      </c>
      <c r="F43" s="264" t="s">
        <v>1135</v>
      </c>
      <c r="G43" s="266" t="s">
        <v>7886</v>
      </c>
      <c r="H43" s="266" t="s">
        <v>7887</v>
      </c>
      <c r="I43" s="266" t="s">
        <v>66</v>
      </c>
      <c r="J43" s="266" t="s">
        <v>7888</v>
      </c>
      <c r="K43" s="266" t="s">
        <v>3309</v>
      </c>
      <c r="L43" s="266" t="s">
        <v>232</v>
      </c>
      <c r="M43" s="266" t="s">
        <v>1129</v>
      </c>
      <c r="N43" s="266" t="s">
        <v>7889</v>
      </c>
      <c r="O43" s="266" t="s">
        <v>7807</v>
      </c>
      <c r="P43" s="265"/>
    </row>
    <row r="44" spans="1:16" x14ac:dyDescent="0.3">
      <c r="A44" s="266" t="s">
        <v>7808</v>
      </c>
      <c r="B44" s="266" t="s">
        <v>2554</v>
      </c>
      <c r="C44" s="266" t="s">
        <v>5548</v>
      </c>
      <c r="D44" s="264" t="s">
        <v>17</v>
      </c>
      <c r="E44" s="266" t="s">
        <v>89</v>
      </c>
      <c r="F44" s="264" t="s">
        <v>1745</v>
      </c>
      <c r="G44" s="266" t="s">
        <v>7890</v>
      </c>
      <c r="H44" s="266" t="s">
        <v>7891</v>
      </c>
      <c r="I44" s="266" t="s">
        <v>66</v>
      </c>
      <c r="J44" s="266" t="s">
        <v>7837</v>
      </c>
      <c r="K44" s="266" t="s">
        <v>3309</v>
      </c>
      <c r="L44" s="266" t="s">
        <v>232</v>
      </c>
      <c r="M44" s="266" t="s">
        <v>1129</v>
      </c>
      <c r="N44" s="266" t="s">
        <v>648</v>
      </c>
      <c r="O44" s="266" t="s">
        <v>7807</v>
      </c>
      <c r="P44" s="265"/>
    </row>
    <row r="45" spans="1:16" x14ac:dyDescent="0.3">
      <c r="A45" s="266" t="s">
        <v>7851</v>
      </c>
      <c r="B45" s="266" t="s">
        <v>6600</v>
      </c>
      <c r="C45" s="266" t="s">
        <v>5863</v>
      </c>
      <c r="D45" s="264" t="s">
        <v>1134</v>
      </c>
      <c r="E45" s="266" t="s">
        <v>89</v>
      </c>
      <c r="F45" s="264" t="s">
        <v>1135</v>
      </c>
      <c r="G45" s="266" t="s">
        <v>7890</v>
      </c>
      <c r="H45" s="266" t="s">
        <v>7892</v>
      </c>
      <c r="I45" s="266" t="s">
        <v>66</v>
      </c>
      <c r="J45" s="266" t="s">
        <v>7893</v>
      </c>
      <c r="K45" s="266" t="s">
        <v>4648</v>
      </c>
      <c r="L45" s="266" t="s">
        <v>232</v>
      </c>
      <c r="M45" s="266" t="s">
        <v>1129</v>
      </c>
      <c r="N45" s="266" t="s">
        <v>648</v>
      </c>
      <c r="O45" s="266" t="s">
        <v>7807</v>
      </c>
      <c r="P45" s="265"/>
    </row>
    <row r="46" spans="1:16" x14ac:dyDescent="0.3">
      <c r="A46" s="266" t="s">
        <v>7838</v>
      </c>
      <c r="B46" s="266" t="s">
        <v>2558</v>
      </c>
      <c r="C46" s="266" t="s">
        <v>3156</v>
      </c>
      <c r="D46" s="264" t="s">
        <v>17</v>
      </c>
      <c r="E46" s="266" t="s">
        <v>89</v>
      </c>
      <c r="F46" s="264" t="s">
        <v>1745</v>
      </c>
      <c r="G46" s="266" t="s">
        <v>7890</v>
      </c>
      <c r="H46" s="266" t="s">
        <v>7894</v>
      </c>
      <c r="I46" s="266" t="s">
        <v>66</v>
      </c>
      <c r="J46" s="266" t="s">
        <v>7841</v>
      </c>
      <c r="K46" s="266" t="s">
        <v>3309</v>
      </c>
      <c r="L46" s="266" t="s">
        <v>232</v>
      </c>
      <c r="M46" s="266" t="s">
        <v>1129</v>
      </c>
      <c r="N46" s="266" t="s">
        <v>648</v>
      </c>
      <c r="O46" s="266" t="s">
        <v>7807</v>
      </c>
      <c r="P46" s="265"/>
    </row>
    <row r="47" spans="1:16" x14ac:dyDescent="0.3">
      <c r="A47" s="266" t="s">
        <v>7851</v>
      </c>
      <c r="B47" s="266" t="s">
        <v>2558</v>
      </c>
      <c r="C47" s="266" t="s">
        <v>7777</v>
      </c>
      <c r="D47" s="264" t="s">
        <v>248</v>
      </c>
      <c r="E47" s="266" t="s">
        <v>89</v>
      </c>
      <c r="F47" s="264" t="s">
        <v>1135</v>
      </c>
      <c r="G47" s="266" t="s">
        <v>7890</v>
      </c>
      <c r="H47" s="266" t="s">
        <v>7895</v>
      </c>
      <c r="I47" s="266" t="s">
        <v>66</v>
      </c>
      <c r="J47" s="266" t="s">
        <v>7896</v>
      </c>
      <c r="K47" s="266" t="s">
        <v>3309</v>
      </c>
      <c r="L47" s="266" t="s">
        <v>232</v>
      </c>
      <c r="M47" s="266" t="s">
        <v>1129</v>
      </c>
      <c r="N47" s="266" t="s">
        <v>648</v>
      </c>
      <c r="O47" s="266" t="s">
        <v>7807</v>
      </c>
      <c r="P47" s="265"/>
    </row>
    <row r="48" spans="1:16" x14ac:dyDescent="0.3">
      <c r="A48" s="266" t="s">
        <v>7897</v>
      </c>
      <c r="B48" s="266" t="s">
        <v>2558</v>
      </c>
      <c r="C48" s="266" t="s">
        <v>5588</v>
      </c>
      <c r="D48" s="264" t="s">
        <v>1134</v>
      </c>
      <c r="E48" s="266" t="s">
        <v>89</v>
      </c>
      <c r="F48" s="264" t="s">
        <v>1135</v>
      </c>
      <c r="G48" s="266" t="s">
        <v>7890</v>
      </c>
      <c r="H48" s="266" t="s">
        <v>7898</v>
      </c>
      <c r="I48" s="266" t="s">
        <v>66</v>
      </c>
      <c r="J48" s="266" t="s">
        <v>7899</v>
      </c>
      <c r="K48" s="266" t="s">
        <v>3309</v>
      </c>
      <c r="L48" s="266" t="s">
        <v>232</v>
      </c>
      <c r="M48" s="266" t="s">
        <v>1129</v>
      </c>
      <c r="N48" s="266" t="s">
        <v>648</v>
      </c>
      <c r="O48" s="266" t="s">
        <v>7807</v>
      </c>
      <c r="P48" s="265"/>
    </row>
    <row r="49" spans="1:16" x14ac:dyDescent="0.3">
      <c r="A49" s="266" t="s">
        <v>7885</v>
      </c>
      <c r="B49" s="266" t="s">
        <v>2558</v>
      </c>
      <c r="C49" s="266" t="s">
        <v>5597</v>
      </c>
      <c r="D49" s="264" t="s">
        <v>17</v>
      </c>
      <c r="E49" s="266" t="s">
        <v>89</v>
      </c>
      <c r="F49" s="264" t="s">
        <v>1135</v>
      </c>
      <c r="G49" s="266" t="s">
        <v>7886</v>
      </c>
      <c r="H49" s="266" t="s">
        <v>7900</v>
      </c>
      <c r="I49" s="266" t="s">
        <v>66</v>
      </c>
      <c r="J49" s="266" t="s">
        <v>7888</v>
      </c>
      <c r="K49" s="266" t="s">
        <v>3309</v>
      </c>
      <c r="L49" s="266" t="s">
        <v>232</v>
      </c>
      <c r="M49" s="266" t="s">
        <v>1129</v>
      </c>
      <c r="N49" s="266" t="s">
        <v>7889</v>
      </c>
      <c r="O49" s="266" t="s">
        <v>7807</v>
      </c>
      <c r="P49" s="265"/>
    </row>
    <row r="50" spans="1:16" x14ac:dyDescent="0.3">
      <c r="A50" s="266" t="s">
        <v>7864</v>
      </c>
      <c r="B50" s="266" t="s">
        <v>2558</v>
      </c>
      <c r="C50" s="266" t="s">
        <v>5600</v>
      </c>
      <c r="D50" s="264" t="s">
        <v>25</v>
      </c>
      <c r="E50" s="266" t="s">
        <v>89</v>
      </c>
      <c r="F50" s="264" t="s">
        <v>1135</v>
      </c>
      <c r="G50" s="266" t="s">
        <v>7890</v>
      </c>
      <c r="H50" s="266" t="s">
        <v>7901</v>
      </c>
      <c r="I50" s="266" t="s">
        <v>66</v>
      </c>
      <c r="J50" s="266" t="s">
        <v>7902</v>
      </c>
      <c r="K50" s="266" t="s">
        <v>3309</v>
      </c>
      <c r="L50" s="266" t="s">
        <v>232</v>
      </c>
      <c r="M50" s="266" t="s">
        <v>1129</v>
      </c>
      <c r="N50" s="266" t="s">
        <v>648</v>
      </c>
      <c r="O50" s="266" t="s">
        <v>7807</v>
      </c>
      <c r="P50" s="265"/>
    </row>
    <row r="51" spans="1:16" x14ac:dyDescent="0.3">
      <c r="A51" s="266" t="s">
        <v>7808</v>
      </c>
      <c r="B51" s="266" t="s">
        <v>2558</v>
      </c>
      <c r="C51" s="266" t="s">
        <v>7903</v>
      </c>
      <c r="D51" s="264" t="s">
        <v>17</v>
      </c>
      <c r="E51" s="266" t="s">
        <v>89</v>
      </c>
      <c r="F51" s="264" t="s">
        <v>1745</v>
      </c>
      <c r="G51" s="266" t="s">
        <v>7890</v>
      </c>
      <c r="H51" s="266" t="s">
        <v>7904</v>
      </c>
      <c r="I51" s="266" t="s">
        <v>66</v>
      </c>
      <c r="J51" s="266" t="s">
        <v>7837</v>
      </c>
      <c r="K51" s="266" t="s">
        <v>3309</v>
      </c>
      <c r="L51" s="266" t="s">
        <v>232</v>
      </c>
      <c r="M51" s="266" t="s">
        <v>1129</v>
      </c>
      <c r="N51" s="266" t="s">
        <v>648</v>
      </c>
      <c r="O51" s="266" t="s">
        <v>7807</v>
      </c>
      <c r="P51" s="265"/>
    </row>
    <row r="52" spans="1:16" x14ac:dyDescent="0.3">
      <c r="A52" s="266" t="s">
        <v>7897</v>
      </c>
      <c r="B52" s="266" t="s">
        <v>2558</v>
      </c>
      <c r="C52" s="266" t="s">
        <v>7905</v>
      </c>
      <c r="D52" s="264" t="s">
        <v>2326</v>
      </c>
      <c r="E52" s="266" t="s">
        <v>89</v>
      </c>
      <c r="F52" s="264" t="s">
        <v>1135</v>
      </c>
      <c r="G52" s="266" t="s">
        <v>7890</v>
      </c>
      <c r="H52" s="266" t="s">
        <v>7906</v>
      </c>
      <c r="I52" s="266" t="s">
        <v>66</v>
      </c>
      <c r="J52" s="266" t="s">
        <v>7907</v>
      </c>
      <c r="K52" s="266" t="s">
        <v>3309</v>
      </c>
      <c r="L52" s="266" t="s">
        <v>232</v>
      </c>
      <c r="M52" s="266" t="s">
        <v>1129</v>
      </c>
      <c r="N52" s="266" t="s">
        <v>648</v>
      </c>
      <c r="O52" s="266" t="s">
        <v>7807</v>
      </c>
      <c r="P52" s="265"/>
    </row>
    <row r="53" spans="1:16" x14ac:dyDescent="0.3">
      <c r="A53" s="266" t="s">
        <v>7856</v>
      </c>
      <c r="B53" s="266" t="s">
        <v>2331</v>
      </c>
      <c r="C53" s="266" t="s">
        <v>7707</v>
      </c>
      <c r="D53" s="264" t="s">
        <v>2326</v>
      </c>
      <c r="E53" s="266" t="s">
        <v>89</v>
      </c>
      <c r="F53" s="264" t="s">
        <v>1135</v>
      </c>
      <c r="G53" s="266" t="s">
        <v>7890</v>
      </c>
      <c r="H53" s="266" t="s">
        <v>7908</v>
      </c>
      <c r="I53" s="266" t="s">
        <v>66</v>
      </c>
      <c r="J53" s="266" t="s">
        <v>7909</v>
      </c>
      <c r="K53" s="266" t="s">
        <v>4136</v>
      </c>
      <c r="L53" s="266" t="s">
        <v>232</v>
      </c>
      <c r="M53" s="266" t="s">
        <v>1129</v>
      </c>
      <c r="N53" s="266" t="s">
        <v>648</v>
      </c>
      <c r="O53" s="266" t="s">
        <v>7807</v>
      </c>
      <c r="P53" s="265"/>
    </row>
    <row r="54" spans="1:16" x14ac:dyDescent="0.3">
      <c r="A54" s="266" t="s">
        <v>7885</v>
      </c>
      <c r="B54" s="266" t="s">
        <v>6798</v>
      </c>
      <c r="C54" s="266" t="s">
        <v>7779</v>
      </c>
      <c r="D54" s="264" t="s">
        <v>17</v>
      </c>
      <c r="E54" s="266" t="s">
        <v>89</v>
      </c>
      <c r="F54" s="264" t="s">
        <v>1135</v>
      </c>
      <c r="G54" s="266" t="s">
        <v>7886</v>
      </c>
      <c r="H54" s="266" t="s">
        <v>7910</v>
      </c>
      <c r="I54" s="266" t="s">
        <v>7562</v>
      </c>
      <c r="J54" s="266" t="s">
        <v>7888</v>
      </c>
      <c r="K54" s="266" t="s">
        <v>3309</v>
      </c>
      <c r="L54" s="266" t="s">
        <v>232</v>
      </c>
      <c r="M54" s="266" t="s">
        <v>1129</v>
      </c>
      <c r="N54" s="266" t="s">
        <v>7889</v>
      </c>
      <c r="O54" s="266" t="s">
        <v>7807</v>
      </c>
      <c r="P54" s="265"/>
    </row>
    <row r="55" spans="1:16" x14ac:dyDescent="0.3">
      <c r="A55" s="266" t="s">
        <v>7856</v>
      </c>
      <c r="B55" s="266" t="s">
        <v>2314</v>
      </c>
      <c r="C55" s="266" t="s">
        <v>7622</v>
      </c>
      <c r="D55" s="264" t="s">
        <v>2326</v>
      </c>
      <c r="E55" s="266" t="s">
        <v>89</v>
      </c>
      <c r="F55" s="264" t="s">
        <v>1135</v>
      </c>
      <c r="G55" s="266" t="s">
        <v>7890</v>
      </c>
      <c r="H55" s="266" t="s">
        <v>7911</v>
      </c>
      <c r="I55" s="266" t="s">
        <v>66</v>
      </c>
      <c r="J55" s="266" t="s">
        <v>7909</v>
      </c>
      <c r="K55" s="266" t="s">
        <v>3309</v>
      </c>
      <c r="L55" s="266" t="s">
        <v>18</v>
      </c>
      <c r="M55" s="266" t="s">
        <v>1129</v>
      </c>
      <c r="N55" s="266" t="s">
        <v>648</v>
      </c>
      <c r="O55" s="266" t="s">
        <v>7807</v>
      </c>
      <c r="P55" s="265"/>
    </row>
    <row r="56" spans="1:16" x14ac:dyDescent="0.3">
      <c r="A56" s="266" t="s">
        <v>7912</v>
      </c>
      <c r="B56" s="266" t="s">
        <v>7301</v>
      </c>
      <c r="C56" s="266" t="s">
        <v>7637</v>
      </c>
      <c r="D56" s="264" t="s">
        <v>2326</v>
      </c>
      <c r="E56" s="266" t="s">
        <v>89</v>
      </c>
      <c r="F56" s="264" t="s">
        <v>1135</v>
      </c>
      <c r="G56" s="266" t="s">
        <v>7638</v>
      </c>
      <c r="H56" s="266" t="s">
        <v>7639</v>
      </c>
      <c r="I56" s="266" t="s">
        <v>66</v>
      </c>
      <c r="J56" s="266" t="s">
        <v>7640</v>
      </c>
      <c r="K56" s="266" t="s">
        <v>3857</v>
      </c>
      <c r="L56" s="266" t="s">
        <v>232</v>
      </c>
      <c r="M56" s="266" t="s">
        <v>1145</v>
      </c>
      <c r="N56" s="266" t="s">
        <v>648</v>
      </c>
      <c r="O56" s="266" t="s">
        <v>7613</v>
      </c>
      <c r="P56" s="265"/>
    </row>
    <row r="57" spans="1:16" x14ac:dyDescent="0.3">
      <c r="A57" s="266" t="s">
        <v>7913</v>
      </c>
      <c r="B57" s="266" t="s">
        <v>7308</v>
      </c>
      <c r="C57" s="266" t="s">
        <v>3393</v>
      </c>
      <c r="D57" s="264" t="s">
        <v>2326</v>
      </c>
      <c r="E57" s="266" t="s">
        <v>89</v>
      </c>
      <c r="F57" s="264" t="s">
        <v>1745</v>
      </c>
      <c r="G57" s="266" t="s">
        <v>7638</v>
      </c>
      <c r="H57" s="266" t="s">
        <v>7644</v>
      </c>
      <c r="I57" s="266" t="s">
        <v>66</v>
      </c>
      <c r="J57" s="266" t="s">
        <v>7645</v>
      </c>
      <c r="K57" s="266" t="s">
        <v>3857</v>
      </c>
      <c r="L57" s="266" t="s">
        <v>232</v>
      </c>
      <c r="M57" s="266" t="s">
        <v>1145</v>
      </c>
      <c r="N57" s="266" t="s">
        <v>648</v>
      </c>
      <c r="O57" s="266" t="s">
        <v>7613</v>
      </c>
      <c r="P57" s="265"/>
    </row>
    <row r="58" spans="1:16" x14ac:dyDescent="0.3">
      <c r="A58" s="266" t="s">
        <v>7912</v>
      </c>
      <c r="B58" s="266" t="s">
        <v>7308</v>
      </c>
      <c r="C58" s="266" t="s">
        <v>2817</v>
      </c>
      <c r="D58" s="264" t="s">
        <v>1134</v>
      </c>
      <c r="E58" s="266" t="s">
        <v>89</v>
      </c>
      <c r="F58" s="264" t="s">
        <v>1135</v>
      </c>
      <c r="G58" s="266" t="s">
        <v>7646</v>
      </c>
      <c r="H58" s="266" t="s">
        <v>7647</v>
      </c>
      <c r="I58" s="266" t="s">
        <v>66</v>
      </c>
      <c r="J58" s="266" t="s">
        <v>7640</v>
      </c>
      <c r="K58" s="266" t="s">
        <v>3857</v>
      </c>
      <c r="L58" s="266" t="s">
        <v>232</v>
      </c>
      <c r="M58" s="266" t="s">
        <v>1145</v>
      </c>
      <c r="N58" s="266" t="s">
        <v>648</v>
      </c>
      <c r="O58" s="266" t="s">
        <v>7613</v>
      </c>
      <c r="P58" s="265"/>
    </row>
    <row r="59" spans="1:16" x14ac:dyDescent="0.3">
      <c r="A59" s="266" t="s">
        <v>7913</v>
      </c>
      <c r="B59" s="266" t="s">
        <v>7070</v>
      </c>
      <c r="C59" s="266" t="s">
        <v>7649</v>
      </c>
      <c r="D59" s="264" t="s">
        <v>2326</v>
      </c>
      <c r="E59" s="266" t="s">
        <v>89</v>
      </c>
      <c r="F59" s="264" t="s">
        <v>1745</v>
      </c>
      <c r="G59" s="266" t="s">
        <v>7638</v>
      </c>
      <c r="H59" s="266" t="s">
        <v>7650</v>
      </c>
      <c r="I59" s="266" t="s">
        <v>66</v>
      </c>
      <c r="J59" s="266" t="s">
        <v>7645</v>
      </c>
      <c r="K59" s="266" t="s">
        <v>3857</v>
      </c>
      <c r="L59" s="266" t="s">
        <v>232</v>
      </c>
      <c r="M59" s="266" t="s">
        <v>1145</v>
      </c>
      <c r="N59" s="266" t="s">
        <v>648</v>
      </c>
      <c r="O59" s="266" t="s">
        <v>7613</v>
      </c>
      <c r="P59" s="265"/>
    </row>
    <row r="60" spans="1:16" x14ac:dyDescent="0.3">
      <c r="A60" s="266" t="s">
        <v>7802</v>
      </c>
      <c r="B60" s="266" t="s">
        <v>7070</v>
      </c>
      <c r="C60" s="266" t="s">
        <v>7651</v>
      </c>
      <c r="D60" s="264" t="s">
        <v>1134</v>
      </c>
      <c r="E60" s="266" t="s">
        <v>89</v>
      </c>
      <c r="F60" s="264" t="s">
        <v>1135</v>
      </c>
      <c r="G60" s="266" t="s">
        <v>7638</v>
      </c>
      <c r="H60" s="266" t="s">
        <v>7652</v>
      </c>
      <c r="I60" s="266" t="s">
        <v>66</v>
      </c>
      <c r="J60" s="266" t="s">
        <v>7653</v>
      </c>
      <c r="K60" s="266" t="s">
        <v>3857</v>
      </c>
      <c r="L60" s="266" t="s">
        <v>232</v>
      </c>
      <c r="M60" s="266" t="s">
        <v>1145</v>
      </c>
      <c r="N60" s="266" t="s">
        <v>648</v>
      </c>
      <c r="O60" s="266" t="s">
        <v>7613</v>
      </c>
      <c r="P60" s="265" t="s">
        <v>7914</v>
      </c>
    </row>
    <row r="61" spans="1:16" x14ac:dyDescent="0.3">
      <c r="A61" s="266" t="s">
        <v>7912</v>
      </c>
      <c r="B61" s="266" t="s">
        <v>7070</v>
      </c>
      <c r="C61" s="266" t="s">
        <v>7655</v>
      </c>
      <c r="D61" s="264" t="s">
        <v>1134</v>
      </c>
      <c r="E61" s="266" t="s">
        <v>89</v>
      </c>
      <c r="F61" s="264" t="s">
        <v>1135</v>
      </c>
      <c r="G61" s="266" t="s">
        <v>7638</v>
      </c>
      <c r="H61" s="266" t="s">
        <v>7656</v>
      </c>
      <c r="I61" s="266" t="s">
        <v>66</v>
      </c>
      <c r="J61" s="266" t="s">
        <v>7640</v>
      </c>
      <c r="K61" s="266" t="s">
        <v>3857</v>
      </c>
      <c r="L61" s="266" t="s">
        <v>232</v>
      </c>
      <c r="M61" s="266" t="s">
        <v>1145</v>
      </c>
      <c r="N61" s="266" t="s">
        <v>648</v>
      </c>
      <c r="O61" s="266" t="s">
        <v>7613</v>
      </c>
      <c r="P61" s="265"/>
    </row>
    <row r="62" spans="1:16" x14ac:dyDescent="0.3">
      <c r="A62" s="266" t="s">
        <v>7838</v>
      </c>
      <c r="B62" s="266" t="s">
        <v>7070</v>
      </c>
      <c r="C62" s="266" t="s">
        <v>7657</v>
      </c>
      <c r="D62" s="264" t="s">
        <v>7612</v>
      </c>
      <c r="E62" s="266" t="s">
        <v>89</v>
      </c>
      <c r="F62" s="264" t="s">
        <v>1745</v>
      </c>
      <c r="G62" s="266" t="s">
        <v>7638</v>
      </c>
      <c r="H62" s="266" t="s">
        <v>7658</v>
      </c>
      <c r="I62" s="266" t="s">
        <v>66</v>
      </c>
      <c r="J62" s="266" t="s">
        <v>7659</v>
      </c>
      <c r="K62" s="266" t="s">
        <v>3857</v>
      </c>
      <c r="L62" s="266" t="s">
        <v>232</v>
      </c>
      <c r="M62" s="266" t="s">
        <v>1145</v>
      </c>
      <c r="N62" s="266" t="s">
        <v>648</v>
      </c>
      <c r="O62" s="266" t="s">
        <v>7613</v>
      </c>
      <c r="P62" s="265" t="s">
        <v>7914</v>
      </c>
    </row>
    <row r="63" spans="1:16" x14ac:dyDescent="0.3">
      <c r="A63" s="266" t="s">
        <v>7838</v>
      </c>
      <c r="B63" s="266" t="s">
        <v>7248</v>
      </c>
      <c r="C63" s="266" t="s">
        <v>3079</v>
      </c>
      <c r="D63" s="264" t="s">
        <v>7612</v>
      </c>
      <c r="E63" s="266" t="s">
        <v>89</v>
      </c>
      <c r="F63" s="264" t="s">
        <v>1745</v>
      </c>
      <c r="G63" s="266" t="s">
        <v>7646</v>
      </c>
      <c r="H63" s="266" t="s">
        <v>7674</v>
      </c>
      <c r="I63" s="266" t="s">
        <v>66</v>
      </c>
      <c r="J63" s="266" t="s">
        <v>7675</v>
      </c>
      <c r="K63" s="266" t="s">
        <v>3857</v>
      </c>
      <c r="L63" s="266" t="s">
        <v>232</v>
      </c>
      <c r="M63" s="266" t="s">
        <v>1145</v>
      </c>
      <c r="N63" s="266" t="s">
        <v>648</v>
      </c>
      <c r="O63" s="266" t="s">
        <v>7613</v>
      </c>
      <c r="P63" s="265" t="s">
        <v>7914</v>
      </c>
    </row>
    <row r="64" spans="1:16" x14ac:dyDescent="0.3">
      <c r="A64" s="266" t="s">
        <v>7915</v>
      </c>
      <c r="B64" s="266" t="s">
        <v>7382</v>
      </c>
      <c r="C64" s="266" t="s">
        <v>3028</v>
      </c>
      <c r="D64" s="264" t="s">
        <v>2326</v>
      </c>
      <c r="E64" s="266" t="s">
        <v>89</v>
      </c>
      <c r="F64" s="264" t="s">
        <v>1135</v>
      </c>
      <c r="G64" s="266" t="s">
        <v>7646</v>
      </c>
      <c r="H64" s="266" t="s">
        <v>7676</v>
      </c>
      <c r="I64" s="266" t="s">
        <v>66</v>
      </c>
      <c r="J64" s="266" t="s">
        <v>7677</v>
      </c>
      <c r="K64" s="266" t="s">
        <v>3857</v>
      </c>
      <c r="L64" s="266" t="s">
        <v>232</v>
      </c>
      <c r="M64" s="266" t="s">
        <v>1145</v>
      </c>
      <c r="N64" s="266" t="s">
        <v>648</v>
      </c>
      <c r="O64" s="266" t="s">
        <v>7613</v>
      </c>
      <c r="P64" s="265"/>
    </row>
    <row r="65" spans="1:16" x14ac:dyDescent="0.3">
      <c r="A65" s="266" t="s">
        <v>7913</v>
      </c>
      <c r="B65" s="266" t="s">
        <v>1742</v>
      </c>
      <c r="C65" s="266" t="s">
        <v>7687</v>
      </c>
      <c r="D65" s="264" t="s">
        <v>2326</v>
      </c>
      <c r="E65" s="266" t="s">
        <v>89</v>
      </c>
      <c r="F65" s="264" t="s">
        <v>1745</v>
      </c>
      <c r="G65" s="266" t="s">
        <v>7688</v>
      </c>
      <c r="H65" s="266" t="s">
        <v>7612</v>
      </c>
      <c r="I65" s="266" t="s">
        <v>809</v>
      </c>
      <c r="J65" s="266" t="s">
        <v>2601</v>
      </c>
      <c r="K65" s="266" t="s">
        <v>2649</v>
      </c>
      <c r="L65" s="266" t="s">
        <v>7612</v>
      </c>
      <c r="M65" s="266" t="s">
        <v>808</v>
      </c>
      <c r="N65" s="266" t="s">
        <v>648</v>
      </c>
      <c r="O65" s="266" t="s">
        <v>7613</v>
      </c>
      <c r="P65" s="265"/>
    </row>
    <row r="66" spans="1:16" ht="15" customHeight="1" x14ac:dyDescent="0.3">
      <c r="A66" s="266" t="s">
        <v>7916</v>
      </c>
      <c r="B66" s="266" t="s">
        <v>1742</v>
      </c>
      <c r="C66" s="266" t="s">
        <v>7691</v>
      </c>
      <c r="D66" s="264" t="s">
        <v>7612</v>
      </c>
      <c r="E66" s="266" t="s">
        <v>89</v>
      </c>
      <c r="F66" s="264" t="s">
        <v>1135</v>
      </c>
      <c r="G66" s="266" t="s">
        <v>7692</v>
      </c>
      <c r="H66" s="266" t="s">
        <v>7612</v>
      </c>
      <c r="I66" s="266" t="s">
        <v>18</v>
      </c>
      <c r="J66" s="266" t="s">
        <v>7693</v>
      </c>
      <c r="K66" s="266" t="s">
        <v>2649</v>
      </c>
      <c r="L66" s="266" t="s">
        <v>7612</v>
      </c>
      <c r="M66" s="266" t="s">
        <v>808</v>
      </c>
      <c r="N66" s="266" t="s">
        <v>648</v>
      </c>
      <c r="O66" s="266" t="s">
        <v>7613</v>
      </c>
      <c r="P66" s="265" t="s">
        <v>7694</v>
      </c>
    </row>
    <row r="67" spans="1:16" ht="14.4" customHeight="1" x14ac:dyDescent="0.3">
      <c r="A67" s="266" t="s">
        <v>7916</v>
      </c>
      <c r="B67" s="266" t="s">
        <v>1742</v>
      </c>
      <c r="C67" s="266" t="s">
        <v>7691</v>
      </c>
      <c r="D67" s="264" t="s">
        <v>1134</v>
      </c>
      <c r="E67" s="266" t="s">
        <v>89</v>
      </c>
      <c r="F67" s="264" t="s">
        <v>1135</v>
      </c>
      <c r="G67" s="266" t="s">
        <v>7695</v>
      </c>
      <c r="H67" s="266" t="s">
        <v>7612</v>
      </c>
      <c r="I67" s="266" t="s">
        <v>66</v>
      </c>
      <c r="J67" s="266" t="s">
        <v>7693</v>
      </c>
      <c r="K67" s="266" t="s">
        <v>2649</v>
      </c>
      <c r="L67" s="266" t="s">
        <v>7612</v>
      </c>
      <c r="M67" s="266" t="s">
        <v>808</v>
      </c>
      <c r="N67" s="266" t="s">
        <v>648</v>
      </c>
      <c r="O67" s="266" t="s">
        <v>7613</v>
      </c>
      <c r="P67" s="265" t="s">
        <v>7696</v>
      </c>
    </row>
    <row r="68" spans="1:16" x14ac:dyDescent="0.3">
      <c r="A68" s="266" t="s">
        <v>7913</v>
      </c>
      <c r="B68" s="266" t="s">
        <v>1742</v>
      </c>
      <c r="C68" s="266" t="s">
        <v>7697</v>
      </c>
      <c r="D68" s="264" t="s">
        <v>7612</v>
      </c>
      <c r="E68" s="266" t="s">
        <v>89</v>
      </c>
      <c r="F68" s="264" t="s">
        <v>1745</v>
      </c>
      <c r="G68" s="266" t="s">
        <v>7698</v>
      </c>
      <c r="H68" s="266" t="s">
        <v>7612</v>
      </c>
      <c r="I68" s="266" t="s">
        <v>18</v>
      </c>
      <c r="J68" s="266" t="s">
        <v>1755</v>
      </c>
      <c r="K68" s="266" t="s">
        <v>2649</v>
      </c>
      <c r="L68" s="266" t="s">
        <v>7612</v>
      </c>
      <c r="M68" s="266" t="s">
        <v>808</v>
      </c>
      <c r="N68" s="266" t="s">
        <v>648</v>
      </c>
      <c r="O68" s="266" t="s">
        <v>7613</v>
      </c>
      <c r="P68" s="265" t="s">
        <v>7699</v>
      </c>
    </row>
    <row r="69" spans="1:16" x14ac:dyDescent="0.3">
      <c r="A69" s="266" t="s">
        <v>7913</v>
      </c>
      <c r="B69" s="266" t="s">
        <v>1742</v>
      </c>
      <c r="C69" s="266" t="s">
        <v>7697</v>
      </c>
      <c r="D69" s="264" t="s">
        <v>1134</v>
      </c>
      <c r="E69" s="266" t="s">
        <v>89</v>
      </c>
      <c r="F69" s="264" t="s">
        <v>1745</v>
      </c>
      <c r="G69" s="266" t="s">
        <v>7700</v>
      </c>
      <c r="H69" s="266" t="s">
        <v>7612</v>
      </c>
      <c r="I69" s="266" t="s">
        <v>66</v>
      </c>
      <c r="J69" s="266" t="s">
        <v>2601</v>
      </c>
      <c r="K69" s="266" t="s">
        <v>2649</v>
      </c>
      <c r="L69" s="266" t="s">
        <v>7612</v>
      </c>
      <c r="M69" s="266" t="s">
        <v>808</v>
      </c>
      <c r="N69" s="266" t="s">
        <v>648</v>
      </c>
      <c r="O69" s="266" t="s">
        <v>7613</v>
      </c>
      <c r="P69" s="265"/>
    </row>
    <row r="70" spans="1:16" x14ac:dyDescent="0.3">
      <c r="A70" s="266" t="s">
        <v>7856</v>
      </c>
      <c r="B70" s="266" t="s">
        <v>2324</v>
      </c>
      <c r="C70" s="266" t="s">
        <v>7713</v>
      </c>
      <c r="D70" s="264" t="s">
        <v>1134</v>
      </c>
      <c r="E70" s="266" t="s">
        <v>89</v>
      </c>
      <c r="F70" s="264" t="s">
        <v>1135</v>
      </c>
      <c r="G70" s="266" t="s">
        <v>7617</v>
      </c>
      <c r="H70" s="266" t="s">
        <v>7714</v>
      </c>
      <c r="I70" s="266" t="s">
        <v>66</v>
      </c>
      <c r="J70" s="266" t="s">
        <v>7715</v>
      </c>
      <c r="K70" s="266" t="s">
        <v>2649</v>
      </c>
      <c r="L70" s="266" t="s">
        <v>232</v>
      </c>
      <c r="M70" s="266" t="s">
        <v>808</v>
      </c>
      <c r="N70" s="266" t="s">
        <v>648</v>
      </c>
      <c r="O70" s="266" t="s">
        <v>7613</v>
      </c>
      <c r="P70" s="265" t="s">
        <v>7914</v>
      </c>
    </row>
    <row r="71" spans="1:16" x14ac:dyDescent="0.3">
      <c r="A71" s="266" t="s">
        <v>7912</v>
      </c>
      <c r="B71" s="266" t="s">
        <v>2282</v>
      </c>
      <c r="C71" s="266" t="s">
        <v>7722</v>
      </c>
      <c r="D71" s="264" t="s">
        <v>1134</v>
      </c>
      <c r="E71" s="266" t="s">
        <v>89</v>
      </c>
      <c r="F71" s="264" t="s">
        <v>1135</v>
      </c>
      <c r="G71" s="266" t="s">
        <v>7646</v>
      </c>
      <c r="H71" s="266" t="s">
        <v>7723</v>
      </c>
      <c r="I71" s="266" t="s">
        <v>66</v>
      </c>
      <c r="J71" s="266" t="s">
        <v>7640</v>
      </c>
      <c r="K71" s="266" t="s">
        <v>3857</v>
      </c>
      <c r="L71" s="266" t="s">
        <v>232</v>
      </c>
      <c r="M71" s="266" t="s">
        <v>1145</v>
      </c>
      <c r="N71" s="266" t="s">
        <v>648</v>
      </c>
      <c r="O71" s="266" t="s">
        <v>7613</v>
      </c>
      <c r="P71" s="265"/>
    </row>
    <row r="72" spans="1:16" x14ac:dyDescent="0.3">
      <c r="A72" s="266" t="s">
        <v>7913</v>
      </c>
      <c r="B72" s="266" t="s">
        <v>1829</v>
      </c>
      <c r="C72" s="266" t="s">
        <v>7703</v>
      </c>
      <c r="D72" s="264" t="s">
        <v>2326</v>
      </c>
      <c r="E72" s="266" t="s">
        <v>89</v>
      </c>
      <c r="F72" s="264" t="s">
        <v>1745</v>
      </c>
      <c r="G72" s="266" t="s">
        <v>7646</v>
      </c>
      <c r="H72" s="266" t="s">
        <v>7727</v>
      </c>
      <c r="I72" s="266" t="s">
        <v>66</v>
      </c>
      <c r="J72" s="266" t="s">
        <v>7645</v>
      </c>
      <c r="K72" s="266" t="s">
        <v>3857</v>
      </c>
      <c r="L72" s="266" t="s">
        <v>232</v>
      </c>
      <c r="M72" s="266" t="s">
        <v>1145</v>
      </c>
      <c r="N72" s="266" t="s">
        <v>648</v>
      </c>
      <c r="O72" s="266" t="s">
        <v>7613</v>
      </c>
      <c r="P72" s="265"/>
    </row>
    <row r="73" spans="1:16" x14ac:dyDescent="0.3">
      <c r="A73" s="266" t="s">
        <v>7838</v>
      </c>
      <c r="B73" s="266" t="s">
        <v>1829</v>
      </c>
      <c r="C73" s="266" t="s">
        <v>7728</v>
      </c>
      <c r="D73" s="264" t="s">
        <v>1134</v>
      </c>
      <c r="E73" s="266" t="s">
        <v>89</v>
      </c>
      <c r="F73" s="264" t="s">
        <v>1745</v>
      </c>
      <c r="G73" s="266" t="s">
        <v>7725</v>
      </c>
      <c r="H73" s="266" t="s">
        <v>7729</v>
      </c>
      <c r="I73" s="266" t="s">
        <v>66</v>
      </c>
      <c r="J73" s="266" t="s">
        <v>7730</v>
      </c>
      <c r="K73" s="266" t="s">
        <v>3857</v>
      </c>
      <c r="L73" s="266" t="s">
        <v>232</v>
      </c>
      <c r="M73" s="266" t="s">
        <v>1145</v>
      </c>
      <c r="N73" s="266" t="s">
        <v>648</v>
      </c>
      <c r="O73" s="266" t="s">
        <v>7613</v>
      </c>
      <c r="P73" s="265" t="s">
        <v>7914</v>
      </c>
    </row>
    <row r="74" spans="1:16" x14ac:dyDescent="0.3">
      <c r="A74" s="266" t="s">
        <v>7912</v>
      </c>
      <c r="B74" s="266" t="s">
        <v>1829</v>
      </c>
      <c r="C74" s="266" t="s">
        <v>6019</v>
      </c>
      <c r="D74" s="264" t="s">
        <v>1134</v>
      </c>
      <c r="E74" s="266" t="s">
        <v>89</v>
      </c>
      <c r="F74" s="264" t="s">
        <v>1135</v>
      </c>
      <c r="G74" s="266" t="s">
        <v>7646</v>
      </c>
      <c r="H74" s="266" t="s">
        <v>7731</v>
      </c>
      <c r="I74" s="266" t="s">
        <v>66</v>
      </c>
      <c r="J74" s="266" t="s">
        <v>7640</v>
      </c>
      <c r="K74" s="266" t="s">
        <v>3857</v>
      </c>
      <c r="L74" s="266" t="s">
        <v>232</v>
      </c>
      <c r="M74" s="266" t="s">
        <v>1145</v>
      </c>
      <c r="N74" s="266" t="s">
        <v>648</v>
      </c>
      <c r="O74" s="266" t="s">
        <v>7613</v>
      </c>
      <c r="P74" s="265"/>
    </row>
    <row r="75" spans="1:16" x14ac:dyDescent="0.3">
      <c r="A75" s="266" t="s">
        <v>7917</v>
      </c>
      <c r="B75" s="266" t="s">
        <v>1826</v>
      </c>
      <c r="C75" s="266" t="s">
        <v>7732</v>
      </c>
      <c r="D75" s="264" t="s">
        <v>24</v>
      </c>
      <c r="E75" s="266" t="s">
        <v>89</v>
      </c>
      <c r="F75" s="264" t="s">
        <v>1135</v>
      </c>
      <c r="G75" s="266" t="s">
        <v>7646</v>
      </c>
      <c r="H75" s="266" t="s">
        <v>7733</v>
      </c>
      <c r="I75" s="266" t="s">
        <v>66</v>
      </c>
      <c r="J75" s="266" t="s">
        <v>7734</v>
      </c>
      <c r="K75" s="266" t="s">
        <v>3857</v>
      </c>
      <c r="L75" s="266" t="s">
        <v>232</v>
      </c>
      <c r="M75" s="266" t="s">
        <v>1145</v>
      </c>
      <c r="N75" s="266" t="s">
        <v>648</v>
      </c>
      <c r="O75" s="266" t="s">
        <v>7613</v>
      </c>
      <c r="P75" s="265"/>
    </row>
    <row r="76" spans="1:16" x14ac:dyDescent="0.3">
      <c r="A76" s="266" t="s">
        <v>7913</v>
      </c>
      <c r="B76" s="266" t="s">
        <v>1826</v>
      </c>
      <c r="C76" s="266" t="s">
        <v>5362</v>
      </c>
      <c r="D76" s="264" t="s">
        <v>2326</v>
      </c>
      <c r="E76" s="266" t="s">
        <v>89</v>
      </c>
      <c r="F76" s="264" t="s">
        <v>1745</v>
      </c>
      <c r="G76" s="266" t="s">
        <v>7646</v>
      </c>
      <c r="H76" s="266" t="s">
        <v>7737</v>
      </c>
      <c r="I76" s="266" t="s">
        <v>66</v>
      </c>
      <c r="J76" s="266" t="s">
        <v>7645</v>
      </c>
      <c r="K76" s="266" t="s">
        <v>3857</v>
      </c>
      <c r="L76" s="266" t="s">
        <v>232</v>
      </c>
      <c r="M76" s="266" t="s">
        <v>1145</v>
      </c>
      <c r="N76" s="266" t="s">
        <v>648</v>
      </c>
      <c r="O76" s="266" t="s">
        <v>7613</v>
      </c>
      <c r="P76" s="265"/>
    </row>
    <row r="77" spans="1:16" x14ac:dyDescent="0.3">
      <c r="A77" s="266" t="s">
        <v>7802</v>
      </c>
      <c r="B77" s="266" t="s">
        <v>1826</v>
      </c>
      <c r="C77" s="266" t="s">
        <v>5222</v>
      </c>
      <c r="D77" s="264" t="s">
        <v>1134</v>
      </c>
      <c r="E77" s="266" t="s">
        <v>89</v>
      </c>
      <c r="F77" s="264" t="s">
        <v>1135</v>
      </c>
      <c r="G77" s="266" t="s">
        <v>7646</v>
      </c>
      <c r="H77" s="266" t="s">
        <v>7738</v>
      </c>
      <c r="I77" s="266" t="s">
        <v>66</v>
      </c>
      <c r="J77" s="266" t="s">
        <v>7653</v>
      </c>
      <c r="K77" s="266" t="s">
        <v>3857</v>
      </c>
      <c r="L77" s="266" t="s">
        <v>232</v>
      </c>
      <c r="M77" s="266" t="s">
        <v>1145</v>
      </c>
      <c r="N77" s="266" t="s">
        <v>648</v>
      </c>
      <c r="O77" s="266" t="s">
        <v>7613</v>
      </c>
      <c r="P77" s="265" t="s">
        <v>7914</v>
      </c>
    </row>
    <row r="78" spans="1:16" x14ac:dyDescent="0.3">
      <c r="A78" s="266" t="s">
        <v>7838</v>
      </c>
      <c r="B78" s="266" t="s">
        <v>1826</v>
      </c>
      <c r="C78" s="266" t="s">
        <v>5732</v>
      </c>
      <c r="D78" s="264" t="s">
        <v>1134</v>
      </c>
      <c r="E78" s="266" t="s">
        <v>89</v>
      </c>
      <c r="F78" s="264" t="s">
        <v>1745</v>
      </c>
      <c r="G78" s="266" t="s">
        <v>7725</v>
      </c>
      <c r="H78" s="266" t="s">
        <v>7739</v>
      </c>
      <c r="I78" s="266" t="s">
        <v>66</v>
      </c>
      <c r="J78" s="266" t="s">
        <v>7730</v>
      </c>
      <c r="K78" s="266" t="s">
        <v>3857</v>
      </c>
      <c r="L78" s="266" t="s">
        <v>232</v>
      </c>
      <c r="M78" s="266" t="s">
        <v>1145</v>
      </c>
      <c r="N78" s="266" t="s">
        <v>648</v>
      </c>
      <c r="O78" s="266" t="s">
        <v>7613</v>
      </c>
      <c r="P78" s="265" t="s">
        <v>7914</v>
      </c>
    </row>
    <row r="79" spans="1:16" x14ac:dyDescent="0.3">
      <c r="A79" s="266" t="s">
        <v>7912</v>
      </c>
      <c r="B79" s="266" t="s">
        <v>1826</v>
      </c>
      <c r="C79" s="266" t="s">
        <v>7740</v>
      </c>
      <c r="D79" s="264" t="s">
        <v>1134</v>
      </c>
      <c r="E79" s="266" t="s">
        <v>89</v>
      </c>
      <c r="F79" s="264" t="s">
        <v>1135</v>
      </c>
      <c r="G79" s="266" t="s">
        <v>7646</v>
      </c>
      <c r="H79" s="266" t="s">
        <v>7741</v>
      </c>
      <c r="I79" s="266" t="s">
        <v>66</v>
      </c>
      <c r="J79" s="266" t="s">
        <v>7640</v>
      </c>
      <c r="K79" s="266" t="s">
        <v>3857</v>
      </c>
      <c r="L79" s="266" t="s">
        <v>232</v>
      </c>
      <c r="M79" s="266" t="s">
        <v>1145</v>
      </c>
      <c r="N79" s="266" t="s">
        <v>648</v>
      </c>
      <c r="O79" s="266" t="s">
        <v>7613</v>
      </c>
      <c r="P79" s="265"/>
    </row>
    <row r="80" spans="1:16" x14ac:dyDescent="0.3">
      <c r="A80" s="266" t="s">
        <v>7838</v>
      </c>
      <c r="B80" s="266" t="s">
        <v>1826</v>
      </c>
      <c r="C80" s="266" t="s">
        <v>5374</v>
      </c>
      <c r="D80" s="264" t="s">
        <v>7612</v>
      </c>
      <c r="E80" s="266" t="s">
        <v>89</v>
      </c>
      <c r="F80" s="264" t="s">
        <v>1745</v>
      </c>
      <c r="G80" s="266" t="s">
        <v>7646</v>
      </c>
      <c r="H80" s="266" t="s">
        <v>7742</v>
      </c>
      <c r="I80" s="266" t="s">
        <v>66</v>
      </c>
      <c r="J80" s="266" t="s">
        <v>7743</v>
      </c>
      <c r="K80" s="266" t="s">
        <v>3857</v>
      </c>
      <c r="L80" s="266" t="s">
        <v>232</v>
      </c>
      <c r="M80" s="266" t="s">
        <v>1145</v>
      </c>
      <c r="N80" s="266" t="s">
        <v>648</v>
      </c>
      <c r="O80" s="266" t="s">
        <v>7613</v>
      </c>
      <c r="P80" s="265" t="s">
        <v>7914</v>
      </c>
    </row>
    <row r="81" spans="1:16" x14ac:dyDescent="0.3">
      <c r="A81" s="266" t="s">
        <v>7913</v>
      </c>
      <c r="B81" s="266" t="s">
        <v>1826</v>
      </c>
      <c r="C81" s="266" t="s">
        <v>5288</v>
      </c>
      <c r="D81" s="264" t="s">
        <v>7612</v>
      </c>
      <c r="E81" s="266" t="s">
        <v>89</v>
      </c>
      <c r="F81" s="264" t="s">
        <v>1745</v>
      </c>
      <c r="G81" s="266" t="s">
        <v>7744</v>
      </c>
      <c r="H81" s="266" t="s">
        <v>7612</v>
      </c>
      <c r="I81" s="266" t="s">
        <v>18</v>
      </c>
      <c r="J81" s="266" t="s">
        <v>7745</v>
      </c>
      <c r="K81" s="266" t="s">
        <v>3857</v>
      </c>
      <c r="L81" s="266" t="s">
        <v>7612</v>
      </c>
      <c r="M81" s="266" t="s">
        <v>1145</v>
      </c>
      <c r="N81" s="266" t="s">
        <v>648</v>
      </c>
      <c r="O81" s="266" t="s">
        <v>7613</v>
      </c>
      <c r="P81" s="265" t="s">
        <v>7746</v>
      </c>
    </row>
    <row r="82" spans="1:16" x14ac:dyDescent="0.3">
      <c r="A82" s="266" t="s">
        <v>7913</v>
      </c>
      <c r="B82" s="266" t="s">
        <v>1826</v>
      </c>
      <c r="C82" s="266" t="s">
        <v>5288</v>
      </c>
      <c r="D82" s="264" t="s">
        <v>1134</v>
      </c>
      <c r="E82" s="266" t="s">
        <v>89</v>
      </c>
      <c r="F82" s="264" t="s">
        <v>1745</v>
      </c>
      <c r="G82" s="266" t="s">
        <v>7747</v>
      </c>
      <c r="H82" s="266" t="s">
        <v>7612</v>
      </c>
      <c r="I82" s="266" t="s">
        <v>71</v>
      </c>
      <c r="J82" s="266" t="s">
        <v>7748</v>
      </c>
      <c r="K82" s="266" t="s">
        <v>3857</v>
      </c>
      <c r="L82" s="266" t="s">
        <v>7612</v>
      </c>
      <c r="M82" s="266" t="s">
        <v>1145</v>
      </c>
      <c r="N82" s="266" t="s">
        <v>648</v>
      </c>
      <c r="O82" s="266" t="s">
        <v>7613</v>
      </c>
      <c r="P82" s="265"/>
    </row>
    <row r="83" spans="1:16" x14ac:dyDescent="0.3">
      <c r="A83" s="266" t="s">
        <v>7918</v>
      </c>
      <c r="B83" s="266" t="s">
        <v>2554</v>
      </c>
      <c r="C83" s="266" t="s">
        <v>3991</v>
      </c>
      <c r="D83" s="264" t="s">
        <v>30</v>
      </c>
      <c r="E83" s="266" t="s">
        <v>89</v>
      </c>
      <c r="F83" s="264" t="s">
        <v>1135</v>
      </c>
      <c r="G83" s="266" t="s">
        <v>7678</v>
      </c>
      <c r="H83" s="266" t="s">
        <v>7749</v>
      </c>
      <c r="I83" s="266" t="s">
        <v>18</v>
      </c>
      <c r="J83" s="266" t="s">
        <v>7750</v>
      </c>
      <c r="K83" s="266" t="s">
        <v>3857</v>
      </c>
      <c r="L83" s="266" t="s">
        <v>232</v>
      </c>
      <c r="M83" s="266" t="s">
        <v>1129</v>
      </c>
      <c r="N83" s="266" t="s">
        <v>648</v>
      </c>
      <c r="O83" s="266" t="s">
        <v>7613</v>
      </c>
      <c r="P83" s="265"/>
    </row>
    <row r="84" spans="1:16" x14ac:dyDescent="0.3">
      <c r="A84" s="266" t="s">
        <v>7912</v>
      </c>
      <c r="B84" s="266" t="s">
        <v>2554</v>
      </c>
      <c r="C84" s="266" t="s">
        <v>3991</v>
      </c>
      <c r="D84" s="264" t="s">
        <v>40</v>
      </c>
      <c r="E84" s="266" t="s">
        <v>89</v>
      </c>
      <c r="F84" s="264" t="s">
        <v>1135</v>
      </c>
      <c r="G84" s="266" t="s">
        <v>7751</v>
      </c>
      <c r="H84" s="266" t="s">
        <v>7612</v>
      </c>
      <c r="I84" s="266" t="s">
        <v>66</v>
      </c>
      <c r="J84" s="266" t="s">
        <v>7752</v>
      </c>
      <c r="K84" s="266" t="s">
        <v>3857</v>
      </c>
      <c r="L84" s="266" t="s">
        <v>7612</v>
      </c>
      <c r="M84" s="266" t="s">
        <v>1129</v>
      </c>
      <c r="N84" s="266" t="s">
        <v>648</v>
      </c>
      <c r="O84" s="266" t="s">
        <v>7613</v>
      </c>
      <c r="P84" s="265" t="s">
        <v>7702</v>
      </c>
    </row>
    <row r="85" spans="1:16" x14ac:dyDescent="0.3">
      <c r="A85" s="266" t="s">
        <v>7919</v>
      </c>
      <c r="B85" s="266" t="s">
        <v>2554</v>
      </c>
      <c r="C85" s="266" t="s">
        <v>5011</v>
      </c>
      <c r="D85" s="264" t="s">
        <v>25</v>
      </c>
      <c r="E85" s="266" t="s">
        <v>89</v>
      </c>
      <c r="F85" s="264" t="s">
        <v>1135</v>
      </c>
      <c r="G85" s="266" t="s">
        <v>7678</v>
      </c>
      <c r="H85" s="266" t="s">
        <v>7753</v>
      </c>
      <c r="I85" s="266" t="s">
        <v>66</v>
      </c>
      <c r="J85" s="266" t="s">
        <v>7754</v>
      </c>
      <c r="K85" s="266" t="s">
        <v>3857</v>
      </c>
      <c r="L85" s="266" t="s">
        <v>232</v>
      </c>
      <c r="M85" s="266" t="s">
        <v>1129</v>
      </c>
      <c r="N85" s="266" t="s">
        <v>648</v>
      </c>
      <c r="O85" s="266" t="s">
        <v>7613</v>
      </c>
      <c r="P85" s="265"/>
    </row>
    <row r="86" spans="1:16" x14ac:dyDescent="0.3">
      <c r="A86" s="266" t="s">
        <v>7812</v>
      </c>
      <c r="B86" s="266" t="s">
        <v>1131</v>
      </c>
      <c r="C86" s="266" t="s">
        <v>1133</v>
      </c>
      <c r="D86" s="264" t="s">
        <v>1134</v>
      </c>
      <c r="E86" s="266" t="s">
        <v>89</v>
      </c>
      <c r="F86" s="264" t="s">
        <v>1135</v>
      </c>
      <c r="G86" s="266" t="s">
        <v>1124</v>
      </c>
      <c r="H86" s="266" t="s">
        <v>7612</v>
      </c>
      <c r="I86" s="266" t="s">
        <v>66</v>
      </c>
      <c r="J86" s="266" t="s">
        <v>1125</v>
      </c>
      <c r="K86" s="266" t="s">
        <v>1132</v>
      </c>
      <c r="L86" s="266" t="s">
        <v>7612</v>
      </c>
      <c r="M86" s="266" t="s">
        <v>1129</v>
      </c>
      <c r="N86" s="266" t="s">
        <v>648</v>
      </c>
      <c r="O86" s="267" t="s">
        <v>8211</v>
      </c>
      <c r="P86" s="265" t="s">
        <v>8248</v>
      </c>
    </row>
    <row r="87" spans="1:16" x14ac:dyDescent="0.3">
      <c r="A87" s="266" t="s">
        <v>7819</v>
      </c>
      <c r="B87" s="266" t="s">
        <v>1131</v>
      </c>
      <c r="C87" s="266" t="s">
        <v>1149</v>
      </c>
      <c r="D87" s="264" t="s">
        <v>7612</v>
      </c>
      <c r="E87" s="266" t="s">
        <v>89</v>
      </c>
      <c r="F87" s="264" t="s">
        <v>1135</v>
      </c>
      <c r="G87" s="266" t="s">
        <v>1146</v>
      </c>
      <c r="H87" s="266" t="s">
        <v>7612</v>
      </c>
      <c r="I87" s="266" t="s">
        <v>66</v>
      </c>
      <c r="J87" s="266" t="s">
        <v>1147</v>
      </c>
      <c r="K87" s="266" t="s">
        <v>1132</v>
      </c>
      <c r="L87" s="266" t="s">
        <v>7612</v>
      </c>
      <c r="M87" s="266" t="s">
        <v>1129</v>
      </c>
      <c r="N87" s="266" t="s">
        <v>648</v>
      </c>
      <c r="O87" s="267" t="s">
        <v>8211</v>
      </c>
      <c r="P87" s="265"/>
    </row>
    <row r="88" spans="1:16" x14ac:dyDescent="0.3">
      <c r="A88" s="266" t="s">
        <v>7819</v>
      </c>
      <c r="B88" s="266" t="s">
        <v>6614</v>
      </c>
      <c r="C88" s="266" t="s">
        <v>6779</v>
      </c>
      <c r="D88" s="264" t="s">
        <v>2326</v>
      </c>
      <c r="E88" s="266" t="s">
        <v>89</v>
      </c>
      <c r="F88" s="264" t="s">
        <v>1135</v>
      </c>
      <c r="G88" s="266" t="s">
        <v>1222</v>
      </c>
      <c r="H88" s="266" t="s">
        <v>6778</v>
      </c>
      <c r="I88" s="266" t="s">
        <v>66</v>
      </c>
      <c r="J88" s="266" t="s">
        <v>6780</v>
      </c>
      <c r="K88" s="266" t="s">
        <v>1132</v>
      </c>
      <c r="L88" s="266" t="s">
        <v>232</v>
      </c>
      <c r="M88" s="266" t="s">
        <v>1129</v>
      </c>
      <c r="N88" s="266" t="s">
        <v>648</v>
      </c>
      <c r="O88" s="267" t="s">
        <v>8211</v>
      </c>
      <c r="P88" s="265"/>
    </row>
    <row r="89" spans="1:16" x14ac:dyDescent="0.3">
      <c r="A89" s="266" t="s">
        <v>8322</v>
      </c>
      <c r="B89" s="266" t="s">
        <v>1742</v>
      </c>
      <c r="C89" s="266" t="s">
        <v>1744</v>
      </c>
      <c r="D89" s="264" t="s">
        <v>7612</v>
      </c>
      <c r="E89" s="266" t="s">
        <v>163</v>
      </c>
      <c r="F89" s="264" t="s">
        <v>1745</v>
      </c>
      <c r="G89" s="266" t="s">
        <v>1738</v>
      </c>
      <c r="H89" s="266" t="s">
        <v>7612</v>
      </c>
      <c r="I89" s="266" t="s">
        <v>18</v>
      </c>
      <c r="J89" s="268" t="s">
        <v>1739</v>
      </c>
      <c r="K89" s="266" t="s">
        <v>1743</v>
      </c>
      <c r="L89" s="266" t="s">
        <v>7612</v>
      </c>
      <c r="M89" s="266" t="s">
        <v>808</v>
      </c>
      <c r="N89" s="266" t="s">
        <v>1240</v>
      </c>
      <c r="O89" s="267" t="s">
        <v>8211</v>
      </c>
      <c r="P89" s="265" t="s">
        <v>8326</v>
      </c>
    </row>
    <row r="90" spans="1:16" x14ac:dyDescent="0.3">
      <c r="A90" s="266" t="s">
        <v>8322</v>
      </c>
      <c r="B90" s="266" t="s">
        <v>1742</v>
      </c>
      <c r="C90" s="266" t="s">
        <v>1744</v>
      </c>
      <c r="D90" s="264" t="s">
        <v>1134</v>
      </c>
      <c r="E90" s="266" t="s">
        <v>163</v>
      </c>
      <c r="F90" s="264" t="s">
        <v>1745</v>
      </c>
      <c r="G90" s="266" t="s">
        <v>1741</v>
      </c>
      <c r="H90" s="266" t="s">
        <v>7612</v>
      </c>
      <c r="I90" s="266" t="s">
        <v>18</v>
      </c>
      <c r="J90" s="268" t="s">
        <v>1739</v>
      </c>
      <c r="K90" s="266" t="s">
        <v>1743</v>
      </c>
      <c r="L90" s="266" t="s">
        <v>7612</v>
      </c>
      <c r="M90" s="266" t="s">
        <v>808</v>
      </c>
      <c r="N90" s="266" t="s">
        <v>1240</v>
      </c>
      <c r="O90" s="267" t="s">
        <v>8211</v>
      </c>
      <c r="P90" s="265" t="s">
        <v>8326</v>
      </c>
    </row>
    <row r="91" spans="1:16" x14ac:dyDescent="0.3">
      <c r="A91" s="266" t="s">
        <v>8322</v>
      </c>
      <c r="B91" s="266" t="s">
        <v>1742</v>
      </c>
      <c r="C91" s="266" t="s">
        <v>1744</v>
      </c>
      <c r="D91" s="264" t="s">
        <v>2326</v>
      </c>
      <c r="E91" s="266" t="s">
        <v>163</v>
      </c>
      <c r="F91" s="264" t="s">
        <v>1745</v>
      </c>
      <c r="G91" s="266" t="s">
        <v>2595</v>
      </c>
      <c r="H91" s="266" t="s">
        <v>7612</v>
      </c>
      <c r="I91" s="266" t="s">
        <v>66</v>
      </c>
      <c r="J91" s="266" t="s">
        <v>2600</v>
      </c>
      <c r="K91" s="266" t="s">
        <v>1743</v>
      </c>
      <c r="L91" s="266" t="s">
        <v>7612</v>
      </c>
      <c r="M91" s="266" t="s">
        <v>808</v>
      </c>
      <c r="N91" s="266" t="s">
        <v>1240</v>
      </c>
      <c r="O91" s="267" t="s">
        <v>8211</v>
      </c>
      <c r="P91" s="265"/>
    </row>
    <row r="92" spans="1:16" x14ac:dyDescent="0.3">
      <c r="A92" s="266" t="s">
        <v>7913</v>
      </c>
      <c r="B92" s="266" t="s">
        <v>1742</v>
      </c>
      <c r="C92" s="266" t="s">
        <v>1758</v>
      </c>
      <c r="D92" s="264" t="s">
        <v>7612</v>
      </c>
      <c r="E92" s="266" t="s">
        <v>89</v>
      </c>
      <c r="F92" s="264" t="s">
        <v>1745</v>
      </c>
      <c r="G92" s="266" t="s">
        <v>1754</v>
      </c>
      <c r="H92" s="266" t="s">
        <v>7612</v>
      </c>
      <c r="I92" s="266" t="s">
        <v>18</v>
      </c>
      <c r="J92" s="268" t="s">
        <v>1755</v>
      </c>
      <c r="K92" s="266" t="s">
        <v>1751</v>
      </c>
      <c r="L92" s="266" t="s">
        <v>7612</v>
      </c>
      <c r="M92" s="266" t="s">
        <v>808</v>
      </c>
      <c r="N92" s="266" t="s">
        <v>648</v>
      </c>
      <c r="O92" s="267" t="s">
        <v>8211</v>
      </c>
      <c r="P92" s="265" t="s">
        <v>8327</v>
      </c>
    </row>
    <row r="93" spans="1:16" x14ac:dyDescent="0.3">
      <c r="A93" s="266" t="s">
        <v>7913</v>
      </c>
      <c r="B93" s="266" t="s">
        <v>1742</v>
      </c>
      <c r="C93" s="266" t="s">
        <v>1758</v>
      </c>
      <c r="D93" s="264" t="s">
        <v>1134</v>
      </c>
      <c r="E93" s="266" t="s">
        <v>89</v>
      </c>
      <c r="F93" s="264" t="s">
        <v>1745</v>
      </c>
      <c r="G93" s="266" t="s">
        <v>1757</v>
      </c>
      <c r="H93" s="266" t="s">
        <v>7612</v>
      </c>
      <c r="I93" s="266" t="s">
        <v>18</v>
      </c>
      <c r="J93" s="268" t="s">
        <v>1755</v>
      </c>
      <c r="K93" s="266" t="s">
        <v>1751</v>
      </c>
      <c r="L93" s="266" t="s">
        <v>7612</v>
      </c>
      <c r="M93" s="266" t="s">
        <v>808</v>
      </c>
      <c r="N93" s="266" t="s">
        <v>648</v>
      </c>
      <c r="O93" s="267" t="s">
        <v>8211</v>
      </c>
      <c r="P93" s="265" t="s">
        <v>8327</v>
      </c>
    </row>
    <row r="94" spans="1:16" x14ac:dyDescent="0.3">
      <c r="A94" s="266" t="s">
        <v>7913</v>
      </c>
      <c r="B94" s="266" t="s">
        <v>1742</v>
      </c>
      <c r="C94" s="266" t="s">
        <v>1758</v>
      </c>
      <c r="D94" s="264" t="s">
        <v>2326</v>
      </c>
      <c r="E94" s="266" t="s">
        <v>89</v>
      </c>
      <c r="F94" s="264" t="s">
        <v>1745</v>
      </c>
      <c r="G94" s="266" t="s">
        <v>2596</v>
      </c>
      <c r="H94" s="266" t="s">
        <v>7612</v>
      </c>
      <c r="I94" s="266" t="s">
        <v>66</v>
      </c>
      <c r="J94" s="266" t="s">
        <v>2601</v>
      </c>
      <c r="K94" s="266" t="s">
        <v>1751</v>
      </c>
      <c r="L94" s="266" t="s">
        <v>7612</v>
      </c>
      <c r="M94" s="266" t="s">
        <v>808</v>
      </c>
      <c r="N94" s="266" t="s">
        <v>648</v>
      </c>
      <c r="O94" s="267" t="s">
        <v>8211</v>
      </c>
      <c r="P94" s="265"/>
    </row>
    <row r="95" spans="1:16" x14ac:dyDescent="0.3">
      <c r="A95" s="266" t="s">
        <v>7917</v>
      </c>
      <c r="B95" s="266" t="s">
        <v>1829</v>
      </c>
      <c r="C95" s="266" t="s">
        <v>2835</v>
      </c>
      <c r="D95" s="264" t="s">
        <v>1134</v>
      </c>
      <c r="E95" s="266" t="s">
        <v>89</v>
      </c>
      <c r="F95" s="264" t="s">
        <v>1135</v>
      </c>
      <c r="G95" s="266" t="s">
        <v>2270</v>
      </c>
      <c r="H95" s="266" t="s">
        <v>7520</v>
      </c>
      <c r="I95" s="266" t="s">
        <v>66</v>
      </c>
      <c r="J95" s="266" t="s">
        <v>7521</v>
      </c>
      <c r="K95" s="266" t="s">
        <v>1132</v>
      </c>
      <c r="L95" s="266" t="s">
        <v>232</v>
      </c>
      <c r="M95" s="266" t="s">
        <v>1145</v>
      </c>
      <c r="N95" s="266" t="s">
        <v>648</v>
      </c>
      <c r="O95" s="267" t="s">
        <v>8211</v>
      </c>
      <c r="P95" s="265" t="s">
        <v>8316</v>
      </c>
    </row>
    <row r="96" spans="1:16" x14ac:dyDescent="0.3">
      <c r="A96" s="266" t="s">
        <v>8323</v>
      </c>
      <c r="B96" s="266" t="s">
        <v>1829</v>
      </c>
      <c r="C96" s="266" t="s">
        <v>7513</v>
      </c>
      <c r="D96" s="264" t="s">
        <v>7612</v>
      </c>
      <c r="E96" s="266" t="s">
        <v>89</v>
      </c>
      <c r="F96" s="264" t="s">
        <v>1135</v>
      </c>
      <c r="G96" s="266" t="s">
        <v>2270</v>
      </c>
      <c r="H96" s="266" t="s">
        <v>7512</v>
      </c>
      <c r="I96" s="266" t="s">
        <v>66</v>
      </c>
      <c r="J96" s="266" t="s">
        <v>7511</v>
      </c>
      <c r="K96" s="266" t="s">
        <v>1132</v>
      </c>
      <c r="L96" s="266" t="s">
        <v>232</v>
      </c>
      <c r="M96" s="266" t="s">
        <v>1145</v>
      </c>
      <c r="N96" s="266" t="s">
        <v>648</v>
      </c>
      <c r="O96" s="267" t="s">
        <v>8211</v>
      </c>
      <c r="P96" s="265"/>
    </row>
    <row r="97" spans="1:16" x14ac:dyDescent="0.3">
      <c r="A97" s="266" t="s">
        <v>8323</v>
      </c>
      <c r="B97" s="266" t="s">
        <v>7129</v>
      </c>
      <c r="C97" s="266" t="s">
        <v>7510</v>
      </c>
      <c r="D97" s="264" t="s">
        <v>7612</v>
      </c>
      <c r="E97" s="266" t="s">
        <v>89</v>
      </c>
      <c r="F97" s="264" t="s">
        <v>1135</v>
      </c>
      <c r="G97" s="266" t="s">
        <v>2270</v>
      </c>
      <c r="H97" s="266" t="s">
        <v>7509</v>
      </c>
      <c r="I97" s="266" t="s">
        <v>66</v>
      </c>
      <c r="J97" s="266" t="s">
        <v>7511</v>
      </c>
      <c r="K97" s="266" t="s">
        <v>1132</v>
      </c>
      <c r="L97" s="266" t="s">
        <v>232</v>
      </c>
      <c r="M97" s="266" t="s">
        <v>1145</v>
      </c>
      <c r="N97" s="266" t="s">
        <v>648</v>
      </c>
      <c r="O97" s="267" t="s">
        <v>8211</v>
      </c>
      <c r="P97" s="265"/>
    </row>
    <row r="98" spans="1:16" x14ac:dyDescent="0.3">
      <c r="A98" s="266" t="s">
        <v>8323</v>
      </c>
      <c r="B98" s="266" t="s">
        <v>1826</v>
      </c>
      <c r="C98" s="266" t="s">
        <v>7515</v>
      </c>
      <c r="D98" s="264" t="s">
        <v>7612</v>
      </c>
      <c r="E98" s="266" t="s">
        <v>89</v>
      </c>
      <c r="F98" s="264" t="s">
        <v>1135</v>
      </c>
      <c r="G98" s="266" t="s">
        <v>2270</v>
      </c>
      <c r="H98" s="266" t="s">
        <v>7514</v>
      </c>
      <c r="I98" s="266" t="s">
        <v>66</v>
      </c>
      <c r="J98" s="266" t="s">
        <v>7511</v>
      </c>
      <c r="K98" s="266" t="s">
        <v>1132</v>
      </c>
      <c r="L98" s="266" t="s">
        <v>232</v>
      </c>
      <c r="M98" s="266" t="s">
        <v>1145</v>
      </c>
      <c r="N98" s="266" t="s">
        <v>648</v>
      </c>
      <c r="O98" s="267" t="s">
        <v>8211</v>
      </c>
      <c r="P98" s="265"/>
    </row>
    <row r="99" spans="1:16" x14ac:dyDescent="0.3">
      <c r="A99" s="266" t="s">
        <v>8324</v>
      </c>
      <c r="B99" s="266" t="s">
        <v>2314</v>
      </c>
      <c r="C99" s="266" t="s">
        <v>2388</v>
      </c>
      <c r="D99" s="264" t="s">
        <v>2326</v>
      </c>
      <c r="E99" s="266" t="s">
        <v>89</v>
      </c>
      <c r="F99" s="264" t="s">
        <v>1135</v>
      </c>
      <c r="G99" s="266" t="s">
        <v>2383</v>
      </c>
      <c r="H99" s="266" t="s">
        <v>7612</v>
      </c>
      <c r="I99" s="266" t="s">
        <v>18</v>
      </c>
      <c r="J99" s="266" t="s">
        <v>2384</v>
      </c>
      <c r="K99" s="266" t="s">
        <v>1132</v>
      </c>
      <c r="L99" s="266" t="s">
        <v>7612</v>
      </c>
      <c r="M99" s="266" t="s">
        <v>1129</v>
      </c>
      <c r="N99" s="266" t="s">
        <v>648</v>
      </c>
      <c r="O99" s="267" t="s">
        <v>8211</v>
      </c>
      <c r="P99" s="265"/>
    </row>
    <row r="100" spans="1:16" ht="16.2" customHeight="1" x14ac:dyDescent="0.3">
      <c r="A100" s="266" t="s">
        <v>8325</v>
      </c>
      <c r="B100" s="266" t="s">
        <v>2314</v>
      </c>
      <c r="C100" s="266" t="s">
        <v>2388</v>
      </c>
      <c r="D100" s="264" t="s">
        <v>17</v>
      </c>
      <c r="E100" s="266" t="s">
        <v>89</v>
      </c>
      <c r="F100" s="264" t="s">
        <v>1135</v>
      </c>
      <c r="G100" s="266" t="s">
        <v>2387</v>
      </c>
      <c r="H100" s="266" t="s">
        <v>7612</v>
      </c>
      <c r="I100" s="266" t="s">
        <v>66</v>
      </c>
      <c r="J100" s="266" t="s">
        <v>2565</v>
      </c>
      <c r="K100" s="266" t="s">
        <v>1132</v>
      </c>
      <c r="L100" s="266" t="s">
        <v>7612</v>
      </c>
      <c r="M100" s="266" t="s">
        <v>1129</v>
      </c>
      <c r="N100" s="266" t="s">
        <v>648</v>
      </c>
      <c r="O100" s="267" t="s">
        <v>8211</v>
      </c>
      <c r="P100" s="265"/>
    </row>
    <row r="101" spans="1:16" x14ac:dyDescent="0.3">
      <c r="A101" s="266" t="s">
        <v>7838</v>
      </c>
      <c r="B101" s="266" t="s">
        <v>6614</v>
      </c>
      <c r="C101" s="266" t="s">
        <v>6777</v>
      </c>
      <c r="D101" s="264" t="s">
        <v>7612</v>
      </c>
      <c r="E101" s="266" t="s">
        <v>89</v>
      </c>
      <c r="F101" s="264" t="s">
        <v>1074</v>
      </c>
      <c r="G101" s="266" t="s">
        <v>1222</v>
      </c>
      <c r="H101" s="266" t="s">
        <v>6776</v>
      </c>
      <c r="I101" s="266" t="s">
        <v>66</v>
      </c>
      <c r="J101" s="266" t="s">
        <v>6768</v>
      </c>
      <c r="K101" s="267" t="s">
        <v>1132</v>
      </c>
      <c r="L101" s="266" t="s">
        <v>232</v>
      </c>
      <c r="M101" s="266" t="s">
        <v>1129</v>
      </c>
      <c r="N101" s="266" t="s">
        <v>648</v>
      </c>
      <c r="O101" s="267" t="s">
        <v>8211</v>
      </c>
      <c r="P101" s="265"/>
    </row>
    <row r="102" spans="1:16" x14ac:dyDescent="0.3">
      <c r="A102" s="266" t="s">
        <v>8322</v>
      </c>
      <c r="B102" s="266" t="s">
        <v>1742</v>
      </c>
      <c r="C102" s="266" t="s">
        <v>1752</v>
      </c>
      <c r="D102" s="264" t="s">
        <v>1134</v>
      </c>
      <c r="E102" s="266" t="s">
        <v>89</v>
      </c>
      <c r="F102" s="264" t="s">
        <v>1753</v>
      </c>
      <c r="G102" s="266" t="s">
        <v>1750</v>
      </c>
      <c r="H102" s="266" t="s">
        <v>7612</v>
      </c>
      <c r="I102" s="266" t="s">
        <v>66</v>
      </c>
      <c r="J102" s="266" t="s">
        <v>2600</v>
      </c>
      <c r="K102" s="267" t="s">
        <v>1751</v>
      </c>
      <c r="L102" s="266" t="s">
        <v>7612</v>
      </c>
      <c r="M102" s="266" t="s">
        <v>808</v>
      </c>
      <c r="N102" s="266" t="s">
        <v>1240</v>
      </c>
      <c r="O102" s="267" t="s">
        <v>8211</v>
      </c>
      <c r="P102" s="265" t="s">
        <v>8302</v>
      </c>
    </row>
    <row r="103" spans="1:16" x14ac:dyDescent="0.3">
      <c r="A103" s="266" t="s">
        <v>7912</v>
      </c>
      <c r="B103" s="266" t="s">
        <v>2282</v>
      </c>
      <c r="C103" s="266" t="s">
        <v>5628</v>
      </c>
      <c r="D103" s="264" t="s">
        <v>7612</v>
      </c>
      <c r="E103" s="266" t="s">
        <v>89</v>
      </c>
      <c r="F103" s="264" t="s">
        <v>1074</v>
      </c>
      <c r="G103" s="266" t="s">
        <v>2270</v>
      </c>
      <c r="H103" s="266" t="s">
        <v>7518</v>
      </c>
      <c r="I103" s="266" t="s">
        <v>66</v>
      </c>
      <c r="J103" s="266" t="s">
        <v>7519</v>
      </c>
      <c r="K103" s="267" t="s">
        <v>1132</v>
      </c>
      <c r="L103" s="266" t="s">
        <v>232</v>
      </c>
      <c r="M103" s="266" t="s">
        <v>1145</v>
      </c>
      <c r="N103" s="266" t="s">
        <v>648</v>
      </c>
      <c r="O103" s="267" t="s">
        <v>8211</v>
      </c>
      <c r="P103" s="265"/>
    </row>
    <row r="104" spans="1:16" x14ac:dyDescent="0.3">
      <c r="A104" s="266" t="s">
        <v>7912</v>
      </c>
      <c r="B104" s="266" t="s">
        <v>1829</v>
      </c>
      <c r="C104" s="266" t="s">
        <v>5014</v>
      </c>
      <c r="D104" s="264" t="s">
        <v>7612</v>
      </c>
      <c r="E104" s="266" t="s">
        <v>89</v>
      </c>
      <c r="F104" s="264" t="s">
        <v>1074</v>
      </c>
      <c r="G104" s="266" t="s">
        <v>2270</v>
      </c>
      <c r="H104" s="266" t="s">
        <v>7507</v>
      </c>
      <c r="I104" s="266" t="s">
        <v>66</v>
      </c>
      <c r="J104" s="266" t="s">
        <v>7508</v>
      </c>
      <c r="K104" s="267" t="s">
        <v>1132</v>
      </c>
      <c r="L104" s="266" t="s">
        <v>232</v>
      </c>
      <c r="M104" s="266" t="s">
        <v>1145</v>
      </c>
      <c r="N104" s="266" t="s">
        <v>648</v>
      </c>
      <c r="O104" s="267" t="s">
        <v>8211</v>
      </c>
      <c r="P104" s="265"/>
    </row>
    <row r="105" spans="1:16" x14ac:dyDescent="0.3">
      <c r="A105" s="266" t="s">
        <v>7802</v>
      </c>
      <c r="B105" s="266" t="s">
        <v>1826</v>
      </c>
      <c r="C105" s="266" t="s">
        <v>7523</v>
      </c>
      <c r="D105" s="264" t="s">
        <v>17</v>
      </c>
      <c r="E105" s="266" t="s">
        <v>89</v>
      </c>
      <c r="F105" s="264" t="s">
        <v>1074</v>
      </c>
      <c r="G105" s="266" t="s">
        <v>2270</v>
      </c>
      <c r="H105" s="266" t="s">
        <v>7522</v>
      </c>
      <c r="I105" s="266" t="s">
        <v>66</v>
      </c>
      <c r="J105" s="266" t="s">
        <v>7524</v>
      </c>
      <c r="K105" s="267" t="s">
        <v>1132</v>
      </c>
      <c r="L105" s="266" t="s">
        <v>232</v>
      </c>
      <c r="M105" s="266" t="s">
        <v>1145</v>
      </c>
      <c r="N105" s="266" t="s">
        <v>648</v>
      </c>
      <c r="O105" s="267" t="s">
        <v>8211</v>
      </c>
      <c r="P105" s="265"/>
    </row>
    <row r="106" spans="1:16" x14ac:dyDescent="0.3">
      <c r="A106" s="267" t="s">
        <v>7838</v>
      </c>
      <c r="B106" s="266" t="s">
        <v>2558</v>
      </c>
      <c r="C106" s="266" t="s">
        <v>4489</v>
      </c>
      <c r="D106" s="264" t="s">
        <v>7612</v>
      </c>
      <c r="E106" s="266" t="s">
        <v>89</v>
      </c>
      <c r="F106" s="264" t="s">
        <v>1074</v>
      </c>
      <c r="G106" s="266" t="s">
        <v>1220</v>
      </c>
      <c r="H106" s="266" t="s">
        <v>6767</v>
      </c>
      <c r="I106" s="266" t="s">
        <v>66</v>
      </c>
      <c r="J106" s="266" t="s">
        <v>6768</v>
      </c>
      <c r="K106" s="267" t="s">
        <v>1132</v>
      </c>
      <c r="L106" s="266" t="s">
        <v>232</v>
      </c>
      <c r="M106" s="266" t="s">
        <v>1129</v>
      </c>
      <c r="N106" s="266" t="s">
        <v>648</v>
      </c>
      <c r="O106" s="267" t="s">
        <v>8211</v>
      </c>
      <c r="P106" s="265"/>
    </row>
    <row r="107" spans="1:16" x14ac:dyDescent="0.3">
      <c r="A107" s="267" t="s">
        <v>8328</v>
      </c>
      <c r="B107" s="266" t="s">
        <v>1829</v>
      </c>
      <c r="C107" s="267" t="s">
        <v>3997</v>
      </c>
      <c r="D107" s="264" t="s">
        <v>1134</v>
      </c>
      <c r="E107" s="266" t="s">
        <v>89</v>
      </c>
      <c r="F107" s="264" t="s">
        <v>1074</v>
      </c>
      <c r="G107" s="266" t="s">
        <v>2270</v>
      </c>
      <c r="H107" s="266" t="s">
        <v>7516</v>
      </c>
      <c r="I107" s="266" t="s">
        <v>66</v>
      </c>
      <c r="J107" s="268" t="s">
        <v>7517</v>
      </c>
      <c r="K107" s="267" t="s">
        <v>1132</v>
      </c>
      <c r="L107" s="266" t="s">
        <v>232</v>
      </c>
      <c r="M107" s="266" t="s">
        <v>1145</v>
      </c>
      <c r="N107" s="266" t="s">
        <v>648</v>
      </c>
      <c r="O107" s="267" t="s">
        <v>8211</v>
      </c>
      <c r="P107" s="265" t="s">
        <v>8311</v>
      </c>
    </row>
    <row r="108" spans="1:16" x14ac:dyDescent="0.3">
      <c r="A108" s="267" t="s">
        <v>8322</v>
      </c>
      <c r="B108" s="266" t="s">
        <v>1829</v>
      </c>
      <c r="C108" s="267" t="s">
        <v>7539</v>
      </c>
      <c r="D108" s="264" t="s">
        <v>7612</v>
      </c>
      <c r="E108" s="266" t="s">
        <v>163</v>
      </c>
      <c r="F108" s="264" t="s">
        <v>1074</v>
      </c>
      <c r="G108" s="266" t="s">
        <v>2272</v>
      </c>
      <c r="H108" s="266" t="s">
        <v>7538</v>
      </c>
      <c r="I108" s="266" t="s">
        <v>66</v>
      </c>
      <c r="J108" s="268" t="s">
        <v>7540</v>
      </c>
      <c r="K108" s="267" t="s">
        <v>5912</v>
      </c>
      <c r="L108" s="266" t="s">
        <v>232</v>
      </c>
      <c r="M108" s="266" t="s">
        <v>1145</v>
      </c>
      <c r="N108" s="266" t="s">
        <v>1240</v>
      </c>
      <c r="O108" s="267" t="s">
        <v>8211</v>
      </c>
      <c r="P108" s="265" t="s">
        <v>8310</v>
      </c>
    </row>
    <row r="109" spans="1:16" x14ac:dyDescent="0.3">
      <c r="A109" s="267" t="s">
        <v>8322</v>
      </c>
      <c r="B109" s="266" t="s">
        <v>1826</v>
      </c>
      <c r="C109" s="266" t="s">
        <v>7531</v>
      </c>
      <c r="D109" s="264" t="s">
        <v>7612</v>
      </c>
      <c r="E109" s="266" t="s">
        <v>163</v>
      </c>
      <c r="F109" s="264" t="s">
        <v>1074</v>
      </c>
      <c r="G109" s="266" t="s">
        <v>2272</v>
      </c>
      <c r="H109" s="266" t="s">
        <v>7530</v>
      </c>
      <c r="I109" s="266" t="s">
        <v>66</v>
      </c>
      <c r="J109" s="268" t="s">
        <v>7532</v>
      </c>
      <c r="K109" s="267" t="s">
        <v>5912</v>
      </c>
      <c r="L109" s="266" t="s">
        <v>232</v>
      </c>
      <c r="M109" s="266" t="s">
        <v>1145</v>
      </c>
      <c r="N109" s="266" t="s">
        <v>164</v>
      </c>
      <c r="O109" s="267" t="s">
        <v>8211</v>
      </c>
      <c r="P109" s="265" t="s">
        <v>8308</v>
      </c>
    </row>
    <row r="110" spans="1:16" x14ac:dyDescent="0.3">
      <c r="A110" s="267" t="s">
        <v>8322</v>
      </c>
      <c r="B110" s="266" t="s">
        <v>1826</v>
      </c>
      <c r="C110" s="266" t="s">
        <v>7534</v>
      </c>
      <c r="D110" s="264" t="s">
        <v>7612</v>
      </c>
      <c r="E110" s="266" t="s">
        <v>89</v>
      </c>
      <c r="F110" s="264" t="s">
        <v>1753</v>
      </c>
      <c r="G110" s="266" t="s">
        <v>2272</v>
      </c>
      <c r="H110" s="266" t="s">
        <v>7533</v>
      </c>
      <c r="I110" s="266" t="s">
        <v>66</v>
      </c>
      <c r="J110" s="268" t="s">
        <v>7532</v>
      </c>
      <c r="K110" s="267" t="s">
        <v>1132</v>
      </c>
      <c r="L110" s="266" t="s">
        <v>232</v>
      </c>
      <c r="M110" s="266" t="s">
        <v>1145</v>
      </c>
      <c r="N110" s="266" t="s">
        <v>164</v>
      </c>
      <c r="O110" s="267" t="s">
        <v>8211</v>
      </c>
      <c r="P110" s="265" t="s">
        <v>8308</v>
      </c>
    </row>
    <row r="111" spans="1:16" x14ac:dyDescent="0.3">
      <c r="A111" s="267" t="s">
        <v>7913</v>
      </c>
      <c r="B111" s="266" t="s">
        <v>1826</v>
      </c>
      <c r="C111" s="266" t="s">
        <v>7536</v>
      </c>
      <c r="D111" s="264" t="s">
        <v>7612</v>
      </c>
      <c r="E111" s="266" t="s">
        <v>89</v>
      </c>
      <c r="F111" s="264" t="s">
        <v>1074</v>
      </c>
      <c r="G111" s="266" t="s">
        <v>2272</v>
      </c>
      <c r="H111" s="266" t="s">
        <v>7535</v>
      </c>
      <c r="I111" s="266" t="s">
        <v>66</v>
      </c>
      <c r="J111" s="268" t="s">
        <v>7537</v>
      </c>
      <c r="K111" s="267" t="s">
        <v>1132</v>
      </c>
      <c r="L111" s="266" t="s">
        <v>232</v>
      </c>
      <c r="M111" s="266" t="s">
        <v>1145</v>
      </c>
      <c r="N111" s="266" t="s">
        <v>136</v>
      </c>
      <c r="O111" s="267" t="s">
        <v>8211</v>
      </c>
      <c r="P111" s="265" t="s">
        <v>8309</v>
      </c>
    </row>
    <row r="112" spans="1:16" x14ac:dyDescent="0.3">
      <c r="A112" s="267" t="s">
        <v>8322</v>
      </c>
      <c r="B112" s="266" t="s">
        <v>7308</v>
      </c>
      <c r="C112" s="266" t="s">
        <v>3052</v>
      </c>
      <c r="D112" s="264" t="s">
        <v>1134</v>
      </c>
      <c r="E112" s="266" t="s">
        <v>163</v>
      </c>
      <c r="F112" s="264" t="s">
        <v>1074</v>
      </c>
      <c r="G112" s="266" t="s">
        <v>2272</v>
      </c>
      <c r="H112" s="266" t="s">
        <v>7541</v>
      </c>
      <c r="I112" s="266" t="s">
        <v>66</v>
      </c>
      <c r="J112" s="268" t="s">
        <v>7540</v>
      </c>
      <c r="K112" s="266" t="s">
        <v>5912</v>
      </c>
      <c r="L112" s="266" t="s">
        <v>232</v>
      </c>
      <c r="M112" s="266" t="s">
        <v>1145</v>
      </c>
      <c r="N112" s="266" t="s">
        <v>1240</v>
      </c>
      <c r="O112" s="267" t="s">
        <v>8211</v>
      </c>
      <c r="P112" s="265" t="s">
        <v>8308</v>
      </c>
    </row>
    <row r="113" spans="1:16" x14ac:dyDescent="0.3">
      <c r="A113" s="267" t="s">
        <v>8328</v>
      </c>
      <c r="B113" s="266" t="s">
        <v>7308</v>
      </c>
      <c r="C113" s="266" t="s">
        <v>3070</v>
      </c>
      <c r="D113" s="264" t="s">
        <v>1134</v>
      </c>
      <c r="E113" s="266" t="s">
        <v>89</v>
      </c>
      <c r="F113" s="270" t="s">
        <v>1074</v>
      </c>
      <c r="G113" s="266" t="s">
        <v>2272</v>
      </c>
      <c r="H113" s="266" t="s">
        <v>7542</v>
      </c>
      <c r="I113" s="266" t="s">
        <v>66</v>
      </c>
      <c r="J113" s="268" t="s">
        <v>7517</v>
      </c>
      <c r="K113" s="266" t="s">
        <v>1132</v>
      </c>
      <c r="L113" s="266" t="s">
        <v>232</v>
      </c>
      <c r="M113" s="266" t="s">
        <v>1145</v>
      </c>
      <c r="N113" s="266" t="s">
        <v>648</v>
      </c>
      <c r="O113" s="267" t="s">
        <v>8211</v>
      </c>
      <c r="P113" s="265" t="s">
        <v>8314</v>
      </c>
    </row>
  </sheetData>
  <autoFilter ref="A1:P85" xr:uid="{B73409CF-C665-45A2-AA79-D18733F29514}"/>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A9C00-14CB-4588-A5EF-5127C6201D97}">
  <dimension ref="A1:DK2136"/>
  <sheetViews>
    <sheetView zoomScale="60" zoomScaleNormal="60" workbookViewId="0">
      <pane xSplit="8148" topLeftCell="AA1"/>
      <selection activeCell="L33" sqref="L33"/>
      <selection pane="topRight" activeCell="AA1" sqref="AA1"/>
    </sheetView>
  </sheetViews>
  <sheetFormatPr defaultColWidth="9.109375" defaultRowHeight="13.2" x14ac:dyDescent="0.25"/>
  <cols>
    <col min="1" max="1" width="7.44140625" style="6" customWidth="1"/>
    <col min="2" max="2" width="4.6640625" style="6" customWidth="1"/>
    <col min="3" max="3" width="6.44140625" style="6" customWidth="1"/>
    <col min="4" max="4" width="9.6640625" style="6" customWidth="1"/>
    <col min="5" max="5" width="9.88671875" style="6" customWidth="1"/>
    <col min="6" max="6" width="10" style="6" customWidth="1"/>
    <col min="7" max="7" width="9.44140625" style="6" customWidth="1"/>
    <col min="8" max="8" width="9.88671875" style="6" customWidth="1"/>
    <col min="9" max="9" width="9.6640625" style="6" customWidth="1"/>
    <col min="10" max="10" width="9.88671875" style="6" customWidth="1"/>
    <col min="11" max="11" width="10.5546875" style="6" customWidth="1"/>
    <col min="12" max="12" width="11" style="8" customWidth="1"/>
    <col min="13" max="13" width="11.109375" style="6" customWidth="1"/>
    <col min="14" max="14" width="9.109375" style="6" customWidth="1"/>
    <col min="15" max="16" width="9.109375" style="6"/>
    <col min="17" max="17" width="8" style="6" customWidth="1"/>
    <col min="18" max="18" width="9.109375" style="6"/>
    <col min="19" max="19" width="15" style="6" customWidth="1"/>
    <col min="20" max="24" width="9.109375" style="6"/>
    <col min="25" max="25" width="9.44140625" style="6" customWidth="1"/>
    <col min="26" max="37" width="9.109375" style="6"/>
    <col min="38" max="38" width="18.88671875" style="6" customWidth="1"/>
    <col min="39" max="40" width="9.109375" style="6"/>
    <col min="41" max="41" width="21.88671875" style="6" customWidth="1"/>
    <col min="42" max="42" width="20.6640625" style="6" customWidth="1"/>
    <col min="43" max="43" width="6.6640625" style="6" customWidth="1"/>
    <col min="44" max="44" width="6.33203125" style="6" customWidth="1"/>
    <col min="45" max="45" width="5.33203125" style="6" customWidth="1"/>
    <col min="46" max="46" width="6.44140625" style="6" customWidth="1"/>
    <col min="47" max="47" width="6.6640625" style="6" customWidth="1"/>
    <col min="48" max="48" width="7" style="6" customWidth="1"/>
    <col min="49" max="49" width="6.88671875" style="6" customWidth="1"/>
    <col min="50" max="50" width="5.44140625" style="6" customWidth="1"/>
    <col min="51" max="51" width="6.6640625" style="6" customWidth="1"/>
    <col min="52" max="52" width="7.33203125" style="6" customWidth="1"/>
    <col min="53" max="53" width="7" style="6" customWidth="1"/>
    <col min="54" max="54" width="6.6640625" style="6" customWidth="1"/>
    <col min="55" max="56" width="6.5546875" style="6" customWidth="1"/>
    <col min="57" max="57" width="7.33203125" style="6" customWidth="1"/>
    <col min="58" max="58" width="7" style="6" customWidth="1"/>
    <col min="59" max="59" width="7.33203125" style="6" customWidth="1"/>
    <col min="60" max="61" width="6.5546875" style="6" customWidth="1"/>
    <col min="62" max="62" width="8.6640625" style="6" customWidth="1"/>
    <col min="63" max="63" width="7.33203125" style="6" customWidth="1"/>
    <col min="64" max="65" width="6.5546875" style="6" customWidth="1"/>
    <col min="66" max="66" width="7.33203125" style="6" customWidth="1"/>
    <col min="67" max="67" width="8" style="6" customWidth="1"/>
    <col min="68" max="68" width="7" style="6" customWidth="1"/>
    <col min="69" max="69" width="6.109375" style="6" customWidth="1"/>
    <col min="70" max="70" width="7.33203125" style="19" customWidth="1"/>
    <col min="71" max="71" width="6.88671875" style="6" customWidth="1"/>
    <col min="72" max="72" width="7" style="6" customWidth="1"/>
    <col min="73" max="73" width="7.109375" style="6" customWidth="1"/>
    <col min="74" max="74" width="7.33203125" style="19" customWidth="1"/>
    <col min="75" max="75" width="7.88671875" style="6" customWidth="1"/>
    <col min="76" max="77" width="8.109375" style="6" customWidth="1"/>
    <col min="78" max="78" width="6.88671875" style="6" customWidth="1"/>
    <col min="79" max="79" width="7.6640625" style="6" customWidth="1"/>
    <col min="80" max="80" width="7.33203125" style="6" customWidth="1"/>
    <col min="81" max="81" width="7.5546875" style="6" customWidth="1"/>
    <col min="82" max="82" width="7.33203125" style="6" customWidth="1"/>
    <col min="83" max="83" width="6.5546875" style="6" customWidth="1"/>
    <col min="84" max="84" width="7" style="6" customWidth="1"/>
    <col min="85" max="85" width="7.33203125" style="6" customWidth="1"/>
    <col min="86" max="86" width="7.109375" style="6" customWidth="1"/>
    <col min="87" max="87" width="6.6640625" style="6" customWidth="1"/>
    <col min="88" max="88" width="8" style="6" customWidth="1"/>
    <col min="89" max="89" width="7.44140625" style="6" customWidth="1"/>
    <col min="90" max="91" width="6.88671875" style="6" customWidth="1"/>
    <col min="92" max="92" width="7.6640625" style="6" customWidth="1"/>
    <col min="93" max="93" width="7.33203125" style="6" customWidth="1"/>
    <col min="94" max="94" width="7.109375" style="6" customWidth="1"/>
    <col min="95" max="95" width="10.5546875" style="6" customWidth="1"/>
    <col min="96" max="96" width="9.33203125" style="6" customWidth="1"/>
    <col min="97" max="97" width="11" style="6" customWidth="1"/>
    <col min="98" max="98" width="10.5546875" style="6" customWidth="1"/>
    <col min="99" max="99" width="12.44140625" style="6" customWidth="1"/>
    <col min="100" max="100" width="12.33203125" style="6" customWidth="1"/>
    <col min="101" max="16384" width="9.109375" style="6"/>
  </cols>
  <sheetData>
    <row r="1" spans="1:26" ht="39.6" x14ac:dyDescent="0.25">
      <c r="A1" s="251" t="s">
        <v>8312</v>
      </c>
      <c r="B1" s="251" t="s">
        <v>7601</v>
      </c>
      <c r="C1" s="251" t="s">
        <v>7577</v>
      </c>
      <c r="D1" s="251" t="s">
        <v>7921</v>
      </c>
      <c r="E1" s="252" t="s">
        <v>7922</v>
      </c>
      <c r="F1" s="251" t="s">
        <v>7923</v>
      </c>
      <c r="G1" s="251" t="s">
        <v>7924</v>
      </c>
      <c r="H1" s="251" t="s">
        <v>7925</v>
      </c>
      <c r="I1" s="251" t="s">
        <v>7926</v>
      </c>
      <c r="J1" s="253" t="s">
        <v>7927</v>
      </c>
      <c r="K1" s="254" t="s">
        <v>7928</v>
      </c>
      <c r="L1" s="37" t="s">
        <v>8313</v>
      </c>
      <c r="S1" s="6" t="s">
        <v>8312</v>
      </c>
    </row>
    <row r="2" spans="1:26" x14ac:dyDescent="0.25">
      <c r="A2" s="133" t="s">
        <v>630</v>
      </c>
      <c r="B2" s="133" t="s">
        <v>1074</v>
      </c>
      <c r="C2" s="255">
        <v>1</v>
      </c>
      <c r="D2" s="249">
        <v>1</v>
      </c>
      <c r="E2" s="249">
        <v>0</v>
      </c>
      <c r="F2" s="249">
        <v>0</v>
      </c>
      <c r="G2" s="249">
        <v>0</v>
      </c>
      <c r="H2" s="249">
        <v>1</v>
      </c>
      <c r="I2" s="249">
        <v>0</v>
      </c>
      <c r="J2" s="256">
        <v>0</v>
      </c>
      <c r="K2" s="256">
        <f t="shared" ref="K2:K20" si="0">SUM(E2:J2)</f>
        <v>1</v>
      </c>
      <c r="L2" s="8">
        <v>1</v>
      </c>
      <c r="S2" s="10" t="s">
        <v>7930</v>
      </c>
      <c r="T2" s="10" t="s">
        <v>132</v>
      </c>
      <c r="U2" s="10" t="s">
        <v>203</v>
      </c>
      <c r="V2" s="10" t="s">
        <v>141</v>
      </c>
      <c r="W2" s="10" t="s">
        <v>161</v>
      </c>
      <c r="X2" s="10" t="s">
        <v>173</v>
      </c>
      <c r="Y2" s="10" t="s">
        <v>7579</v>
      </c>
    </row>
    <row r="3" spans="1:26" x14ac:dyDescent="0.25">
      <c r="A3" s="138" t="s">
        <v>5819</v>
      </c>
      <c r="B3" s="138" t="s">
        <v>1753</v>
      </c>
      <c r="C3" s="257">
        <v>1</v>
      </c>
      <c r="D3" s="250">
        <v>1</v>
      </c>
      <c r="E3" s="250">
        <v>0</v>
      </c>
      <c r="F3" s="250">
        <v>0</v>
      </c>
      <c r="G3" s="250">
        <v>0</v>
      </c>
      <c r="H3" s="250">
        <v>1</v>
      </c>
      <c r="I3" s="250">
        <v>0</v>
      </c>
      <c r="J3" s="258">
        <v>0</v>
      </c>
      <c r="K3" s="256">
        <f t="shared" si="0"/>
        <v>1</v>
      </c>
      <c r="L3" s="8">
        <v>1</v>
      </c>
      <c r="S3" s="10" t="s">
        <v>7588</v>
      </c>
      <c r="T3" s="15">
        <v>0</v>
      </c>
      <c r="U3" s="15">
        <v>0</v>
      </c>
      <c r="V3" s="15">
        <v>0</v>
      </c>
      <c r="W3" s="15">
        <v>0</v>
      </c>
      <c r="X3" s="15">
        <v>0</v>
      </c>
      <c r="Y3" s="10">
        <f t="shared" ref="Y3:Y13" si="1">SUM(T3:X3)</f>
        <v>0</v>
      </c>
    </row>
    <row r="4" spans="1:26" x14ac:dyDescent="0.25">
      <c r="A4" s="133" t="s">
        <v>5824</v>
      </c>
      <c r="B4" s="133" t="s">
        <v>1753</v>
      </c>
      <c r="C4" s="255">
        <v>1</v>
      </c>
      <c r="D4" s="249">
        <v>1</v>
      </c>
      <c r="E4" s="249">
        <v>0</v>
      </c>
      <c r="F4" s="249">
        <v>0</v>
      </c>
      <c r="G4" s="249">
        <v>0</v>
      </c>
      <c r="H4" s="249">
        <v>1</v>
      </c>
      <c r="I4" s="249">
        <v>0</v>
      </c>
      <c r="J4" s="256">
        <v>0</v>
      </c>
      <c r="K4" s="256">
        <f t="shared" si="0"/>
        <v>1</v>
      </c>
      <c r="L4" s="8">
        <v>1</v>
      </c>
      <c r="S4" s="42" t="s">
        <v>7589</v>
      </c>
      <c r="T4" s="43">
        <v>0</v>
      </c>
      <c r="U4" s="43">
        <v>0</v>
      </c>
      <c r="V4" s="43">
        <v>0</v>
      </c>
      <c r="W4" s="43">
        <v>0</v>
      </c>
      <c r="X4" s="43">
        <v>0</v>
      </c>
      <c r="Y4" s="10">
        <f t="shared" si="1"/>
        <v>0</v>
      </c>
    </row>
    <row r="5" spans="1:26" x14ac:dyDescent="0.25">
      <c r="A5" s="138" t="s">
        <v>5829</v>
      </c>
      <c r="B5" s="138" t="s">
        <v>1074</v>
      </c>
      <c r="C5" s="257">
        <v>2</v>
      </c>
      <c r="D5" s="250">
        <v>2</v>
      </c>
      <c r="E5" s="250">
        <v>0</v>
      </c>
      <c r="F5" s="250">
        <v>0</v>
      </c>
      <c r="G5" s="250">
        <v>0</v>
      </c>
      <c r="H5" s="250">
        <v>2</v>
      </c>
      <c r="I5" s="250">
        <v>0</v>
      </c>
      <c r="J5" s="258">
        <v>0</v>
      </c>
      <c r="K5" s="256">
        <f t="shared" si="0"/>
        <v>2</v>
      </c>
      <c r="L5" s="8">
        <v>2</v>
      </c>
      <c r="S5" s="10" t="s">
        <v>7590</v>
      </c>
      <c r="T5" s="15">
        <v>0</v>
      </c>
      <c r="U5" s="15">
        <v>0</v>
      </c>
      <c r="V5" s="15">
        <v>0</v>
      </c>
      <c r="W5" s="15">
        <v>1</v>
      </c>
      <c r="X5" s="15">
        <v>0</v>
      </c>
      <c r="Y5" s="10">
        <f t="shared" si="1"/>
        <v>1</v>
      </c>
    </row>
    <row r="6" spans="1:26" x14ac:dyDescent="0.25">
      <c r="A6" s="133" t="s">
        <v>532</v>
      </c>
      <c r="B6" s="133" t="s">
        <v>1753</v>
      </c>
      <c r="C6" s="255">
        <v>2</v>
      </c>
      <c r="D6" s="249">
        <v>2</v>
      </c>
      <c r="E6" s="249">
        <v>0</v>
      </c>
      <c r="F6" s="249">
        <v>0</v>
      </c>
      <c r="G6" s="249">
        <v>0</v>
      </c>
      <c r="H6" s="249">
        <v>2</v>
      </c>
      <c r="I6" s="249">
        <v>0</v>
      </c>
      <c r="J6" s="256">
        <v>0</v>
      </c>
      <c r="K6" s="256">
        <f t="shared" si="0"/>
        <v>2</v>
      </c>
      <c r="S6" s="42" t="s">
        <v>7591</v>
      </c>
      <c r="T6" s="43">
        <v>0</v>
      </c>
      <c r="U6" s="43">
        <v>0</v>
      </c>
      <c r="V6" s="43">
        <v>0</v>
      </c>
      <c r="W6" s="43">
        <v>1</v>
      </c>
      <c r="X6" s="43">
        <v>0</v>
      </c>
      <c r="Y6" s="10">
        <f t="shared" si="1"/>
        <v>1</v>
      </c>
    </row>
    <row r="7" spans="1:26" x14ac:dyDescent="0.25">
      <c r="A7" s="133" t="s">
        <v>532</v>
      </c>
      <c r="B7" s="133" t="s">
        <v>1135</v>
      </c>
      <c r="C7" s="255">
        <v>3</v>
      </c>
      <c r="D7" s="249">
        <v>3</v>
      </c>
      <c r="E7" s="249">
        <v>0</v>
      </c>
      <c r="F7" s="249">
        <v>0</v>
      </c>
      <c r="G7" s="249">
        <v>0</v>
      </c>
      <c r="H7" s="249">
        <v>0</v>
      </c>
      <c r="I7" s="249">
        <v>3</v>
      </c>
      <c r="J7" s="256">
        <v>0</v>
      </c>
      <c r="K7" s="256">
        <f t="shared" si="0"/>
        <v>3</v>
      </c>
      <c r="S7" s="10" t="s">
        <v>7592</v>
      </c>
      <c r="T7" s="15">
        <v>0</v>
      </c>
      <c r="U7" s="15">
        <v>0</v>
      </c>
      <c r="V7" s="15">
        <v>0</v>
      </c>
      <c r="W7" s="15">
        <v>1</v>
      </c>
      <c r="X7" s="15">
        <v>0</v>
      </c>
      <c r="Y7" s="10">
        <f t="shared" si="1"/>
        <v>1</v>
      </c>
    </row>
    <row r="8" spans="1:26" x14ac:dyDescent="0.25">
      <c r="A8" s="133" t="s">
        <v>532</v>
      </c>
      <c r="B8" s="133" t="s">
        <v>1074</v>
      </c>
      <c r="C8" s="255">
        <v>3</v>
      </c>
      <c r="D8" s="249">
        <v>3</v>
      </c>
      <c r="E8" s="249">
        <v>0</v>
      </c>
      <c r="F8" s="249">
        <v>0</v>
      </c>
      <c r="G8" s="249">
        <v>0</v>
      </c>
      <c r="H8" s="249">
        <v>1</v>
      </c>
      <c r="I8" s="249">
        <v>2</v>
      </c>
      <c r="J8" s="256">
        <v>0</v>
      </c>
      <c r="K8" s="256">
        <f t="shared" si="0"/>
        <v>3</v>
      </c>
      <c r="L8" s="8">
        <v>8</v>
      </c>
      <c r="S8" s="42" t="s">
        <v>7593</v>
      </c>
      <c r="T8" s="43">
        <v>0</v>
      </c>
      <c r="U8" s="43">
        <v>0</v>
      </c>
      <c r="V8" s="43">
        <v>0</v>
      </c>
      <c r="W8" s="43">
        <v>2</v>
      </c>
      <c r="X8" s="43">
        <v>0</v>
      </c>
      <c r="Y8" s="10">
        <f t="shared" si="1"/>
        <v>2</v>
      </c>
    </row>
    <row r="9" spans="1:26" x14ac:dyDescent="0.25">
      <c r="A9" s="138" t="s">
        <v>355</v>
      </c>
      <c r="B9" s="138" t="s">
        <v>1753</v>
      </c>
      <c r="C9" s="257">
        <v>1</v>
      </c>
      <c r="D9" s="250">
        <v>1</v>
      </c>
      <c r="E9" s="250">
        <v>0</v>
      </c>
      <c r="F9" s="250">
        <v>0</v>
      </c>
      <c r="G9" s="250">
        <v>0</v>
      </c>
      <c r="H9" s="250">
        <v>1</v>
      </c>
      <c r="I9" s="250">
        <v>0</v>
      </c>
      <c r="J9" s="258">
        <v>0</v>
      </c>
      <c r="K9" s="256">
        <f t="shared" si="0"/>
        <v>1</v>
      </c>
      <c r="S9" s="10" t="s">
        <v>7594</v>
      </c>
      <c r="T9" s="15">
        <v>0</v>
      </c>
      <c r="U9" s="15">
        <v>0</v>
      </c>
      <c r="V9" s="15">
        <v>0</v>
      </c>
      <c r="W9" s="15">
        <v>3</v>
      </c>
      <c r="X9" s="15">
        <v>5</v>
      </c>
      <c r="Y9" s="10">
        <f t="shared" si="1"/>
        <v>8</v>
      </c>
    </row>
    <row r="10" spans="1:26" x14ac:dyDescent="0.25">
      <c r="A10" s="138" t="s">
        <v>355</v>
      </c>
      <c r="B10" s="138" t="s">
        <v>1074</v>
      </c>
      <c r="C10" s="257">
        <v>50</v>
      </c>
      <c r="D10" s="250">
        <v>49</v>
      </c>
      <c r="E10" s="250">
        <v>1</v>
      </c>
      <c r="F10" s="250">
        <v>7</v>
      </c>
      <c r="G10" s="250">
        <v>2</v>
      </c>
      <c r="H10" s="250">
        <v>17</v>
      </c>
      <c r="I10" s="250">
        <v>22</v>
      </c>
      <c r="J10" s="258">
        <v>0</v>
      </c>
      <c r="K10" s="256">
        <f t="shared" si="0"/>
        <v>49</v>
      </c>
      <c r="L10" s="8">
        <v>50</v>
      </c>
      <c r="S10" s="42" t="s">
        <v>7595</v>
      </c>
      <c r="T10" s="43">
        <v>1</v>
      </c>
      <c r="U10" s="43">
        <v>7</v>
      </c>
      <c r="V10" s="43">
        <v>2</v>
      </c>
      <c r="W10" s="43">
        <v>18</v>
      </c>
      <c r="X10" s="43">
        <v>22</v>
      </c>
      <c r="Y10" s="10">
        <f t="shared" si="1"/>
        <v>50</v>
      </c>
      <c r="Z10" s="8"/>
    </row>
    <row r="11" spans="1:26" x14ac:dyDescent="0.25">
      <c r="A11" s="133" t="s">
        <v>163</v>
      </c>
      <c r="B11" s="133" t="s">
        <v>1753</v>
      </c>
      <c r="C11" s="255">
        <v>14</v>
      </c>
      <c r="D11" s="249">
        <v>14</v>
      </c>
      <c r="E11" s="249">
        <v>1</v>
      </c>
      <c r="F11" s="249">
        <v>6</v>
      </c>
      <c r="G11" s="249">
        <v>2</v>
      </c>
      <c r="H11" s="249">
        <v>5</v>
      </c>
      <c r="I11" s="249">
        <v>0</v>
      </c>
      <c r="J11" s="256">
        <v>0</v>
      </c>
      <c r="K11" s="256">
        <f t="shared" si="0"/>
        <v>14</v>
      </c>
      <c r="S11" s="10" t="s">
        <v>7596</v>
      </c>
      <c r="T11" s="15">
        <v>13</v>
      </c>
      <c r="U11" s="15">
        <v>42</v>
      </c>
      <c r="V11" s="15">
        <v>13</v>
      </c>
      <c r="W11" s="15">
        <v>24</v>
      </c>
      <c r="X11" s="15">
        <v>371</v>
      </c>
      <c r="Y11" s="10">
        <f t="shared" si="1"/>
        <v>463</v>
      </c>
      <c r="Z11" s="8"/>
    </row>
    <row r="12" spans="1:26" x14ac:dyDescent="0.25">
      <c r="A12" s="133" t="s">
        <v>163</v>
      </c>
      <c r="B12" s="133" t="s">
        <v>1135</v>
      </c>
      <c r="C12" s="255">
        <v>11</v>
      </c>
      <c r="D12" s="249">
        <v>11</v>
      </c>
      <c r="E12" s="249">
        <v>0</v>
      </c>
      <c r="F12" s="249">
        <v>0</v>
      </c>
      <c r="G12" s="249">
        <v>0</v>
      </c>
      <c r="H12" s="249">
        <v>0</v>
      </c>
      <c r="I12" s="249">
        <v>11</v>
      </c>
      <c r="J12" s="256">
        <v>0</v>
      </c>
      <c r="K12" s="256">
        <f t="shared" si="0"/>
        <v>11</v>
      </c>
      <c r="S12" s="42" t="s">
        <v>7597</v>
      </c>
      <c r="T12" s="43">
        <v>91</v>
      </c>
      <c r="U12" s="43">
        <v>142</v>
      </c>
      <c r="V12" s="43">
        <v>93</v>
      </c>
      <c r="W12" s="43">
        <v>239</v>
      </c>
      <c r="X12" s="43">
        <v>679</v>
      </c>
      <c r="Y12" s="10">
        <f t="shared" si="1"/>
        <v>1244</v>
      </c>
    </row>
    <row r="13" spans="1:26" x14ac:dyDescent="0.25">
      <c r="A13" s="133" t="s">
        <v>163</v>
      </c>
      <c r="B13" s="133" t="s">
        <v>1745</v>
      </c>
      <c r="C13" s="255">
        <v>3</v>
      </c>
      <c r="D13" s="249">
        <v>1</v>
      </c>
      <c r="E13" s="249">
        <v>0</v>
      </c>
      <c r="F13" s="249">
        <v>0</v>
      </c>
      <c r="G13" s="249">
        <v>0</v>
      </c>
      <c r="H13" s="249">
        <v>1</v>
      </c>
      <c r="I13" s="249">
        <v>0</v>
      </c>
      <c r="J13" s="256">
        <v>0</v>
      </c>
      <c r="K13" s="256">
        <f t="shared" si="0"/>
        <v>1</v>
      </c>
      <c r="S13" s="10" t="s">
        <v>7931</v>
      </c>
      <c r="T13" s="15">
        <v>0</v>
      </c>
      <c r="U13" s="15">
        <v>0</v>
      </c>
      <c r="V13" s="15">
        <v>0</v>
      </c>
      <c r="W13" s="15">
        <v>1</v>
      </c>
      <c r="X13" s="15">
        <v>1</v>
      </c>
      <c r="Y13" s="10">
        <f t="shared" si="1"/>
        <v>2</v>
      </c>
      <c r="Z13" s="8"/>
    </row>
    <row r="14" spans="1:26" x14ac:dyDescent="0.25">
      <c r="A14" s="133" t="s">
        <v>163</v>
      </c>
      <c r="B14" s="133" t="s">
        <v>1074</v>
      </c>
      <c r="C14" s="255">
        <v>440</v>
      </c>
      <c r="D14" s="249">
        <v>437</v>
      </c>
      <c r="E14" s="249">
        <v>12</v>
      </c>
      <c r="F14" s="249">
        <v>36</v>
      </c>
      <c r="G14" s="249">
        <v>11</v>
      </c>
      <c r="H14" s="249">
        <v>18</v>
      </c>
      <c r="I14" s="249">
        <v>360</v>
      </c>
      <c r="J14" s="256">
        <v>0</v>
      </c>
      <c r="K14" s="256">
        <f t="shared" si="0"/>
        <v>437</v>
      </c>
      <c r="L14" s="8">
        <f>SUM(D11:D14)</f>
        <v>463</v>
      </c>
      <c r="T14" s="8">
        <f>SUM(T3:T13)</f>
        <v>105</v>
      </c>
      <c r="U14" s="8">
        <f t="shared" ref="U14:X14" si="2">SUM(U3:U13)</f>
        <v>191</v>
      </c>
      <c r="V14" s="8">
        <f t="shared" si="2"/>
        <v>108</v>
      </c>
      <c r="W14" s="8">
        <f t="shared" si="2"/>
        <v>290</v>
      </c>
      <c r="X14" s="8">
        <f t="shared" si="2"/>
        <v>1078</v>
      </c>
      <c r="Y14" s="10">
        <f>SUM(T14:X14)</f>
        <v>1772</v>
      </c>
    </row>
    <row r="15" spans="1:26" x14ac:dyDescent="0.25">
      <c r="A15" s="138" t="s">
        <v>89</v>
      </c>
      <c r="B15" s="138" t="s">
        <v>1753</v>
      </c>
      <c r="C15" s="257">
        <v>70</v>
      </c>
      <c r="D15" s="250">
        <v>66</v>
      </c>
      <c r="E15" s="250">
        <v>11</v>
      </c>
      <c r="F15" s="250">
        <v>37</v>
      </c>
      <c r="G15" s="250">
        <v>10</v>
      </c>
      <c r="H15" s="250">
        <v>5</v>
      </c>
      <c r="I15" s="250">
        <v>3</v>
      </c>
      <c r="J15" s="258">
        <v>0</v>
      </c>
      <c r="K15" s="256">
        <f t="shared" si="0"/>
        <v>66</v>
      </c>
    </row>
    <row r="16" spans="1:26" x14ac:dyDescent="0.25">
      <c r="A16" s="138" t="s">
        <v>89</v>
      </c>
      <c r="B16" s="138" t="s">
        <v>1135</v>
      </c>
      <c r="C16" s="257">
        <v>106</v>
      </c>
      <c r="D16" s="250">
        <v>98</v>
      </c>
      <c r="E16" s="250">
        <v>0</v>
      </c>
      <c r="F16" s="250">
        <v>9</v>
      </c>
      <c r="G16" s="250">
        <v>6</v>
      </c>
      <c r="H16" s="250">
        <v>50</v>
      </c>
      <c r="I16" s="250">
        <v>33</v>
      </c>
      <c r="J16" s="258">
        <v>0</v>
      </c>
      <c r="K16" s="256">
        <f t="shared" si="0"/>
        <v>98</v>
      </c>
      <c r="S16" s="10" t="s">
        <v>7932</v>
      </c>
      <c r="T16" s="10" t="s">
        <v>132</v>
      </c>
      <c r="U16" s="10" t="s">
        <v>203</v>
      </c>
      <c r="V16" s="10" t="s">
        <v>141</v>
      </c>
      <c r="W16" s="10" t="s">
        <v>161</v>
      </c>
      <c r="X16" s="10" t="s">
        <v>173</v>
      </c>
      <c r="Y16" s="10" t="s">
        <v>7579</v>
      </c>
    </row>
    <row r="17" spans="1:26" x14ac:dyDescent="0.25">
      <c r="A17" s="138" t="s">
        <v>89</v>
      </c>
      <c r="B17" s="138" t="s">
        <v>1745</v>
      </c>
      <c r="C17" s="257">
        <v>3</v>
      </c>
      <c r="D17" s="250">
        <v>1</v>
      </c>
      <c r="E17" s="250">
        <v>0</v>
      </c>
      <c r="F17" s="250">
        <v>0</v>
      </c>
      <c r="G17" s="250">
        <v>0</v>
      </c>
      <c r="H17" s="250">
        <v>1</v>
      </c>
      <c r="I17" s="250">
        <v>0</v>
      </c>
      <c r="J17" s="258">
        <v>0</v>
      </c>
      <c r="K17" s="256">
        <f t="shared" si="0"/>
        <v>1</v>
      </c>
      <c r="S17" s="10" t="s">
        <v>7588</v>
      </c>
      <c r="T17" s="243">
        <v>0</v>
      </c>
      <c r="U17" s="243">
        <v>0</v>
      </c>
      <c r="V17" s="243">
        <v>0</v>
      </c>
      <c r="W17" s="243">
        <v>0</v>
      </c>
      <c r="X17" s="243">
        <v>0</v>
      </c>
      <c r="Y17" s="10">
        <f t="shared" ref="Y17:Y27" si="3">SUM(T17:X17)</f>
        <v>0</v>
      </c>
    </row>
    <row r="18" spans="1:26" x14ac:dyDescent="0.25">
      <c r="A18" s="138" t="s">
        <v>89</v>
      </c>
      <c r="B18" s="138" t="s">
        <v>6010</v>
      </c>
      <c r="C18" s="257">
        <v>3</v>
      </c>
      <c r="D18" s="250">
        <v>3</v>
      </c>
      <c r="E18" s="250">
        <v>0</v>
      </c>
      <c r="F18" s="250">
        <v>0</v>
      </c>
      <c r="G18" s="250">
        <v>0</v>
      </c>
      <c r="H18" s="250">
        <v>3</v>
      </c>
      <c r="I18" s="250">
        <v>0</v>
      </c>
      <c r="J18" s="258">
        <v>0</v>
      </c>
      <c r="K18" s="256">
        <f t="shared" si="0"/>
        <v>3</v>
      </c>
      <c r="S18" s="42" t="s">
        <v>7589</v>
      </c>
      <c r="T18" s="244">
        <v>0</v>
      </c>
      <c r="U18" s="244">
        <v>0</v>
      </c>
      <c r="V18" s="244">
        <v>0</v>
      </c>
      <c r="W18" s="245">
        <v>0</v>
      </c>
      <c r="X18" s="244">
        <v>0</v>
      </c>
      <c r="Y18" s="10">
        <f t="shared" si="3"/>
        <v>0</v>
      </c>
    </row>
    <row r="19" spans="1:26" x14ac:dyDescent="0.25">
      <c r="A19" s="138" t="s">
        <v>89</v>
      </c>
      <c r="B19" s="138" t="s">
        <v>1074</v>
      </c>
      <c r="C19" s="257">
        <v>1087</v>
      </c>
      <c r="D19" s="250">
        <v>1076</v>
      </c>
      <c r="E19" s="250">
        <v>80</v>
      </c>
      <c r="F19" s="250">
        <v>96</v>
      </c>
      <c r="G19" s="250">
        <v>77</v>
      </c>
      <c r="H19" s="250">
        <v>180</v>
      </c>
      <c r="I19" s="250">
        <v>643</v>
      </c>
      <c r="J19" s="258">
        <v>0</v>
      </c>
      <c r="K19" s="256">
        <f t="shared" si="0"/>
        <v>1076</v>
      </c>
      <c r="L19" s="8">
        <f>SUM(D15:D19)</f>
        <v>1244</v>
      </c>
      <c r="S19" s="10" t="s">
        <v>7590</v>
      </c>
      <c r="T19" s="246">
        <v>0</v>
      </c>
      <c r="U19" s="246">
        <v>0</v>
      </c>
      <c r="V19" s="246">
        <v>0</v>
      </c>
      <c r="W19" s="243">
        <v>0</v>
      </c>
      <c r="X19" s="246">
        <v>0</v>
      </c>
      <c r="Y19" s="10">
        <f t="shared" si="3"/>
        <v>0</v>
      </c>
    </row>
    <row r="20" spans="1:26" x14ac:dyDescent="0.25">
      <c r="A20" s="133" t="s">
        <v>145</v>
      </c>
      <c r="B20" s="133" t="s">
        <v>1074</v>
      </c>
      <c r="C20" s="255">
        <v>2</v>
      </c>
      <c r="D20" s="249">
        <v>2</v>
      </c>
      <c r="E20" s="249">
        <v>0</v>
      </c>
      <c r="F20" s="249">
        <v>0</v>
      </c>
      <c r="G20" s="249">
        <v>0</v>
      </c>
      <c r="H20" s="249">
        <v>1</v>
      </c>
      <c r="I20" s="249">
        <v>1</v>
      </c>
      <c r="J20" s="256">
        <v>0</v>
      </c>
      <c r="K20" s="256">
        <f t="shared" si="0"/>
        <v>2</v>
      </c>
      <c r="L20" s="8">
        <v>2</v>
      </c>
      <c r="S20" s="42" t="s">
        <v>7591</v>
      </c>
      <c r="T20" s="247">
        <v>0</v>
      </c>
      <c r="U20" s="247">
        <v>0</v>
      </c>
      <c r="V20" s="247">
        <v>0</v>
      </c>
      <c r="W20" s="247">
        <v>1</v>
      </c>
      <c r="X20" s="247">
        <v>0</v>
      </c>
      <c r="Y20" s="10">
        <f t="shared" si="3"/>
        <v>1</v>
      </c>
    </row>
    <row r="21" spans="1:26" x14ac:dyDescent="0.25">
      <c r="A21" s="133" t="s">
        <v>7933</v>
      </c>
      <c r="B21" s="259"/>
      <c r="C21" s="259">
        <f t="shared" ref="C21:L21" si="4">SUM(C2:C20)</f>
        <v>1803</v>
      </c>
      <c r="D21" s="259">
        <f t="shared" si="4"/>
        <v>1772</v>
      </c>
      <c r="E21" s="259">
        <f t="shared" si="4"/>
        <v>105</v>
      </c>
      <c r="F21" s="259">
        <f t="shared" si="4"/>
        <v>191</v>
      </c>
      <c r="G21" s="259">
        <f t="shared" si="4"/>
        <v>108</v>
      </c>
      <c r="H21" s="259">
        <f t="shared" si="4"/>
        <v>290</v>
      </c>
      <c r="I21" s="259">
        <f t="shared" si="4"/>
        <v>1078</v>
      </c>
      <c r="J21" s="259">
        <f t="shared" si="4"/>
        <v>0</v>
      </c>
      <c r="K21" s="259">
        <f t="shared" si="4"/>
        <v>1772</v>
      </c>
      <c r="L21" s="8">
        <f t="shared" si="4"/>
        <v>1772</v>
      </c>
      <c r="S21" s="49" t="s">
        <v>7592</v>
      </c>
      <c r="T21" s="248">
        <v>0</v>
      </c>
      <c r="U21" s="248">
        <v>0</v>
      </c>
      <c r="V21" s="248">
        <v>0</v>
      </c>
      <c r="W21" s="248">
        <v>1</v>
      </c>
      <c r="X21" s="248">
        <v>0</v>
      </c>
      <c r="Y21" s="49">
        <f t="shared" si="3"/>
        <v>1</v>
      </c>
    </row>
    <row r="22" spans="1:26" x14ac:dyDescent="0.25">
      <c r="A22" s="260"/>
      <c r="B22" s="260"/>
      <c r="C22" s="260"/>
      <c r="D22" s="260"/>
      <c r="E22" s="260"/>
      <c r="F22" s="260"/>
      <c r="G22" s="260"/>
      <c r="H22" s="260"/>
      <c r="I22" s="260" t="s">
        <v>8320</v>
      </c>
      <c r="J22" s="260"/>
      <c r="K22" s="260"/>
      <c r="S22" s="42" t="s">
        <v>7593</v>
      </c>
      <c r="T22" s="119">
        <v>0</v>
      </c>
      <c r="U22" s="119">
        <v>0</v>
      </c>
      <c r="V22" s="119">
        <v>0</v>
      </c>
      <c r="W22" s="119">
        <v>0</v>
      </c>
      <c r="X22" s="119">
        <v>0</v>
      </c>
      <c r="Y22" s="10">
        <f t="shared" si="3"/>
        <v>0</v>
      </c>
    </row>
    <row r="23" spans="1:26" x14ac:dyDescent="0.25">
      <c r="S23" s="10" t="s">
        <v>7594</v>
      </c>
      <c r="T23" s="118">
        <v>0</v>
      </c>
      <c r="U23" s="118">
        <v>0</v>
      </c>
      <c r="V23" s="118">
        <v>0</v>
      </c>
      <c r="W23" s="118">
        <v>2</v>
      </c>
      <c r="X23" s="118">
        <v>0</v>
      </c>
      <c r="Y23" s="10">
        <f t="shared" si="3"/>
        <v>2</v>
      </c>
    </row>
    <row r="24" spans="1:26" x14ac:dyDescent="0.25">
      <c r="S24" s="42" t="s">
        <v>7595</v>
      </c>
      <c r="T24" s="119">
        <v>0</v>
      </c>
      <c r="U24" s="119">
        <v>0</v>
      </c>
      <c r="V24" s="119">
        <v>0</v>
      </c>
      <c r="W24" s="119">
        <v>1</v>
      </c>
      <c r="X24" s="119">
        <v>0</v>
      </c>
      <c r="Y24" s="10">
        <f t="shared" si="3"/>
        <v>1</v>
      </c>
    </row>
    <row r="25" spans="1:26" x14ac:dyDescent="0.25">
      <c r="S25" s="10" t="s">
        <v>7596</v>
      </c>
      <c r="T25" s="249">
        <v>1</v>
      </c>
      <c r="U25" s="249">
        <v>6</v>
      </c>
      <c r="V25" s="249">
        <v>2</v>
      </c>
      <c r="W25" s="249">
        <v>5</v>
      </c>
      <c r="X25" s="249">
        <v>0</v>
      </c>
      <c r="Y25" s="10">
        <f t="shared" si="3"/>
        <v>14</v>
      </c>
    </row>
    <row r="26" spans="1:26" x14ac:dyDescent="0.25">
      <c r="S26" s="42" t="s">
        <v>7597</v>
      </c>
      <c r="T26" s="250">
        <v>11</v>
      </c>
      <c r="U26" s="250">
        <v>37</v>
      </c>
      <c r="V26" s="250">
        <v>10</v>
      </c>
      <c r="W26" s="250">
        <v>5</v>
      </c>
      <c r="X26" s="250">
        <v>3</v>
      </c>
      <c r="Y26" s="10">
        <f t="shared" si="3"/>
        <v>66</v>
      </c>
    </row>
    <row r="27" spans="1:26" x14ac:dyDescent="0.25">
      <c r="S27" s="10" t="s">
        <v>7931</v>
      </c>
      <c r="T27" s="249">
        <v>0</v>
      </c>
      <c r="U27" s="249">
        <v>0</v>
      </c>
      <c r="V27" s="249">
        <v>0</v>
      </c>
      <c r="W27" s="249">
        <v>0</v>
      </c>
      <c r="X27" s="249">
        <v>0</v>
      </c>
      <c r="Y27" s="10">
        <f t="shared" si="3"/>
        <v>0</v>
      </c>
    </row>
    <row r="28" spans="1:26" x14ac:dyDescent="0.25">
      <c r="T28" s="54">
        <f>SUM(T17:T27)</f>
        <v>12</v>
      </c>
      <c r="U28" s="54">
        <f t="shared" ref="U28:X28" si="5">SUM(U17:U27)</f>
        <v>43</v>
      </c>
      <c r="V28" s="54">
        <f t="shared" si="5"/>
        <v>12</v>
      </c>
      <c r="W28" s="54">
        <f t="shared" si="5"/>
        <v>15</v>
      </c>
      <c r="X28" s="54">
        <f t="shared" si="5"/>
        <v>3</v>
      </c>
      <c r="Y28" s="49">
        <f>SUM(T28:X28)</f>
        <v>85</v>
      </c>
    </row>
    <row r="30" spans="1:26" x14ac:dyDescent="0.25">
      <c r="S30" s="10" t="s">
        <v>7935</v>
      </c>
      <c r="T30" s="10" t="s">
        <v>132</v>
      </c>
      <c r="U30" s="10" t="s">
        <v>203</v>
      </c>
      <c r="V30" s="10" t="s">
        <v>141</v>
      </c>
      <c r="W30" s="10" t="s">
        <v>161</v>
      </c>
      <c r="X30" s="10" t="s">
        <v>173</v>
      </c>
      <c r="Y30" s="10" t="s">
        <v>7936</v>
      </c>
    </row>
    <row r="31" spans="1:26" x14ac:dyDescent="0.25">
      <c r="S31" s="10" t="s">
        <v>7588</v>
      </c>
      <c r="T31" s="15">
        <v>0</v>
      </c>
      <c r="U31" s="15">
        <v>0</v>
      </c>
      <c r="V31" s="15">
        <v>0</v>
      </c>
      <c r="W31" s="15">
        <v>0</v>
      </c>
      <c r="X31" s="15">
        <v>0</v>
      </c>
      <c r="Y31" s="15">
        <f>SUM(T31:W31)</f>
        <v>0</v>
      </c>
      <c r="Z31" s="10" t="s">
        <v>7588</v>
      </c>
    </row>
    <row r="32" spans="1:26" x14ac:dyDescent="0.25">
      <c r="S32" s="42" t="s">
        <v>7589</v>
      </c>
      <c r="T32" s="43">
        <v>0</v>
      </c>
      <c r="U32" s="43">
        <v>0</v>
      </c>
      <c r="V32" s="43">
        <v>0</v>
      </c>
      <c r="W32" s="43">
        <v>0</v>
      </c>
      <c r="X32" s="43">
        <v>0</v>
      </c>
      <c r="Y32" s="15">
        <f t="shared" ref="Y32:Y36" si="6">SUM(T32:W32)</f>
        <v>0</v>
      </c>
      <c r="Z32" s="42" t="s">
        <v>7589</v>
      </c>
    </row>
    <row r="33" spans="1:26" x14ac:dyDescent="0.25">
      <c r="S33" s="10" t="s">
        <v>7590</v>
      </c>
      <c r="T33" s="15">
        <v>0</v>
      </c>
      <c r="U33" s="15">
        <v>0</v>
      </c>
      <c r="V33" s="15">
        <v>0</v>
      </c>
      <c r="W33" s="15">
        <v>1</v>
      </c>
      <c r="X33" s="15">
        <v>0</v>
      </c>
      <c r="Y33" s="15">
        <f t="shared" si="6"/>
        <v>1</v>
      </c>
      <c r="Z33" s="10" t="s">
        <v>7590</v>
      </c>
    </row>
    <row r="34" spans="1:26" x14ac:dyDescent="0.25">
      <c r="S34" s="42" t="s">
        <v>7591</v>
      </c>
      <c r="T34" s="43">
        <v>0</v>
      </c>
      <c r="U34" s="43">
        <v>0</v>
      </c>
      <c r="V34" s="43">
        <v>0</v>
      </c>
      <c r="W34" s="43">
        <v>0</v>
      </c>
      <c r="X34" s="43">
        <v>0</v>
      </c>
      <c r="Y34" s="15">
        <f t="shared" si="6"/>
        <v>0</v>
      </c>
      <c r="Z34" s="42" t="s">
        <v>7591</v>
      </c>
    </row>
    <row r="35" spans="1:26" x14ac:dyDescent="0.25">
      <c r="S35" s="10" t="s">
        <v>7592</v>
      </c>
      <c r="T35" s="15">
        <v>0</v>
      </c>
      <c r="U35" s="15">
        <v>0</v>
      </c>
      <c r="V35" s="15">
        <v>0</v>
      </c>
      <c r="W35" s="15">
        <v>0</v>
      </c>
      <c r="X35" s="15">
        <v>0</v>
      </c>
      <c r="Y35" s="15">
        <f t="shared" si="6"/>
        <v>0</v>
      </c>
      <c r="Z35" s="10" t="s">
        <v>7592</v>
      </c>
    </row>
    <row r="36" spans="1:26" x14ac:dyDescent="0.25">
      <c r="S36" s="42" t="s">
        <v>7593</v>
      </c>
      <c r="T36" s="43">
        <v>0</v>
      </c>
      <c r="U36" s="43">
        <v>0</v>
      </c>
      <c r="V36" s="43">
        <v>0</v>
      </c>
      <c r="W36" s="43">
        <v>2</v>
      </c>
      <c r="X36" s="43">
        <v>0</v>
      </c>
      <c r="Y36" s="15">
        <f t="shared" si="6"/>
        <v>2</v>
      </c>
      <c r="Z36" s="42" t="s">
        <v>7593</v>
      </c>
    </row>
    <row r="37" spans="1:26" x14ac:dyDescent="0.25">
      <c r="S37" s="10" t="s">
        <v>7594</v>
      </c>
      <c r="T37" s="15">
        <v>0</v>
      </c>
      <c r="U37" s="15">
        <v>0</v>
      </c>
      <c r="V37" s="15">
        <v>0</v>
      </c>
      <c r="W37" s="15">
        <v>1</v>
      </c>
      <c r="X37" s="15">
        <v>5</v>
      </c>
      <c r="Y37" s="15">
        <f t="shared" ref="Y37:Y42" si="7">SUM(T37:W37)</f>
        <v>1</v>
      </c>
      <c r="Z37" s="10" t="s">
        <v>7594</v>
      </c>
    </row>
    <row r="38" spans="1:26" x14ac:dyDescent="0.25">
      <c r="S38" s="42" t="s">
        <v>7595</v>
      </c>
      <c r="T38" s="43">
        <v>1</v>
      </c>
      <c r="U38" s="43">
        <v>7</v>
      </c>
      <c r="V38" s="43">
        <v>2</v>
      </c>
      <c r="W38" s="43">
        <v>17</v>
      </c>
      <c r="X38" s="43">
        <v>22</v>
      </c>
      <c r="Y38" s="15">
        <f t="shared" si="7"/>
        <v>27</v>
      </c>
      <c r="Z38" s="42" t="s">
        <v>7595</v>
      </c>
    </row>
    <row r="39" spans="1:26" x14ac:dyDescent="0.25">
      <c r="S39" s="10" t="s">
        <v>7596</v>
      </c>
      <c r="T39" s="15">
        <v>12</v>
      </c>
      <c r="U39" s="15">
        <v>36</v>
      </c>
      <c r="V39" s="15">
        <v>11</v>
      </c>
      <c r="W39" s="15">
        <v>19</v>
      </c>
      <c r="X39" s="15">
        <v>371</v>
      </c>
      <c r="Y39" s="15">
        <f t="shared" si="7"/>
        <v>78</v>
      </c>
      <c r="Z39" s="10" t="s">
        <v>7596</v>
      </c>
    </row>
    <row r="40" spans="1:26" x14ac:dyDescent="0.25">
      <c r="S40" s="42" t="s">
        <v>7597</v>
      </c>
      <c r="T40" s="43">
        <v>80</v>
      </c>
      <c r="U40" s="43">
        <v>105</v>
      </c>
      <c r="V40" s="43">
        <v>83</v>
      </c>
      <c r="W40" s="43">
        <v>234</v>
      </c>
      <c r="X40" s="43">
        <v>676</v>
      </c>
      <c r="Y40" s="15">
        <f t="shared" si="7"/>
        <v>502</v>
      </c>
      <c r="Z40" s="42" t="s">
        <v>7597</v>
      </c>
    </row>
    <row r="41" spans="1:26" x14ac:dyDescent="0.25">
      <c r="S41" s="10" t="s">
        <v>7931</v>
      </c>
      <c r="T41" s="15">
        <v>0</v>
      </c>
      <c r="U41" s="15">
        <v>0</v>
      </c>
      <c r="V41" s="15">
        <v>0</v>
      </c>
      <c r="W41" s="15">
        <v>1</v>
      </c>
      <c r="X41" s="15">
        <v>1</v>
      </c>
      <c r="Y41" s="15">
        <f t="shared" si="7"/>
        <v>1</v>
      </c>
      <c r="Z41" s="10" t="s">
        <v>7931</v>
      </c>
    </row>
    <row r="42" spans="1:26" x14ac:dyDescent="0.25">
      <c r="T42" s="8">
        <f>SUM(T31:T41)</f>
        <v>93</v>
      </c>
      <c r="U42" s="8">
        <f t="shared" ref="U42:X42" si="8">SUM(U31:U41)</f>
        <v>148</v>
      </c>
      <c r="V42" s="8">
        <f t="shared" si="8"/>
        <v>96</v>
      </c>
      <c r="W42" s="8">
        <f t="shared" si="8"/>
        <v>275</v>
      </c>
      <c r="X42" s="8">
        <f t="shared" si="8"/>
        <v>1075</v>
      </c>
      <c r="Y42" s="15">
        <f t="shared" si="7"/>
        <v>612</v>
      </c>
    </row>
    <row r="48" spans="1:26" ht="39.6" x14ac:dyDescent="0.25">
      <c r="A48" s="29" t="s">
        <v>7920</v>
      </c>
      <c r="B48" s="29" t="s">
        <v>7601</v>
      </c>
      <c r="C48" s="29" t="s">
        <v>7577</v>
      </c>
      <c r="D48" s="29" t="s">
        <v>7921</v>
      </c>
      <c r="E48" s="30" t="s">
        <v>7922</v>
      </c>
      <c r="F48" s="29" t="s">
        <v>7923</v>
      </c>
      <c r="G48" s="29" t="s">
        <v>7924</v>
      </c>
      <c r="H48" s="29" t="s">
        <v>7925</v>
      </c>
      <c r="I48" s="29" t="s">
        <v>7926</v>
      </c>
      <c r="J48" s="31" t="s">
        <v>7927</v>
      </c>
      <c r="K48" s="32" t="s">
        <v>7928</v>
      </c>
      <c r="L48" s="37" t="s">
        <v>7929</v>
      </c>
      <c r="S48" s="6" t="s">
        <v>7920</v>
      </c>
    </row>
    <row r="49" spans="1:26" x14ac:dyDescent="0.25">
      <c r="A49" s="33" t="s">
        <v>7630</v>
      </c>
      <c r="B49" s="33" t="s">
        <v>1074</v>
      </c>
      <c r="C49" s="34">
        <v>1</v>
      </c>
      <c r="D49" s="35">
        <v>1</v>
      </c>
      <c r="E49" s="35">
        <v>0</v>
      </c>
      <c r="F49" s="35">
        <v>0</v>
      </c>
      <c r="G49" s="35">
        <v>0</v>
      </c>
      <c r="H49" s="35">
        <v>1</v>
      </c>
      <c r="I49" s="35">
        <v>0</v>
      </c>
      <c r="J49" s="36">
        <v>0</v>
      </c>
      <c r="K49" s="36">
        <f t="shared" ref="K49:K72" si="9">SUM(E49:J49)</f>
        <v>1</v>
      </c>
      <c r="L49" s="37">
        <v>1</v>
      </c>
      <c r="S49" s="10" t="s">
        <v>7930</v>
      </c>
      <c r="T49" s="10" t="s">
        <v>132</v>
      </c>
      <c r="U49" s="10" t="s">
        <v>203</v>
      </c>
      <c r="V49" s="10" t="s">
        <v>141</v>
      </c>
      <c r="W49" s="10" t="s">
        <v>161</v>
      </c>
      <c r="X49" s="10" t="s">
        <v>173</v>
      </c>
      <c r="Y49" s="10" t="s">
        <v>7579</v>
      </c>
    </row>
    <row r="50" spans="1:26" x14ac:dyDescent="0.25">
      <c r="A50" s="38" t="s">
        <v>7631</v>
      </c>
      <c r="B50" s="38" t="s">
        <v>1753</v>
      </c>
      <c r="C50" s="39">
        <v>1</v>
      </c>
      <c r="D50" s="40">
        <v>1</v>
      </c>
      <c r="E50" s="40">
        <v>0</v>
      </c>
      <c r="F50" s="40">
        <v>0</v>
      </c>
      <c r="G50" s="40">
        <v>0</v>
      </c>
      <c r="H50" s="40">
        <v>1</v>
      </c>
      <c r="I50" s="40">
        <v>0</v>
      </c>
      <c r="J50" s="41">
        <v>0</v>
      </c>
      <c r="K50" s="36">
        <f t="shared" si="9"/>
        <v>1</v>
      </c>
      <c r="L50" s="8">
        <v>1</v>
      </c>
      <c r="S50" s="10" t="s">
        <v>7588</v>
      </c>
      <c r="T50" s="15">
        <v>0</v>
      </c>
      <c r="U50" s="15">
        <v>0</v>
      </c>
      <c r="V50" s="15">
        <v>0</v>
      </c>
      <c r="W50" s="15">
        <v>1</v>
      </c>
      <c r="X50" s="15">
        <v>0</v>
      </c>
      <c r="Y50" s="10">
        <f t="shared" ref="Y50:Y60" si="10">SUM(T50:X50)</f>
        <v>1</v>
      </c>
    </row>
    <row r="51" spans="1:26" x14ac:dyDescent="0.25">
      <c r="A51" s="33" t="s">
        <v>630</v>
      </c>
      <c r="B51" s="33" t="s">
        <v>1753</v>
      </c>
      <c r="C51" s="34">
        <v>1</v>
      </c>
      <c r="D51" s="35">
        <v>1</v>
      </c>
      <c r="E51" s="35">
        <v>0</v>
      </c>
      <c r="F51" s="35">
        <v>0</v>
      </c>
      <c r="G51" s="35">
        <v>0</v>
      </c>
      <c r="H51" s="35">
        <v>1</v>
      </c>
      <c r="I51" s="35">
        <v>0</v>
      </c>
      <c r="J51" s="36">
        <v>0</v>
      </c>
      <c r="K51" s="36">
        <f t="shared" si="9"/>
        <v>1</v>
      </c>
      <c r="L51" s="8">
        <v>1</v>
      </c>
      <c r="S51" s="42" t="s">
        <v>7589</v>
      </c>
      <c r="T51" s="43">
        <v>0</v>
      </c>
      <c r="U51" s="43">
        <v>0</v>
      </c>
      <c r="V51" s="43">
        <v>0</v>
      </c>
      <c r="W51" s="43">
        <v>1</v>
      </c>
      <c r="X51" s="43">
        <v>0</v>
      </c>
      <c r="Y51" s="10">
        <f t="shared" si="10"/>
        <v>1</v>
      </c>
    </row>
    <row r="52" spans="1:26" x14ac:dyDescent="0.25">
      <c r="A52" s="38" t="s">
        <v>5819</v>
      </c>
      <c r="B52" s="38" t="s">
        <v>1753</v>
      </c>
      <c r="C52" s="39">
        <v>1</v>
      </c>
      <c r="D52" s="40">
        <v>1</v>
      </c>
      <c r="E52" s="40">
        <v>0</v>
      </c>
      <c r="F52" s="40">
        <v>0</v>
      </c>
      <c r="G52" s="40">
        <v>0</v>
      </c>
      <c r="H52" s="40">
        <v>1</v>
      </c>
      <c r="I52" s="40">
        <v>0</v>
      </c>
      <c r="J52" s="41">
        <v>0</v>
      </c>
      <c r="K52" s="36">
        <f t="shared" si="9"/>
        <v>1</v>
      </c>
      <c r="L52" s="8">
        <v>1</v>
      </c>
      <c r="S52" s="10" t="s">
        <v>7590</v>
      </c>
      <c r="T52" s="15">
        <v>0</v>
      </c>
      <c r="U52" s="15">
        <v>0</v>
      </c>
      <c r="V52" s="15">
        <v>0</v>
      </c>
      <c r="W52" s="15">
        <v>1</v>
      </c>
      <c r="X52" s="15">
        <v>0</v>
      </c>
      <c r="Y52" s="10">
        <f t="shared" si="10"/>
        <v>1</v>
      </c>
    </row>
    <row r="53" spans="1:26" x14ac:dyDescent="0.25">
      <c r="A53" s="33" t="s">
        <v>5824</v>
      </c>
      <c r="B53" s="33" t="s">
        <v>1753</v>
      </c>
      <c r="C53" s="34">
        <v>1</v>
      </c>
      <c r="D53" s="35">
        <v>1</v>
      </c>
      <c r="E53" s="35">
        <v>0</v>
      </c>
      <c r="F53" s="35">
        <v>0</v>
      </c>
      <c r="G53" s="35">
        <v>0</v>
      </c>
      <c r="H53" s="35">
        <v>1</v>
      </c>
      <c r="I53" s="35">
        <v>0</v>
      </c>
      <c r="J53" s="36">
        <v>0</v>
      </c>
      <c r="K53" s="36">
        <f t="shared" si="9"/>
        <v>1</v>
      </c>
      <c r="L53" s="8">
        <v>1</v>
      </c>
      <c r="S53" s="42" t="s">
        <v>7591</v>
      </c>
      <c r="T53" s="43">
        <v>0</v>
      </c>
      <c r="U53" s="43">
        <v>0</v>
      </c>
      <c r="V53" s="43">
        <v>0</v>
      </c>
      <c r="W53" s="43">
        <v>1</v>
      </c>
      <c r="X53" s="43">
        <v>0</v>
      </c>
      <c r="Y53" s="10">
        <f t="shared" si="10"/>
        <v>1</v>
      </c>
    </row>
    <row r="54" spans="1:26" x14ac:dyDescent="0.25">
      <c r="A54" s="38" t="s">
        <v>5829</v>
      </c>
      <c r="B54" s="38" t="s">
        <v>1753</v>
      </c>
      <c r="C54" s="39">
        <v>1</v>
      </c>
      <c r="D54" s="40">
        <v>1</v>
      </c>
      <c r="E54" s="40">
        <v>0</v>
      </c>
      <c r="F54" s="40">
        <v>0</v>
      </c>
      <c r="G54" s="40">
        <v>0</v>
      </c>
      <c r="H54" s="40">
        <v>1</v>
      </c>
      <c r="I54" s="40">
        <v>0</v>
      </c>
      <c r="J54" s="41">
        <v>0</v>
      </c>
      <c r="K54" s="36">
        <f t="shared" si="9"/>
        <v>1</v>
      </c>
      <c r="S54" s="10" t="s">
        <v>7592</v>
      </c>
      <c r="T54" s="15">
        <v>0</v>
      </c>
      <c r="U54" s="15">
        <v>0</v>
      </c>
      <c r="V54" s="15">
        <v>0</v>
      </c>
      <c r="W54" s="15">
        <v>1</v>
      </c>
      <c r="X54" s="15">
        <v>0</v>
      </c>
      <c r="Y54" s="10">
        <f t="shared" si="10"/>
        <v>1</v>
      </c>
    </row>
    <row r="55" spans="1:26" x14ac:dyDescent="0.25">
      <c r="A55" s="38" t="s">
        <v>5829</v>
      </c>
      <c r="B55" s="38" t="s">
        <v>1135</v>
      </c>
      <c r="C55" s="39">
        <v>1</v>
      </c>
      <c r="D55" s="40">
        <v>1</v>
      </c>
      <c r="E55" s="40">
        <v>0</v>
      </c>
      <c r="F55" s="40">
        <v>0</v>
      </c>
      <c r="G55" s="40">
        <v>0</v>
      </c>
      <c r="H55" s="44">
        <v>1</v>
      </c>
      <c r="I55" s="40">
        <v>0</v>
      </c>
      <c r="J55" s="41">
        <v>0</v>
      </c>
      <c r="K55" s="36">
        <f t="shared" si="9"/>
        <v>1</v>
      </c>
      <c r="L55" s="8">
        <v>2</v>
      </c>
      <c r="S55" s="42" t="s">
        <v>7593</v>
      </c>
      <c r="T55" s="43">
        <v>0</v>
      </c>
      <c r="U55" s="43">
        <v>0</v>
      </c>
      <c r="V55" s="43">
        <v>0</v>
      </c>
      <c r="W55" s="43">
        <v>2</v>
      </c>
      <c r="X55" s="43">
        <v>0</v>
      </c>
      <c r="Y55" s="10">
        <f t="shared" si="10"/>
        <v>2</v>
      </c>
    </row>
    <row r="56" spans="1:26" x14ac:dyDescent="0.25">
      <c r="A56" s="33" t="s">
        <v>532</v>
      </c>
      <c r="B56" s="33" t="s">
        <v>1753</v>
      </c>
      <c r="C56" s="34">
        <v>1</v>
      </c>
      <c r="D56" s="35">
        <v>1</v>
      </c>
      <c r="E56" s="35">
        <v>0</v>
      </c>
      <c r="F56" s="35">
        <v>0</v>
      </c>
      <c r="G56" s="35">
        <v>0</v>
      </c>
      <c r="H56" s="35">
        <v>1</v>
      </c>
      <c r="I56" s="35">
        <v>0</v>
      </c>
      <c r="J56" s="36">
        <v>0</v>
      </c>
      <c r="K56" s="36">
        <f t="shared" si="9"/>
        <v>1</v>
      </c>
      <c r="S56" s="10" t="s">
        <v>7594</v>
      </c>
      <c r="T56" s="15">
        <v>0</v>
      </c>
      <c r="U56" s="15">
        <v>0</v>
      </c>
      <c r="V56" s="15">
        <v>0</v>
      </c>
      <c r="W56" s="15">
        <v>4</v>
      </c>
      <c r="X56" s="15">
        <v>1</v>
      </c>
      <c r="Y56" s="10">
        <f t="shared" si="10"/>
        <v>5</v>
      </c>
    </row>
    <row r="57" spans="1:26" x14ac:dyDescent="0.25">
      <c r="A57" s="33" t="s">
        <v>532</v>
      </c>
      <c r="B57" s="33" t="s">
        <v>1135</v>
      </c>
      <c r="C57" s="34">
        <v>1</v>
      </c>
      <c r="D57" s="35">
        <v>1</v>
      </c>
      <c r="E57" s="35">
        <v>0</v>
      </c>
      <c r="F57" s="35">
        <v>0</v>
      </c>
      <c r="G57" s="35">
        <v>0</v>
      </c>
      <c r="H57" s="45">
        <v>1</v>
      </c>
      <c r="I57" s="35">
        <v>0</v>
      </c>
      <c r="J57" s="36">
        <v>0</v>
      </c>
      <c r="K57" s="36">
        <f t="shared" si="9"/>
        <v>1</v>
      </c>
      <c r="S57" s="42" t="s">
        <v>7595</v>
      </c>
      <c r="T57" s="43">
        <v>1</v>
      </c>
      <c r="U57" s="43">
        <v>5</v>
      </c>
      <c r="V57" s="43">
        <v>1</v>
      </c>
      <c r="W57" s="43">
        <v>23</v>
      </c>
      <c r="X57" s="43">
        <v>50</v>
      </c>
      <c r="Y57" s="10">
        <f t="shared" si="10"/>
        <v>80</v>
      </c>
      <c r="Z57" s="8"/>
    </row>
    <row r="58" spans="1:26" x14ac:dyDescent="0.25">
      <c r="A58" s="33" t="s">
        <v>532</v>
      </c>
      <c r="B58" s="33" t="s">
        <v>1074</v>
      </c>
      <c r="C58" s="34">
        <v>3</v>
      </c>
      <c r="D58" s="35">
        <v>3</v>
      </c>
      <c r="E58" s="35">
        <v>0</v>
      </c>
      <c r="F58" s="35">
        <v>0</v>
      </c>
      <c r="G58" s="35">
        <v>0</v>
      </c>
      <c r="H58" s="35">
        <v>2</v>
      </c>
      <c r="I58" s="35">
        <v>1</v>
      </c>
      <c r="J58" s="36">
        <v>0</v>
      </c>
      <c r="K58" s="36">
        <f t="shared" si="9"/>
        <v>3</v>
      </c>
      <c r="L58" s="8">
        <v>5</v>
      </c>
      <c r="S58" s="10" t="s">
        <v>7596</v>
      </c>
      <c r="T58" s="15">
        <v>15</v>
      </c>
      <c r="U58" s="15">
        <v>44</v>
      </c>
      <c r="V58" s="15">
        <v>27</v>
      </c>
      <c r="W58" s="15">
        <v>42</v>
      </c>
      <c r="X58" s="15">
        <v>370</v>
      </c>
      <c r="Y58" s="10">
        <f t="shared" si="10"/>
        <v>498</v>
      </c>
      <c r="Z58" s="8"/>
    </row>
    <row r="59" spans="1:26" x14ac:dyDescent="0.25">
      <c r="A59" s="38" t="s">
        <v>355</v>
      </c>
      <c r="B59" s="38" t="s">
        <v>1753</v>
      </c>
      <c r="C59" s="39">
        <v>2</v>
      </c>
      <c r="D59" s="40">
        <v>2</v>
      </c>
      <c r="E59" s="40">
        <v>0</v>
      </c>
      <c r="F59" s="40">
        <v>0</v>
      </c>
      <c r="G59" s="40">
        <v>0</v>
      </c>
      <c r="H59" s="40">
        <v>2</v>
      </c>
      <c r="I59" s="40">
        <v>0</v>
      </c>
      <c r="J59" s="41">
        <v>0</v>
      </c>
      <c r="K59" s="36">
        <f t="shared" si="9"/>
        <v>2</v>
      </c>
      <c r="S59" s="42" t="s">
        <v>7597</v>
      </c>
      <c r="T59" s="43">
        <v>54</v>
      </c>
      <c r="U59" s="43">
        <v>178</v>
      </c>
      <c r="V59" s="43">
        <v>181</v>
      </c>
      <c r="W59" s="43">
        <v>283</v>
      </c>
      <c r="X59" s="43">
        <v>559</v>
      </c>
      <c r="Y59" s="10">
        <f t="shared" si="10"/>
        <v>1255</v>
      </c>
    </row>
    <row r="60" spans="1:26" x14ac:dyDescent="0.25">
      <c r="A60" s="38" t="s">
        <v>355</v>
      </c>
      <c r="B60" s="38" t="s">
        <v>1135</v>
      </c>
      <c r="C60" s="39">
        <v>1</v>
      </c>
      <c r="D60" s="40">
        <v>1</v>
      </c>
      <c r="E60" s="40">
        <v>0</v>
      </c>
      <c r="F60" s="40">
        <v>0</v>
      </c>
      <c r="G60" s="40">
        <v>0</v>
      </c>
      <c r="H60" s="44">
        <v>1</v>
      </c>
      <c r="I60" s="40">
        <v>0</v>
      </c>
      <c r="J60" s="41">
        <v>0</v>
      </c>
      <c r="K60" s="36">
        <f t="shared" si="9"/>
        <v>1</v>
      </c>
      <c r="S60" s="10" t="s">
        <v>7931</v>
      </c>
      <c r="T60" s="15">
        <v>0</v>
      </c>
      <c r="U60" s="15">
        <v>0</v>
      </c>
      <c r="V60" s="15">
        <v>0</v>
      </c>
      <c r="W60" s="15">
        <v>1</v>
      </c>
      <c r="X60" s="15">
        <v>0</v>
      </c>
      <c r="Y60" s="10">
        <f t="shared" si="10"/>
        <v>1</v>
      </c>
      <c r="Z60" s="8"/>
    </row>
    <row r="61" spans="1:26" x14ac:dyDescent="0.25">
      <c r="A61" s="38" t="s">
        <v>355</v>
      </c>
      <c r="B61" s="38" t="s">
        <v>1074</v>
      </c>
      <c r="C61" s="39">
        <v>77</v>
      </c>
      <c r="D61" s="40">
        <v>77</v>
      </c>
      <c r="E61" s="40">
        <v>1</v>
      </c>
      <c r="F61" s="40">
        <v>5</v>
      </c>
      <c r="G61" s="40">
        <v>1</v>
      </c>
      <c r="H61" s="40">
        <v>20</v>
      </c>
      <c r="I61" s="40">
        <v>50</v>
      </c>
      <c r="J61" s="41">
        <v>0</v>
      </c>
      <c r="K61" s="36">
        <f t="shared" si="9"/>
        <v>77</v>
      </c>
      <c r="L61" s="8">
        <v>80</v>
      </c>
      <c r="T61" s="8">
        <f>SUM(T50:T60)</f>
        <v>70</v>
      </c>
      <c r="U61" s="8">
        <f t="shared" ref="U61:X61" si="11">SUM(U50:U60)</f>
        <v>227</v>
      </c>
      <c r="V61" s="8">
        <f t="shared" si="11"/>
        <v>209</v>
      </c>
      <c r="W61" s="8">
        <f t="shared" si="11"/>
        <v>360</v>
      </c>
      <c r="X61" s="8">
        <f t="shared" si="11"/>
        <v>980</v>
      </c>
      <c r="Y61" s="10">
        <f>SUM(T61:X61)</f>
        <v>1846</v>
      </c>
    </row>
    <row r="62" spans="1:26" x14ac:dyDescent="0.25">
      <c r="A62" s="33" t="s">
        <v>163</v>
      </c>
      <c r="B62" s="33" t="s">
        <v>1753</v>
      </c>
      <c r="C62" s="34">
        <v>13</v>
      </c>
      <c r="D62" s="35">
        <v>13</v>
      </c>
      <c r="E62" s="35">
        <v>0</v>
      </c>
      <c r="F62" s="35">
        <v>4</v>
      </c>
      <c r="G62" s="35">
        <v>1</v>
      </c>
      <c r="H62" s="35">
        <v>8</v>
      </c>
      <c r="I62" s="35">
        <v>0</v>
      </c>
      <c r="J62" s="36">
        <v>0</v>
      </c>
      <c r="K62" s="36">
        <f t="shared" si="9"/>
        <v>13</v>
      </c>
    </row>
    <row r="63" spans="1:26" x14ac:dyDescent="0.25">
      <c r="A63" s="33" t="s">
        <v>163</v>
      </c>
      <c r="B63" s="33" t="s">
        <v>1135</v>
      </c>
      <c r="C63" s="34">
        <v>26</v>
      </c>
      <c r="D63" s="35">
        <v>25</v>
      </c>
      <c r="E63" s="35">
        <v>0</v>
      </c>
      <c r="F63" s="45">
        <v>2</v>
      </c>
      <c r="G63" s="35">
        <v>0</v>
      </c>
      <c r="H63" s="45">
        <v>1</v>
      </c>
      <c r="I63" s="35">
        <v>22</v>
      </c>
      <c r="J63" s="36">
        <v>0</v>
      </c>
      <c r="K63" s="36">
        <f t="shared" si="9"/>
        <v>25</v>
      </c>
      <c r="S63" s="10" t="s">
        <v>7932</v>
      </c>
      <c r="T63" s="10" t="s">
        <v>132</v>
      </c>
      <c r="U63" s="10" t="s">
        <v>203</v>
      </c>
      <c r="V63" s="10" t="s">
        <v>141</v>
      </c>
      <c r="W63" s="10" t="s">
        <v>161</v>
      </c>
      <c r="X63" s="10" t="s">
        <v>173</v>
      </c>
      <c r="Y63" s="10" t="s">
        <v>7579</v>
      </c>
    </row>
    <row r="64" spans="1:26" x14ac:dyDescent="0.25">
      <c r="A64" s="33" t="s">
        <v>163</v>
      </c>
      <c r="B64" s="33" t="s">
        <v>1745</v>
      </c>
      <c r="C64" s="34">
        <v>4</v>
      </c>
      <c r="D64" s="35">
        <v>4</v>
      </c>
      <c r="E64" s="35">
        <v>0</v>
      </c>
      <c r="F64" s="35">
        <v>4</v>
      </c>
      <c r="G64" s="35">
        <v>0</v>
      </c>
      <c r="H64" s="35">
        <v>0</v>
      </c>
      <c r="I64" s="35">
        <v>0</v>
      </c>
      <c r="J64" s="36">
        <v>0</v>
      </c>
      <c r="K64" s="36">
        <f t="shared" si="9"/>
        <v>4</v>
      </c>
      <c r="S64" s="10" t="s">
        <v>7588</v>
      </c>
      <c r="T64" s="15">
        <v>0</v>
      </c>
      <c r="U64" s="15">
        <v>0</v>
      </c>
      <c r="V64" s="15">
        <v>0</v>
      </c>
      <c r="W64" s="15">
        <v>0</v>
      </c>
      <c r="X64" s="15">
        <v>0</v>
      </c>
      <c r="Y64" s="10">
        <f t="shared" ref="Y64:Y74" si="12">SUM(T64:X64)</f>
        <v>0</v>
      </c>
    </row>
    <row r="65" spans="1:26" x14ac:dyDescent="0.25">
      <c r="A65" s="33" t="s">
        <v>163</v>
      </c>
      <c r="B65" s="33" t="s">
        <v>6010</v>
      </c>
      <c r="C65" s="34">
        <v>1</v>
      </c>
      <c r="D65" s="35">
        <v>1</v>
      </c>
      <c r="E65" s="35">
        <v>0</v>
      </c>
      <c r="F65" s="35">
        <v>1</v>
      </c>
      <c r="G65" s="35">
        <v>0</v>
      </c>
      <c r="H65" s="35">
        <v>0</v>
      </c>
      <c r="I65" s="35">
        <v>0</v>
      </c>
      <c r="J65" s="36">
        <v>0</v>
      </c>
      <c r="K65" s="36">
        <f t="shared" si="9"/>
        <v>1</v>
      </c>
      <c r="S65" s="42" t="s">
        <v>7589</v>
      </c>
      <c r="T65" s="43">
        <v>0</v>
      </c>
      <c r="U65" s="43">
        <v>0</v>
      </c>
      <c r="V65" s="43">
        <v>0</v>
      </c>
      <c r="W65" s="46">
        <v>1</v>
      </c>
      <c r="X65" s="43">
        <v>0</v>
      </c>
      <c r="Y65" s="10">
        <f t="shared" si="12"/>
        <v>1</v>
      </c>
    </row>
    <row r="66" spans="1:26" x14ac:dyDescent="0.25">
      <c r="A66" s="33" t="s">
        <v>163</v>
      </c>
      <c r="B66" s="33" t="s">
        <v>1074</v>
      </c>
      <c r="C66" s="34">
        <v>465</v>
      </c>
      <c r="D66" s="35">
        <v>455</v>
      </c>
      <c r="E66" s="35">
        <v>15</v>
      </c>
      <c r="F66" s="35">
        <v>33</v>
      </c>
      <c r="G66" s="35">
        <v>26</v>
      </c>
      <c r="H66" s="35">
        <v>33</v>
      </c>
      <c r="I66" s="35">
        <v>348</v>
      </c>
      <c r="J66" s="36">
        <v>0</v>
      </c>
      <c r="K66" s="36">
        <f t="shared" si="9"/>
        <v>455</v>
      </c>
      <c r="L66" s="8">
        <v>498</v>
      </c>
      <c r="S66" s="10" t="s">
        <v>7590</v>
      </c>
      <c r="T66" s="47">
        <v>0</v>
      </c>
      <c r="U66" s="47">
        <v>0</v>
      </c>
      <c r="V66" s="47">
        <v>0</v>
      </c>
      <c r="W66" s="15">
        <v>1</v>
      </c>
      <c r="X66" s="47">
        <v>0</v>
      </c>
      <c r="Y66" s="10">
        <f t="shared" si="12"/>
        <v>1</v>
      </c>
    </row>
    <row r="67" spans="1:26" x14ac:dyDescent="0.25">
      <c r="A67" s="38" t="s">
        <v>89</v>
      </c>
      <c r="B67" s="38" t="s">
        <v>1753</v>
      </c>
      <c r="C67" s="39">
        <v>107</v>
      </c>
      <c r="D67" s="40">
        <v>97</v>
      </c>
      <c r="E67" s="40">
        <v>15</v>
      </c>
      <c r="F67" s="40">
        <v>32</v>
      </c>
      <c r="G67" s="40">
        <v>25</v>
      </c>
      <c r="H67" s="40">
        <v>25</v>
      </c>
      <c r="I67" s="40">
        <v>0</v>
      </c>
      <c r="J67" s="41">
        <v>0</v>
      </c>
      <c r="K67" s="36">
        <f t="shared" si="9"/>
        <v>97</v>
      </c>
      <c r="S67" s="42" t="s">
        <v>7591</v>
      </c>
      <c r="T67" s="48">
        <v>0</v>
      </c>
      <c r="U67" s="48">
        <v>0</v>
      </c>
      <c r="V67" s="48">
        <v>0</v>
      </c>
      <c r="W67" s="48">
        <v>1</v>
      </c>
      <c r="X67" s="48">
        <v>0</v>
      </c>
      <c r="Y67" s="10">
        <f t="shared" si="12"/>
        <v>1</v>
      </c>
    </row>
    <row r="68" spans="1:26" x14ac:dyDescent="0.25">
      <c r="A68" s="38" t="s">
        <v>89</v>
      </c>
      <c r="B68" s="38" t="s">
        <v>1135</v>
      </c>
      <c r="C68" s="39">
        <v>176</v>
      </c>
      <c r="D68" s="40">
        <v>169</v>
      </c>
      <c r="E68" s="40">
        <v>0</v>
      </c>
      <c r="F68" s="40">
        <v>22</v>
      </c>
      <c r="G68" s="40">
        <v>2</v>
      </c>
      <c r="H68" s="40">
        <v>107</v>
      </c>
      <c r="I68" s="40">
        <v>38</v>
      </c>
      <c r="J68" s="41">
        <v>0</v>
      </c>
      <c r="K68" s="36">
        <f t="shared" si="9"/>
        <v>169</v>
      </c>
      <c r="S68" s="49" t="s">
        <v>7592</v>
      </c>
      <c r="T68" s="50">
        <v>0</v>
      </c>
      <c r="U68" s="50">
        <v>0</v>
      </c>
      <c r="V68" s="50">
        <v>0</v>
      </c>
      <c r="W68" s="50">
        <v>1</v>
      </c>
      <c r="X68" s="50">
        <v>0</v>
      </c>
      <c r="Y68" s="49">
        <f t="shared" si="12"/>
        <v>1</v>
      </c>
    </row>
    <row r="69" spans="1:26" x14ac:dyDescent="0.25">
      <c r="A69" s="38" t="s">
        <v>89</v>
      </c>
      <c r="B69" s="38" t="s">
        <v>1745</v>
      </c>
      <c r="C69" s="39">
        <v>21</v>
      </c>
      <c r="D69" s="40">
        <v>17</v>
      </c>
      <c r="E69" s="40">
        <v>0</v>
      </c>
      <c r="F69" s="40">
        <v>16</v>
      </c>
      <c r="G69" s="40">
        <v>0</v>
      </c>
      <c r="H69" s="40">
        <v>1</v>
      </c>
      <c r="I69" s="40">
        <v>0</v>
      </c>
      <c r="J69" s="41">
        <v>0</v>
      </c>
      <c r="K69" s="36">
        <f t="shared" si="9"/>
        <v>17</v>
      </c>
      <c r="S69" s="42" t="s">
        <v>7593</v>
      </c>
      <c r="T69" s="51">
        <v>0</v>
      </c>
      <c r="U69" s="51">
        <v>0</v>
      </c>
      <c r="V69" s="51">
        <v>0</v>
      </c>
      <c r="W69" s="51">
        <v>1</v>
      </c>
      <c r="X69" s="51">
        <v>0</v>
      </c>
      <c r="Y69" s="10">
        <f t="shared" si="12"/>
        <v>1</v>
      </c>
    </row>
    <row r="70" spans="1:26" x14ac:dyDescent="0.25">
      <c r="A70" s="38" t="s">
        <v>89</v>
      </c>
      <c r="B70" s="38" t="s">
        <v>6010</v>
      </c>
      <c r="C70" s="39">
        <v>18</v>
      </c>
      <c r="D70" s="40">
        <v>18</v>
      </c>
      <c r="E70" s="40">
        <v>0</v>
      </c>
      <c r="F70" s="40">
        <v>1</v>
      </c>
      <c r="G70" s="40">
        <v>14</v>
      </c>
      <c r="H70" s="40">
        <v>0</v>
      </c>
      <c r="I70" s="40">
        <v>0</v>
      </c>
      <c r="J70" s="41">
        <v>3</v>
      </c>
      <c r="K70" s="36">
        <f t="shared" si="9"/>
        <v>18</v>
      </c>
      <c r="S70" s="10" t="s">
        <v>7594</v>
      </c>
      <c r="T70" s="52">
        <v>0</v>
      </c>
      <c r="U70" s="52">
        <v>0</v>
      </c>
      <c r="V70" s="52">
        <v>0</v>
      </c>
      <c r="W70" s="52">
        <v>1</v>
      </c>
      <c r="X70" s="52">
        <v>0</v>
      </c>
      <c r="Y70" s="10">
        <f t="shared" si="12"/>
        <v>1</v>
      </c>
    </row>
    <row r="71" spans="1:26" x14ac:dyDescent="0.25">
      <c r="A71" s="38" t="s">
        <v>89</v>
      </c>
      <c r="B71" s="38" t="s">
        <v>1074</v>
      </c>
      <c r="C71" s="39">
        <v>960</v>
      </c>
      <c r="D71" s="40">
        <v>957</v>
      </c>
      <c r="E71" s="40">
        <v>39</v>
      </c>
      <c r="F71" s="40">
        <v>107</v>
      </c>
      <c r="G71" s="40">
        <v>140</v>
      </c>
      <c r="H71" s="40">
        <v>150</v>
      </c>
      <c r="I71" s="40">
        <v>521</v>
      </c>
      <c r="J71" s="41">
        <v>0</v>
      </c>
      <c r="K71" s="36">
        <f t="shared" si="9"/>
        <v>957</v>
      </c>
      <c r="L71" s="8">
        <v>1258</v>
      </c>
      <c r="S71" s="42" t="s">
        <v>7595</v>
      </c>
      <c r="T71" s="51">
        <v>0</v>
      </c>
      <c r="U71" s="51">
        <v>0</v>
      </c>
      <c r="V71" s="51">
        <v>0</v>
      </c>
      <c r="W71" s="51">
        <v>2</v>
      </c>
      <c r="X71" s="51">
        <v>0</v>
      </c>
      <c r="Y71" s="10">
        <f t="shared" si="12"/>
        <v>2</v>
      </c>
    </row>
    <row r="72" spans="1:26" x14ac:dyDescent="0.25">
      <c r="A72" s="33" t="s">
        <v>145</v>
      </c>
      <c r="B72" s="33" t="s">
        <v>1074</v>
      </c>
      <c r="C72" s="34">
        <v>1</v>
      </c>
      <c r="D72" s="35">
        <v>1</v>
      </c>
      <c r="E72" s="35">
        <v>0</v>
      </c>
      <c r="F72" s="35">
        <v>0</v>
      </c>
      <c r="G72" s="35">
        <v>0</v>
      </c>
      <c r="H72" s="35">
        <v>1</v>
      </c>
      <c r="I72" s="35">
        <v>0</v>
      </c>
      <c r="J72" s="36">
        <v>0</v>
      </c>
      <c r="K72" s="36">
        <f t="shared" si="9"/>
        <v>1</v>
      </c>
      <c r="L72" s="8">
        <v>1</v>
      </c>
      <c r="S72" s="10" t="s">
        <v>7596</v>
      </c>
      <c r="T72" s="35">
        <v>0</v>
      </c>
      <c r="U72" s="35">
        <v>4</v>
      </c>
      <c r="V72" s="35">
        <v>1</v>
      </c>
      <c r="W72" s="35">
        <v>8</v>
      </c>
      <c r="X72" s="35">
        <v>0</v>
      </c>
      <c r="Y72" s="10">
        <f t="shared" si="12"/>
        <v>13</v>
      </c>
    </row>
    <row r="73" spans="1:26" x14ac:dyDescent="0.25">
      <c r="A73" s="33" t="s">
        <v>7933</v>
      </c>
      <c r="B73" s="53"/>
      <c r="C73" s="53">
        <f>SUM(C49:C72)</f>
        <v>1884</v>
      </c>
      <c r="D73" s="53">
        <f>SUM(D49:D72)</f>
        <v>1849</v>
      </c>
      <c r="E73" s="53">
        <f>SUM(E49:E72)</f>
        <v>70</v>
      </c>
      <c r="F73" s="53">
        <f t="shared" ref="F73:J73" si="13">SUM(F49:F72)</f>
        <v>227</v>
      </c>
      <c r="G73" s="53">
        <f t="shared" si="13"/>
        <v>209</v>
      </c>
      <c r="H73" s="53">
        <f t="shared" si="13"/>
        <v>360</v>
      </c>
      <c r="I73" s="53">
        <f t="shared" si="13"/>
        <v>980</v>
      </c>
      <c r="J73" s="53">
        <f t="shared" si="13"/>
        <v>3</v>
      </c>
      <c r="K73" s="53">
        <f>SUM(K49:K72)</f>
        <v>1849</v>
      </c>
      <c r="L73" s="8">
        <f>SUM(L49:L72)</f>
        <v>1849</v>
      </c>
      <c r="S73" s="42" t="s">
        <v>7597</v>
      </c>
      <c r="T73" s="40">
        <v>15</v>
      </c>
      <c r="U73" s="40">
        <v>32</v>
      </c>
      <c r="V73" s="40">
        <v>25</v>
      </c>
      <c r="W73" s="40">
        <v>25</v>
      </c>
      <c r="X73" s="40">
        <v>0</v>
      </c>
      <c r="Y73" s="10">
        <f t="shared" si="12"/>
        <v>97</v>
      </c>
    </row>
    <row r="74" spans="1:26" x14ac:dyDescent="0.25">
      <c r="I74" s="6" t="s">
        <v>7934</v>
      </c>
      <c r="S74" s="10" t="s">
        <v>7931</v>
      </c>
      <c r="T74" s="35">
        <v>0</v>
      </c>
      <c r="U74" s="35">
        <v>0</v>
      </c>
      <c r="V74" s="35">
        <v>0</v>
      </c>
      <c r="W74" s="35">
        <v>0</v>
      </c>
      <c r="X74" s="35">
        <v>0</v>
      </c>
      <c r="Y74" s="10">
        <f t="shared" si="12"/>
        <v>0</v>
      </c>
    </row>
    <row r="75" spans="1:26" x14ac:dyDescent="0.25">
      <c r="T75" s="54">
        <f>SUM(T64:T74)</f>
        <v>15</v>
      </c>
      <c r="U75" s="54">
        <f t="shared" ref="U75:X75" si="14">SUM(U64:U74)</f>
        <v>36</v>
      </c>
      <c r="V75" s="54">
        <f t="shared" si="14"/>
        <v>26</v>
      </c>
      <c r="W75" s="54">
        <f t="shared" si="14"/>
        <v>41</v>
      </c>
      <c r="X75" s="54">
        <f t="shared" si="14"/>
        <v>0</v>
      </c>
      <c r="Y75" s="49">
        <f>SUM(T75:X75)</f>
        <v>118</v>
      </c>
    </row>
    <row r="77" spans="1:26" x14ac:dyDescent="0.25">
      <c r="E77" s="6">
        <f>SUM(E67:E71)</f>
        <v>54</v>
      </c>
      <c r="F77" s="6">
        <f t="shared" ref="F77:J77" si="15">SUM(F67:F71)</f>
        <v>178</v>
      </c>
      <c r="G77" s="6">
        <f t="shared" si="15"/>
        <v>181</v>
      </c>
      <c r="H77" s="6">
        <f t="shared" si="15"/>
        <v>283</v>
      </c>
      <c r="I77" s="6">
        <f t="shared" si="15"/>
        <v>559</v>
      </c>
      <c r="J77" s="6">
        <f t="shared" si="15"/>
        <v>3</v>
      </c>
      <c r="S77" s="10" t="s">
        <v>7935</v>
      </c>
      <c r="T77" s="10" t="s">
        <v>132</v>
      </c>
      <c r="U77" s="10" t="s">
        <v>203</v>
      </c>
      <c r="V77" s="10" t="s">
        <v>141</v>
      </c>
      <c r="W77" s="10" t="s">
        <v>161</v>
      </c>
      <c r="X77" s="10" t="s">
        <v>173</v>
      </c>
      <c r="Y77" s="10" t="s">
        <v>7936</v>
      </c>
    </row>
    <row r="78" spans="1:26" x14ac:dyDescent="0.25">
      <c r="S78" s="10" t="s">
        <v>7588</v>
      </c>
      <c r="T78" s="15">
        <v>0</v>
      </c>
      <c r="U78" s="15">
        <v>0</v>
      </c>
      <c r="V78" s="15">
        <v>0</v>
      </c>
      <c r="W78" s="15">
        <v>1</v>
      </c>
      <c r="X78" s="15">
        <v>0</v>
      </c>
      <c r="Y78" s="15">
        <f>SUM(T78:W78)</f>
        <v>1</v>
      </c>
      <c r="Z78" s="10" t="s">
        <v>7588</v>
      </c>
    </row>
    <row r="79" spans="1:26" x14ac:dyDescent="0.25">
      <c r="S79" s="42" t="s">
        <v>7589</v>
      </c>
      <c r="T79" s="43">
        <v>0</v>
      </c>
      <c r="U79" s="43">
        <v>0</v>
      </c>
      <c r="V79" s="43">
        <v>0</v>
      </c>
      <c r="W79" s="43">
        <v>0</v>
      </c>
      <c r="X79" s="43">
        <v>0</v>
      </c>
      <c r="Y79" s="15">
        <f t="shared" ref="Y79:Y88" si="16">SUM(T79:W79)</f>
        <v>0</v>
      </c>
      <c r="Z79" s="42" t="s">
        <v>7589</v>
      </c>
    </row>
    <row r="80" spans="1:26" x14ac:dyDescent="0.25">
      <c r="S80" s="10" t="s">
        <v>7590</v>
      </c>
      <c r="T80" s="15">
        <v>0</v>
      </c>
      <c r="U80" s="15">
        <v>0</v>
      </c>
      <c r="V80" s="15">
        <v>0</v>
      </c>
      <c r="W80" s="15">
        <v>0</v>
      </c>
      <c r="X80" s="15">
        <v>0</v>
      </c>
      <c r="Y80" s="15">
        <f t="shared" si="16"/>
        <v>0</v>
      </c>
      <c r="Z80" s="10" t="s">
        <v>7590</v>
      </c>
    </row>
    <row r="81" spans="1:26" x14ac:dyDescent="0.25">
      <c r="S81" s="42" t="s">
        <v>7591</v>
      </c>
      <c r="T81" s="43">
        <v>0</v>
      </c>
      <c r="U81" s="43">
        <v>0</v>
      </c>
      <c r="V81" s="43">
        <v>0</v>
      </c>
      <c r="W81" s="43">
        <v>0</v>
      </c>
      <c r="X81" s="43">
        <v>0</v>
      </c>
      <c r="Y81" s="15">
        <f t="shared" si="16"/>
        <v>0</v>
      </c>
      <c r="Z81" s="42" t="s">
        <v>7591</v>
      </c>
    </row>
    <row r="82" spans="1:26" x14ac:dyDescent="0.25">
      <c r="S82" s="10" t="s">
        <v>7592</v>
      </c>
      <c r="T82" s="15">
        <v>0</v>
      </c>
      <c r="U82" s="15">
        <v>0</v>
      </c>
      <c r="V82" s="15">
        <v>0</v>
      </c>
      <c r="W82" s="15">
        <v>0</v>
      </c>
      <c r="X82" s="15">
        <v>0</v>
      </c>
      <c r="Y82" s="15">
        <f t="shared" si="16"/>
        <v>0</v>
      </c>
      <c r="Z82" s="10" t="s">
        <v>7592</v>
      </c>
    </row>
    <row r="83" spans="1:26" x14ac:dyDescent="0.25">
      <c r="S83" s="42" t="s">
        <v>7593</v>
      </c>
      <c r="T83" s="43">
        <v>0</v>
      </c>
      <c r="U83" s="43">
        <v>0</v>
      </c>
      <c r="V83" s="43">
        <v>0</v>
      </c>
      <c r="W83" s="43">
        <v>1</v>
      </c>
      <c r="X83" s="43">
        <v>0</v>
      </c>
      <c r="Y83" s="15">
        <f t="shared" si="16"/>
        <v>1</v>
      </c>
      <c r="Z83" s="42" t="s">
        <v>7593</v>
      </c>
    </row>
    <row r="84" spans="1:26" x14ac:dyDescent="0.25">
      <c r="S84" s="10" t="s">
        <v>7594</v>
      </c>
      <c r="T84" s="15">
        <v>0</v>
      </c>
      <c r="U84" s="15">
        <v>0</v>
      </c>
      <c r="V84" s="15">
        <v>0</v>
      </c>
      <c r="W84" s="15">
        <v>3</v>
      </c>
      <c r="X84" s="15">
        <v>1</v>
      </c>
      <c r="Y84" s="15">
        <f t="shared" si="16"/>
        <v>3</v>
      </c>
      <c r="Z84" s="10" t="s">
        <v>7594</v>
      </c>
    </row>
    <row r="85" spans="1:26" x14ac:dyDescent="0.25">
      <c r="S85" s="42" t="s">
        <v>7595</v>
      </c>
      <c r="T85" s="43">
        <v>1</v>
      </c>
      <c r="U85" s="43">
        <v>5</v>
      </c>
      <c r="V85" s="43">
        <v>1</v>
      </c>
      <c r="W85" s="43">
        <v>21</v>
      </c>
      <c r="X85" s="43">
        <v>50</v>
      </c>
      <c r="Y85" s="15">
        <f t="shared" si="16"/>
        <v>28</v>
      </c>
      <c r="Z85" s="42" t="s">
        <v>7595</v>
      </c>
    </row>
    <row r="86" spans="1:26" x14ac:dyDescent="0.25">
      <c r="S86" s="10" t="s">
        <v>7596</v>
      </c>
      <c r="T86" s="15">
        <v>15</v>
      </c>
      <c r="U86" s="15">
        <v>40</v>
      </c>
      <c r="V86" s="15">
        <v>26</v>
      </c>
      <c r="W86" s="15">
        <v>34</v>
      </c>
      <c r="X86" s="15">
        <v>370</v>
      </c>
      <c r="Y86" s="15">
        <f t="shared" si="16"/>
        <v>115</v>
      </c>
      <c r="Z86" s="10" t="s">
        <v>7596</v>
      </c>
    </row>
    <row r="87" spans="1:26" x14ac:dyDescent="0.25">
      <c r="S87" s="42" t="s">
        <v>7597</v>
      </c>
      <c r="T87" s="43">
        <v>39</v>
      </c>
      <c r="U87" s="43">
        <v>146</v>
      </c>
      <c r="V87" s="43">
        <v>156</v>
      </c>
      <c r="W87" s="43">
        <v>258</v>
      </c>
      <c r="X87" s="43">
        <v>559</v>
      </c>
      <c r="Y87" s="15">
        <f t="shared" si="16"/>
        <v>599</v>
      </c>
      <c r="Z87" s="42" t="s">
        <v>7597</v>
      </c>
    </row>
    <row r="88" spans="1:26" x14ac:dyDescent="0.25">
      <c r="S88" s="10" t="s">
        <v>7931</v>
      </c>
      <c r="T88" s="15">
        <v>0</v>
      </c>
      <c r="U88" s="15">
        <v>0</v>
      </c>
      <c r="V88" s="15">
        <v>0</v>
      </c>
      <c r="W88" s="15">
        <v>1</v>
      </c>
      <c r="X88" s="15">
        <v>0</v>
      </c>
      <c r="Y88" s="15">
        <f t="shared" si="16"/>
        <v>1</v>
      </c>
      <c r="Z88" s="10" t="s">
        <v>7931</v>
      </c>
    </row>
    <row r="89" spans="1:26" x14ac:dyDescent="0.25">
      <c r="T89" s="8">
        <f>SUM(T78:T88)</f>
        <v>55</v>
      </c>
      <c r="U89" s="8">
        <f t="shared" ref="U89:X89" si="17">SUM(U78:U88)</f>
        <v>191</v>
      </c>
      <c r="V89" s="8">
        <f t="shared" si="17"/>
        <v>183</v>
      </c>
      <c r="W89" s="8">
        <f t="shared" si="17"/>
        <v>319</v>
      </c>
      <c r="X89" s="8">
        <f t="shared" si="17"/>
        <v>980</v>
      </c>
      <c r="Y89" s="15">
        <f>SUM(T89:W89)</f>
        <v>748</v>
      </c>
    </row>
    <row r="96" spans="1:26" ht="39.6" x14ac:dyDescent="0.25">
      <c r="A96" s="29" t="s">
        <v>7937</v>
      </c>
      <c r="B96" s="29" t="s">
        <v>7601</v>
      </c>
      <c r="C96" s="29" t="s">
        <v>7577</v>
      </c>
      <c r="D96" s="29" t="s">
        <v>7921</v>
      </c>
      <c r="E96" s="30" t="s">
        <v>7922</v>
      </c>
      <c r="F96" s="29" t="s">
        <v>7923</v>
      </c>
      <c r="G96" s="29" t="s">
        <v>7924</v>
      </c>
      <c r="H96" s="29" t="s">
        <v>7925</v>
      </c>
      <c r="I96" s="29" t="s">
        <v>7926</v>
      </c>
      <c r="J96" s="31" t="s">
        <v>7927</v>
      </c>
      <c r="K96" s="32" t="s">
        <v>7928</v>
      </c>
      <c r="L96" s="37" t="s">
        <v>7938</v>
      </c>
      <c r="S96" s="6" t="s">
        <v>7937</v>
      </c>
    </row>
    <row r="97" spans="1:26" x14ac:dyDescent="0.25">
      <c r="A97" s="38" t="s">
        <v>5829</v>
      </c>
      <c r="B97" s="38" t="s">
        <v>1074</v>
      </c>
      <c r="C97" s="39">
        <v>5</v>
      </c>
      <c r="D97" s="40">
        <v>5</v>
      </c>
      <c r="E97" s="40">
        <v>0</v>
      </c>
      <c r="F97" s="40">
        <v>0</v>
      </c>
      <c r="G97" s="40">
        <v>0</v>
      </c>
      <c r="H97" s="40">
        <v>0</v>
      </c>
      <c r="I97" s="40">
        <v>5</v>
      </c>
      <c r="J97" s="41">
        <v>0</v>
      </c>
      <c r="K97" s="36">
        <f t="shared" ref="K97:K110" si="18">SUM(E97:J97)</f>
        <v>5</v>
      </c>
      <c r="L97" s="8">
        <v>5</v>
      </c>
      <c r="S97" s="10" t="s">
        <v>7930</v>
      </c>
      <c r="T97" s="10" t="s">
        <v>132</v>
      </c>
      <c r="U97" s="10" t="s">
        <v>203</v>
      </c>
      <c r="V97" s="10" t="s">
        <v>141</v>
      </c>
      <c r="W97" s="10" t="s">
        <v>161</v>
      </c>
      <c r="X97" s="10" t="s">
        <v>173</v>
      </c>
      <c r="Y97" s="10" t="s">
        <v>7579</v>
      </c>
    </row>
    <row r="98" spans="1:26" x14ac:dyDescent="0.25">
      <c r="A98" s="33" t="s">
        <v>532</v>
      </c>
      <c r="B98" s="33" t="s">
        <v>1135</v>
      </c>
      <c r="C98" s="34">
        <v>8</v>
      </c>
      <c r="D98" s="35">
        <v>8</v>
      </c>
      <c r="E98" s="35">
        <v>0</v>
      </c>
      <c r="F98" s="35">
        <v>0</v>
      </c>
      <c r="G98" s="35">
        <v>0</v>
      </c>
      <c r="H98" s="35">
        <v>0</v>
      </c>
      <c r="I98" s="35">
        <v>8</v>
      </c>
      <c r="J98" s="36">
        <v>0</v>
      </c>
      <c r="K98" s="36">
        <f t="shared" si="18"/>
        <v>8</v>
      </c>
      <c r="S98" s="10" t="s">
        <v>7588</v>
      </c>
      <c r="T98" s="15">
        <v>0</v>
      </c>
      <c r="U98" s="15">
        <v>0</v>
      </c>
      <c r="V98" s="15">
        <v>0</v>
      </c>
      <c r="W98" s="15">
        <v>0</v>
      </c>
      <c r="X98" s="15">
        <v>0</v>
      </c>
      <c r="Y98" s="10">
        <f t="shared" ref="Y98:Y107" si="19">SUM(T98:X98)</f>
        <v>0</v>
      </c>
    </row>
    <row r="99" spans="1:26" x14ac:dyDescent="0.25">
      <c r="A99" s="33" t="s">
        <v>532</v>
      </c>
      <c r="B99" s="33" t="s">
        <v>1074</v>
      </c>
      <c r="C99" s="34">
        <v>7</v>
      </c>
      <c r="D99" s="35">
        <v>7</v>
      </c>
      <c r="E99" s="35">
        <v>0</v>
      </c>
      <c r="F99" s="35">
        <v>0</v>
      </c>
      <c r="G99" s="35">
        <v>0</v>
      </c>
      <c r="H99" s="35">
        <v>3</v>
      </c>
      <c r="I99" s="35">
        <v>4</v>
      </c>
      <c r="J99" s="36">
        <v>0</v>
      </c>
      <c r="K99" s="36">
        <f t="shared" si="18"/>
        <v>7</v>
      </c>
      <c r="L99" s="8">
        <v>15</v>
      </c>
      <c r="S99" s="42" t="s">
        <v>7589</v>
      </c>
      <c r="T99" s="43">
        <v>0</v>
      </c>
      <c r="U99" s="43">
        <v>0</v>
      </c>
      <c r="V99" s="43">
        <v>0</v>
      </c>
      <c r="W99" s="43">
        <v>0</v>
      </c>
      <c r="X99" s="43">
        <v>0</v>
      </c>
      <c r="Y99" s="10">
        <f t="shared" si="19"/>
        <v>0</v>
      </c>
    </row>
    <row r="100" spans="1:26" x14ac:dyDescent="0.25">
      <c r="A100" s="38" t="s">
        <v>355</v>
      </c>
      <c r="B100" s="38" t="s">
        <v>1135</v>
      </c>
      <c r="C100" s="39">
        <v>1</v>
      </c>
      <c r="D100" s="40">
        <v>1</v>
      </c>
      <c r="E100" s="40">
        <v>0</v>
      </c>
      <c r="F100" s="40">
        <v>0</v>
      </c>
      <c r="G100" s="40">
        <v>0</v>
      </c>
      <c r="H100" s="40">
        <v>0</v>
      </c>
      <c r="I100" s="40">
        <v>1</v>
      </c>
      <c r="J100" s="41">
        <v>0</v>
      </c>
      <c r="K100" s="36">
        <f t="shared" si="18"/>
        <v>1</v>
      </c>
      <c r="S100" s="10" t="s">
        <v>7590</v>
      </c>
      <c r="T100" s="15">
        <v>0</v>
      </c>
      <c r="U100" s="15">
        <v>0</v>
      </c>
      <c r="V100" s="15">
        <v>0</v>
      </c>
      <c r="W100" s="15">
        <v>0</v>
      </c>
      <c r="X100" s="15">
        <v>0</v>
      </c>
      <c r="Y100" s="10">
        <f t="shared" si="19"/>
        <v>0</v>
      </c>
    </row>
    <row r="101" spans="1:26" x14ac:dyDescent="0.25">
      <c r="A101" s="38" t="s">
        <v>355</v>
      </c>
      <c r="B101" s="38" t="s">
        <v>1074</v>
      </c>
      <c r="C101" s="39">
        <v>94</v>
      </c>
      <c r="D101" s="40">
        <v>94</v>
      </c>
      <c r="E101" s="40">
        <v>1</v>
      </c>
      <c r="F101" s="40">
        <v>8</v>
      </c>
      <c r="G101" s="40">
        <v>7</v>
      </c>
      <c r="H101" s="40">
        <v>21</v>
      </c>
      <c r="I101" s="40">
        <v>57</v>
      </c>
      <c r="J101" s="41">
        <v>0</v>
      </c>
      <c r="K101" s="36">
        <f t="shared" si="18"/>
        <v>94</v>
      </c>
      <c r="L101" s="8">
        <v>95</v>
      </c>
      <c r="S101" s="42" t="s">
        <v>7591</v>
      </c>
      <c r="T101" s="43">
        <v>0</v>
      </c>
      <c r="U101" s="43">
        <v>0</v>
      </c>
      <c r="V101" s="43">
        <v>0</v>
      </c>
      <c r="W101" s="43">
        <v>0</v>
      </c>
      <c r="X101" s="43">
        <v>0</v>
      </c>
      <c r="Y101" s="10">
        <f t="shared" si="19"/>
        <v>0</v>
      </c>
    </row>
    <row r="102" spans="1:26" x14ac:dyDescent="0.25">
      <c r="A102" s="33" t="s">
        <v>163</v>
      </c>
      <c r="B102" s="33" t="s">
        <v>1753</v>
      </c>
      <c r="C102" s="34">
        <v>18</v>
      </c>
      <c r="D102" s="35">
        <v>18</v>
      </c>
      <c r="E102" s="35">
        <v>1</v>
      </c>
      <c r="F102" s="35">
        <v>6</v>
      </c>
      <c r="G102" s="35">
        <v>6</v>
      </c>
      <c r="H102" s="35">
        <v>4</v>
      </c>
      <c r="I102" s="35">
        <v>1</v>
      </c>
      <c r="J102" s="36">
        <v>0</v>
      </c>
      <c r="K102" s="36">
        <f t="shared" si="18"/>
        <v>18</v>
      </c>
      <c r="S102" s="10" t="s">
        <v>7592</v>
      </c>
      <c r="T102" s="15">
        <v>0</v>
      </c>
      <c r="U102" s="15">
        <v>0</v>
      </c>
      <c r="V102" s="15">
        <v>0</v>
      </c>
      <c r="W102" s="15">
        <v>0</v>
      </c>
      <c r="X102" s="15">
        <v>0</v>
      </c>
      <c r="Y102" s="10">
        <f t="shared" si="19"/>
        <v>0</v>
      </c>
    </row>
    <row r="103" spans="1:26" x14ac:dyDescent="0.25">
      <c r="A103" s="33" t="s">
        <v>163</v>
      </c>
      <c r="B103" s="33" t="s">
        <v>1135</v>
      </c>
      <c r="C103" s="34">
        <v>10</v>
      </c>
      <c r="D103" s="35">
        <v>10</v>
      </c>
      <c r="E103" s="35">
        <v>0</v>
      </c>
      <c r="F103" s="35">
        <v>0</v>
      </c>
      <c r="G103" s="35">
        <v>0</v>
      </c>
      <c r="H103" s="35">
        <v>0</v>
      </c>
      <c r="I103" s="35">
        <v>10</v>
      </c>
      <c r="J103" s="36">
        <v>0</v>
      </c>
      <c r="K103" s="36">
        <f t="shared" si="18"/>
        <v>10</v>
      </c>
      <c r="S103" s="42" t="s">
        <v>7593</v>
      </c>
      <c r="T103" s="43">
        <v>0</v>
      </c>
      <c r="U103" s="43">
        <v>0</v>
      </c>
      <c r="V103" s="43">
        <v>0</v>
      </c>
      <c r="W103" s="43">
        <v>0</v>
      </c>
      <c r="X103" s="43">
        <v>5</v>
      </c>
      <c r="Y103" s="10">
        <f t="shared" si="19"/>
        <v>5</v>
      </c>
    </row>
    <row r="104" spans="1:26" x14ac:dyDescent="0.25">
      <c r="A104" s="33" t="s">
        <v>163</v>
      </c>
      <c r="B104" s="33" t="s">
        <v>6010</v>
      </c>
      <c r="C104" s="34">
        <v>1</v>
      </c>
      <c r="D104" s="35">
        <v>1</v>
      </c>
      <c r="E104" s="35">
        <v>1</v>
      </c>
      <c r="F104" s="35">
        <v>0</v>
      </c>
      <c r="G104" s="35">
        <v>0</v>
      </c>
      <c r="H104" s="35">
        <v>0</v>
      </c>
      <c r="I104" s="35">
        <v>0</v>
      </c>
      <c r="J104" s="36">
        <v>0</v>
      </c>
      <c r="K104" s="36">
        <f t="shared" si="18"/>
        <v>1</v>
      </c>
      <c r="S104" s="10" t="s">
        <v>7594</v>
      </c>
      <c r="T104" s="15">
        <v>0</v>
      </c>
      <c r="U104" s="15">
        <v>0</v>
      </c>
      <c r="V104" s="15">
        <v>0</v>
      </c>
      <c r="W104" s="15">
        <v>3</v>
      </c>
      <c r="X104" s="15">
        <v>12</v>
      </c>
      <c r="Y104" s="10">
        <f t="shared" si="19"/>
        <v>15</v>
      </c>
    </row>
    <row r="105" spans="1:26" x14ac:dyDescent="0.25">
      <c r="A105" s="33" t="s">
        <v>163</v>
      </c>
      <c r="B105" s="33" t="s">
        <v>1074</v>
      </c>
      <c r="C105" s="34">
        <v>526</v>
      </c>
      <c r="D105" s="35">
        <v>525</v>
      </c>
      <c r="E105" s="35">
        <v>18</v>
      </c>
      <c r="F105" s="35">
        <v>39</v>
      </c>
      <c r="G105" s="35">
        <v>47</v>
      </c>
      <c r="H105" s="35">
        <v>28</v>
      </c>
      <c r="I105" s="35">
        <v>393</v>
      </c>
      <c r="J105" s="36">
        <v>0</v>
      </c>
      <c r="K105" s="36">
        <f t="shared" si="18"/>
        <v>525</v>
      </c>
      <c r="L105" s="8">
        <f>SUM(K102:K105)</f>
        <v>554</v>
      </c>
      <c r="S105" s="42" t="s">
        <v>7595</v>
      </c>
      <c r="T105" s="43">
        <v>1</v>
      </c>
      <c r="U105" s="43">
        <v>8</v>
      </c>
      <c r="V105" s="43">
        <v>7</v>
      </c>
      <c r="W105" s="43">
        <v>21</v>
      </c>
      <c r="X105" s="43">
        <v>58</v>
      </c>
      <c r="Y105" s="10">
        <f t="shared" si="19"/>
        <v>95</v>
      </c>
      <c r="Z105" s="8"/>
    </row>
    <row r="106" spans="1:26" x14ac:dyDescent="0.25">
      <c r="A106" s="38" t="s">
        <v>89</v>
      </c>
      <c r="B106" s="38" t="s">
        <v>1753</v>
      </c>
      <c r="C106" s="39">
        <v>38</v>
      </c>
      <c r="D106" s="40">
        <v>37</v>
      </c>
      <c r="E106" s="40">
        <v>20</v>
      </c>
      <c r="F106" s="40">
        <v>0</v>
      </c>
      <c r="G106" s="40">
        <v>0</v>
      </c>
      <c r="H106" s="40">
        <v>17</v>
      </c>
      <c r="I106" s="40">
        <v>0</v>
      </c>
      <c r="J106" s="41">
        <v>0</v>
      </c>
      <c r="K106" s="36">
        <f t="shared" si="18"/>
        <v>37</v>
      </c>
      <c r="S106" s="10" t="s">
        <v>7596</v>
      </c>
      <c r="T106" s="15">
        <v>20</v>
      </c>
      <c r="U106" s="15">
        <v>45</v>
      </c>
      <c r="V106" s="15">
        <v>53</v>
      </c>
      <c r="W106" s="15">
        <v>32</v>
      </c>
      <c r="X106" s="15">
        <v>404</v>
      </c>
      <c r="Y106" s="10">
        <f t="shared" si="19"/>
        <v>554</v>
      </c>
      <c r="Z106" s="8"/>
    </row>
    <row r="107" spans="1:26" x14ac:dyDescent="0.25">
      <c r="A107" s="38" t="s">
        <v>89</v>
      </c>
      <c r="B107" s="38" t="s">
        <v>1135</v>
      </c>
      <c r="C107" s="39">
        <v>461</v>
      </c>
      <c r="D107" s="40">
        <v>434</v>
      </c>
      <c r="E107" s="40">
        <v>3</v>
      </c>
      <c r="F107" s="40">
        <v>143</v>
      </c>
      <c r="G107" s="40">
        <v>105</v>
      </c>
      <c r="H107" s="40">
        <v>121</v>
      </c>
      <c r="I107" s="40">
        <v>62</v>
      </c>
      <c r="J107" s="41">
        <v>0</v>
      </c>
      <c r="K107" s="36">
        <f t="shared" si="18"/>
        <v>434</v>
      </c>
      <c r="S107" s="42" t="s">
        <v>7597</v>
      </c>
      <c r="T107" s="43">
        <v>79</v>
      </c>
      <c r="U107" s="43">
        <v>167</v>
      </c>
      <c r="V107" s="43">
        <v>131</v>
      </c>
      <c r="W107" s="43">
        <v>164</v>
      </c>
      <c r="X107" s="43">
        <v>763</v>
      </c>
      <c r="Y107" s="10">
        <f t="shared" si="19"/>
        <v>1304</v>
      </c>
    </row>
    <row r="108" spans="1:26" x14ac:dyDescent="0.25">
      <c r="A108" s="38" t="s">
        <v>89</v>
      </c>
      <c r="B108" s="38" t="s">
        <v>1745</v>
      </c>
      <c r="C108" s="39">
        <v>20</v>
      </c>
      <c r="D108" s="40">
        <v>17</v>
      </c>
      <c r="E108" s="40">
        <v>2</v>
      </c>
      <c r="F108" s="40">
        <v>6</v>
      </c>
      <c r="G108" s="40">
        <v>8</v>
      </c>
      <c r="H108" s="40">
        <v>1</v>
      </c>
      <c r="I108" s="40">
        <v>0</v>
      </c>
      <c r="J108" s="41">
        <v>0</v>
      </c>
      <c r="K108" s="36">
        <f t="shared" si="18"/>
        <v>17</v>
      </c>
      <c r="T108" s="8">
        <f>SUM(T97:T107)</f>
        <v>100</v>
      </c>
      <c r="U108" s="8">
        <f>SUM(U97:U107)</f>
        <v>220</v>
      </c>
      <c r="V108" s="8">
        <f>SUM(V97:V107)</f>
        <v>191</v>
      </c>
      <c r="W108" s="8">
        <f>SUM(W97:W107)</f>
        <v>220</v>
      </c>
      <c r="X108" s="8">
        <f>SUM(X97:X107)</f>
        <v>1242</v>
      </c>
      <c r="Y108" s="10">
        <f>SUM(T108:X108)</f>
        <v>1973</v>
      </c>
      <c r="Z108" s="8"/>
    </row>
    <row r="109" spans="1:26" x14ac:dyDescent="0.25">
      <c r="A109" s="38" t="s">
        <v>89</v>
      </c>
      <c r="B109" s="38" t="s">
        <v>6010</v>
      </c>
      <c r="C109" s="39">
        <v>29</v>
      </c>
      <c r="D109" s="40">
        <v>23</v>
      </c>
      <c r="E109" s="40">
        <v>0</v>
      </c>
      <c r="F109" s="40">
        <v>9</v>
      </c>
      <c r="G109" s="40">
        <v>12</v>
      </c>
      <c r="H109" s="40">
        <v>0</v>
      </c>
      <c r="I109" s="40">
        <v>0</v>
      </c>
      <c r="J109" s="41">
        <v>2</v>
      </c>
      <c r="K109" s="36">
        <f t="shared" si="18"/>
        <v>23</v>
      </c>
    </row>
    <row r="110" spans="1:26" x14ac:dyDescent="0.25">
      <c r="A110" s="38" t="s">
        <v>89</v>
      </c>
      <c r="B110" s="38" t="s">
        <v>1074</v>
      </c>
      <c r="C110" s="39">
        <v>800</v>
      </c>
      <c r="D110" s="40">
        <v>795</v>
      </c>
      <c r="E110" s="40">
        <v>54</v>
      </c>
      <c r="F110" s="40">
        <v>9</v>
      </c>
      <c r="G110" s="40">
        <v>6</v>
      </c>
      <c r="H110" s="40">
        <v>25</v>
      </c>
      <c r="I110" s="40">
        <v>701</v>
      </c>
      <c r="J110" s="41">
        <v>0</v>
      </c>
      <c r="K110" s="36">
        <f t="shared" si="18"/>
        <v>795</v>
      </c>
      <c r="L110" s="8">
        <f>SUM(K106:K110)</f>
        <v>1306</v>
      </c>
    </row>
    <row r="111" spans="1:26" x14ac:dyDescent="0.25">
      <c r="A111" s="33" t="s">
        <v>7933</v>
      </c>
      <c r="B111" s="53"/>
      <c r="C111" s="53">
        <f t="shared" ref="C111:L111" si="20">SUM(C97:C110)</f>
        <v>2018</v>
      </c>
      <c r="D111" s="53">
        <f t="shared" si="20"/>
        <v>1975</v>
      </c>
      <c r="E111" s="53">
        <f t="shared" si="20"/>
        <v>100</v>
      </c>
      <c r="F111" s="53">
        <f t="shared" si="20"/>
        <v>220</v>
      </c>
      <c r="G111" s="53">
        <f t="shared" si="20"/>
        <v>191</v>
      </c>
      <c r="H111" s="53">
        <f t="shared" si="20"/>
        <v>220</v>
      </c>
      <c r="I111" s="53">
        <f t="shared" si="20"/>
        <v>1242</v>
      </c>
      <c r="J111" s="53">
        <f t="shared" si="20"/>
        <v>2</v>
      </c>
      <c r="K111" s="53">
        <f t="shared" si="20"/>
        <v>1975</v>
      </c>
      <c r="L111" s="8">
        <f t="shared" si="20"/>
        <v>1975</v>
      </c>
      <c r="S111" s="10" t="s">
        <v>7932</v>
      </c>
      <c r="T111" s="10" t="s">
        <v>132</v>
      </c>
      <c r="U111" s="10" t="s">
        <v>203</v>
      </c>
      <c r="V111" s="10" t="s">
        <v>141</v>
      </c>
      <c r="W111" s="10" t="s">
        <v>161</v>
      </c>
      <c r="X111" s="10" t="s">
        <v>173</v>
      </c>
      <c r="Y111" s="10" t="s">
        <v>7579</v>
      </c>
    </row>
    <row r="112" spans="1:26" x14ac:dyDescent="0.25">
      <c r="I112" s="6" t="s">
        <v>7939</v>
      </c>
      <c r="S112" s="10" t="s">
        <v>7588</v>
      </c>
      <c r="T112" s="15">
        <v>0</v>
      </c>
      <c r="U112" s="15">
        <v>0</v>
      </c>
      <c r="V112" s="15">
        <v>0</v>
      </c>
      <c r="W112" s="15">
        <v>0</v>
      </c>
      <c r="X112" s="15">
        <v>0</v>
      </c>
      <c r="Y112" s="10">
        <f t="shared" ref="Y112:Y121" si="21">SUM(T112:X112)</f>
        <v>0</v>
      </c>
    </row>
    <row r="113" spans="19:26" x14ac:dyDescent="0.25">
      <c r="S113" s="42" t="s">
        <v>7589</v>
      </c>
      <c r="T113" s="43">
        <v>0</v>
      </c>
      <c r="U113" s="43">
        <v>0</v>
      </c>
      <c r="V113" s="43">
        <v>0</v>
      </c>
      <c r="W113" s="46">
        <v>0</v>
      </c>
      <c r="X113" s="43">
        <v>0</v>
      </c>
      <c r="Y113" s="10">
        <f t="shared" si="21"/>
        <v>0</v>
      </c>
    </row>
    <row r="114" spans="19:26" x14ac:dyDescent="0.25">
      <c r="S114" s="10" t="s">
        <v>7590</v>
      </c>
      <c r="T114" s="47">
        <v>0</v>
      </c>
      <c r="U114" s="47">
        <v>0</v>
      </c>
      <c r="V114" s="47">
        <v>0</v>
      </c>
      <c r="W114" s="15">
        <v>0</v>
      </c>
      <c r="X114" s="47">
        <v>0</v>
      </c>
      <c r="Y114" s="10">
        <f t="shared" si="21"/>
        <v>0</v>
      </c>
    </row>
    <row r="115" spans="19:26" x14ac:dyDescent="0.25">
      <c r="S115" s="42" t="s">
        <v>7591</v>
      </c>
      <c r="T115" s="48">
        <v>0</v>
      </c>
      <c r="U115" s="48">
        <v>0</v>
      </c>
      <c r="V115" s="48">
        <v>0</v>
      </c>
      <c r="W115" s="48">
        <v>0</v>
      </c>
      <c r="X115" s="48">
        <v>0</v>
      </c>
      <c r="Y115" s="10">
        <f t="shared" si="21"/>
        <v>0</v>
      </c>
    </row>
    <row r="116" spans="19:26" x14ac:dyDescent="0.25">
      <c r="S116" s="49" t="s">
        <v>7592</v>
      </c>
      <c r="T116" s="50">
        <v>0</v>
      </c>
      <c r="U116" s="50">
        <v>0</v>
      </c>
      <c r="V116" s="50">
        <v>0</v>
      </c>
      <c r="W116" s="50">
        <v>0</v>
      </c>
      <c r="X116" s="50">
        <v>0</v>
      </c>
      <c r="Y116" s="49">
        <f t="shared" si="21"/>
        <v>0</v>
      </c>
    </row>
    <row r="117" spans="19:26" x14ac:dyDescent="0.25">
      <c r="S117" s="42" t="s">
        <v>7593</v>
      </c>
      <c r="T117" s="51">
        <v>0</v>
      </c>
      <c r="U117" s="51">
        <v>0</v>
      </c>
      <c r="V117" s="51">
        <v>0</v>
      </c>
      <c r="W117" s="51">
        <v>0</v>
      </c>
      <c r="X117" s="51">
        <v>0</v>
      </c>
      <c r="Y117" s="10">
        <f t="shared" si="21"/>
        <v>0</v>
      </c>
    </row>
    <row r="118" spans="19:26" x14ac:dyDescent="0.25">
      <c r="S118" s="10" t="s">
        <v>7594</v>
      </c>
      <c r="T118" s="52">
        <v>0</v>
      </c>
      <c r="U118" s="52">
        <v>0</v>
      </c>
      <c r="V118" s="52">
        <v>0</v>
      </c>
      <c r="W118" s="52">
        <v>0</v>
      </c>
      <c r="X118" s="52">
        <v>0</v>
      </c>
      <c r="Y118" s="10">
        <f t="shared" si="21"/>
        <v>0</v>
      </c>
    </row>
    <row r="119" spans="19:26" x14ac:dyDescent="0.25">
      <c r="S119" s="42" t="s">
        <v>7595</v>
      </c>
      <c r="T119" s="51">
        <v>0</v>
      </c>
      <c r="U119" s="51">
        <v>0</v>
      </c>
      <c r="V119" s="51">
        <v>0</v>
      </c>
      <c r="W119" s="51">
        <v>0</v>
      </c>
      <c r="X119" s="51">
        <v>0</v>
      </c>
      <c r="Y119" s="10">
        <f t="shared" si="21"/>
        <v>0</v>
      </c>
    </row>
    <row r="120" spans="19:26" x14ac:dyDescent="0.25">
      <c r="S120" s="10" t="s">
        <v>7596</v>
      </c>
      <c r="T120" s="35">
        <v>1</v>
      </c>
      <c r="U120" s="35">
        <v>6</v>
      </c>
      <c r="V120" s="35">
        <v>6</v>
      </c>
      <c r="W120" s="35">
        <v>4</v>
      </c>
      <c r="X120" s="35">
        <v>1</v>
      </c>
      <c r="Y120" s="10">
        <f t="shared" si="21"/>
        <v>18</v>
      </c>
    </row>
    <row r="121" spans="19:26" x14ac:dyDescent="0.25">
      <c r="S121" s="42" t="s">
        <v>7597</v>
      </c>
      <c r="T121" s="40">
        <v>20</v>
      </c>
      <c r="U121" s="40">
        <v>0</v>
      </c>
      <c r="V121" s="40">
        <v>0</v>
      </c>
      <c r="W121" s="40">
        <v>17</v>
      </c>
      <c r="X121" s="40">
        <v>0</v>
      </c>
      <c r="Y121" s="10">
        <f t="shared" si="21"/>
        <v>37</v>
      </c>
    </row>
    <row r="122" spans="19:26" x14ac:dyDescent="0.25">
      <c r="T122" s="54">
        <f t="shared" ref="T122:V122" si="22">SUM(T112:T121)</f>
        <v>21</v>
      </c>
      <c r="U122" s="54">
        <f t="shared" si="22"/>
        <v>6</v>
      </c>
      <c r="V122" s="54">
        <f t="shared" si="22"/>
        <v>6</v>
      </c>
      <c r="W122" s="54">
        <f>SUM(W112:W121)</f>
        <v>21</v>
      </c>
      <c r="X122" s="54">
        <f>SUM(X112:X121)</f>
        <v>1</v>
      </c>
      <c r="Y122" s="49">
        <f>SUM(T122:X122)</f>
        <v>55</v>
      </c>
    </row>
    <row r="125" spans="19:26" x14ac:dyDescent="0.25">
      <c r="S125" s="10" t="s">
        <v>7935</v>
      </c>
      <c r="T125" s="10" t="s">
        <v>132</v>
      </c>
      <c r="U125" s="10" t="s">
        <v>203</v>
      </c>
      <c r="V125" s="10" t="s">
        <v>141</v>
      </c>
      <c r="W125" s="10" t="s">
        <v>161</v>
      </c>
      <c r="X125" s="10" t="s">
        <v>173</v>
      </c>
      <c r="Y125" s="10" t="s">
        <v>7936</v>
      </c>
    </row>
    <row r="126" spans="19:26" x14ac:dyDescent="0.25">
      <c r="S126" s="10" t="s">
        <v>7588</v>
      </c>
      <c r="T126" s="15">
        <v>0</v>
      </c>
      <c r="U126" s="15">
        <v>0</v>
      </c>
      <c r="V126" s="15">
        <v>0</v>
      </c>
      <c r="W126" s="15">
        <v>0</v>
      </c>
      <c r="X126" s="15">
        <v>0</v>
      </c>
      <c r="Y126" s="15">
        <f>SUM(T126:W126)</f>
        <v>0</v>
      </c>
      <c r="Z126" s="10" t="s">
        <v>7588</v>
      </c>
    </row>
    <row r="127" spans="19:26" x14ac:dyDescent="0.25">
      <c r="S127" s="42" t="s">
        <v>7589</v>
      </c>
      <c r="T127" s="43">
        <v>0</v>
      </c>
      <c r="U127" s="43">
        <v>0</v>
      </c>
      <c r="V127" s="43">
        <v>0</v>
      </c>
      <c r="W127" s="43">
        <v>0</v>
      </c>
      <c r="X127" s="43">
        <v>0</v>
      </c>
      <c r="Y127" s="15">
        <f t="shared" ref="Y127:Y136" si="23">SUM(T127:W127)</f>
        <v>0</v>
      </c>
      <c r="Z127" s="42" t="s">
        <v>7589</v>
      </c>
    </row>
    <row r="128" spans="19:26" x14ac:dyDescent="0.25">
      <c r="S128" s="10" t="s">
        <v>7590</v>
      </c>
      <c r="T128" s="15">
        <v>0</v>
      </c>
      <c r="U128" s="15">
        <v>0</v>
      </c>
      <c r="V128" s="15">
        <v>0</v>
      </c>
      <c r="W128" s="15">
        <v>0</v>
      </c>
      <c r="X128" s="15">
        <v>0</v>
      </c>
      <c r="Y128" s="15">
        <f t="shared" si="23"/>
        <v>0</v>
      </c>
      <c r="Z128" s="10" t="s">
        <v>7590</v>
      </c>
    </row>
    <row r="129" spans="1:26" x14ac:dyDescent="0.25">
      <c r="S129" s="42" t="s">
        <v>7591</v>
      </c>
      <c r="T129" s="43">
        <v>0</v>
      </c>
      <c r="U129" s="43">
        <v>0</v>
      </c>
      <c r="V129" s="43">
        <v>0</v>
      </c>
      <c r="W129" s="43">
        <v>0</v>
      </c>
      <c r="X129" s="43">
        <v>0</v>
      </c>
      <c r="Y129" s="15">
        <f t="shared" si="23"/>
        <v>0</v>
      </c>
      <c r="Z129" s="42" t="s">
        <v>7591</v>
      </c>
    </row>
    <row r="130" spans="1:26" x14ac:dyDescent="0.25">
      <c r="S130" s="10" t="s">
        <v>7592</v>
      </c>
      <c r="T130" s="15">
        <v>0</v>
      </c>
      <c r="U130" s="15">
        <v>0</v>
      </c>
      <c r="V130" s="15">
        <v>0</v>
      </c>
      <c r="W130" s="15">
        <v>0</v>
      </c>
      <c r="X130" s="15">
        <v>0</v>
      </c>
      <c r="Y130" s="15">
        <f t="shared" si="23"/>
        <v>0</v>
      </c>
      <c r="Z130" s="10" t="s">
        <v>7592</v>
      </c>
    </row>
    <row r="131" spans="1:26" x14ac:dyDescent="0.25">
      <c r="S131" s="42" t="s">
        <v>7593</v>
      </c>
      <c r="T131" s="43">
        <v>0</v>
      </c>
      <c r="U131" s="43">
        <v>0</v>
      </c>
      <c r="V131" s="43">
        <v>0</v>
      </c>
      <c r="W131" s="43">
        <v>0</v>
      </c>
      <c r="X131" s="43">
        <v>5</v>
      </c>
      <c r="Y131" s="15">
        <f t="shared" si="23"/>
        <v>0</v>
      </c>
      <c r="Z131" s="42" t="s">
        <v>7593</v>
      </c>
    </row>
    <row r="132" spans="1:26" x14ac:dyDescent="0.25">
      <c r="S132" s="10" t="s">
        <v>7594</v>
      </c>
      <c r="T132" s="15">
        <v>0</v>
      </c>
      <c r="U132" s="15">
        <v>0</v>
      </c>
      <c r="V132" s="15">
        <v>0</v>
      </c>
      <c r="W132" s="15">
        <v>3</v>
      </c>
      <c r="X132" s="15">
        <v>12</v>
      </c>
      <c r="Y132" s="15">
        <f t="shared" si="23"/>
        <v>3</v>
      </c>
      <c r="Z132" s="10" t="s">
        <v>7594</v>
      </c>
    </row>
    <row r="133" spans="1:26" x14ac:dyDescent="0.25">
      <c r="S133" s="42" t="s">
        <v>7595</v>
      </c>
      <c r="T133" s="43">
        <v>1</v>
      </c>
      <c r="U133" s="43">
        <v>8</v>
      </c>
      <c r="V133" s="43">
        <v>7</v>
      </c>
      <c r="W133" s="43">
        <v>21</v>
      </c>
      <c r="X133" s="43">
        <v>58</v>
      </c>
      <c r="Y133" s="15">
        <f t="shared" si="23"/>
        <v>37</v>
      </c>
      <c r="Z133" s="42" t="s">
        <v>7595</v>
      </c>
    </row>
    <row r="134" spans="1:26" x14ac:dyDescent="0.25">
      <c r="S134" s="10" t="s">
        <v>7596</v>
      </c>
      <c r="T134" s="15">
        <v>19</v>
      </c>
      <c r="U134" s="15">
        <v>39</v>
      </c>
      <c r="V134" s="15">
        <v>47</v>
      </c>
      <c r="W134" s="15">
        <v>28</v>
      </c>
      <c r="X134" s="15">
        <v>403</v>
      </c>
      <c r="Y134" s="15">
        <f t="shared" si="23"/>
        <v>133</v>
      </c>
      <c r="Z134" s="10" t="s">
        <v>7596</v>
      </c>
    </row>
    <row r="135" spans="1:26" x14ac:dyDescent="0.25">
      <c r="S135" s="42" t="s">
        <v>7597</v>
      </c>
      <c r="T135" s="43">
        <v>59</v>
      </c>
      <c r="U135" s="43">
        <v>167</v>
      </c>
      <c r="V135" s="43">
        <v>131</v>
      </c>
      <c r="W135" s="43">
        <v>147</v>
      </c>
      <c r="X135" s="43">
        <v>763</v>
      </c>
      <c r="Y135" s="15">
        <f t="shared" si="23"/>
        <v>504</v>
      </c>
      <c r="Z135" s="42" t="s">
        <v>7597</v>
      </c>
    </row>
    <row r="136" spans="1:26" x14ac:dyDescent="0.25">
      <c r="T136" s="8">
        <f>SUM(T126:T135)</f>
        <v>79</v>
      </c>
      <c r="U136" s="8">
        <f t="shared" ref="U136:X136" si="24">SUM(U126:U135)</f>
        <v>214</v>
      </c>
      <c r="V136" s="8">
        <f t="shared" si="24"/>
        <v>185</v>
      </c>
      <c r="W136" s="8">
        <f t="shared" si="24"/>
        <v>199</v>
      </c>
      <c r="X136" s="8">
        <f t="shared" si="24"/>
        <v>1241</v>
      </c>
      <c r="Y136" s="15">
        <f t="shared" si="23"/>
        <v>677</v>
      </c>
    </row>
    <row r="137" spans="1:26" x14ac:dyDescent="0.25">
      <c r="T137" s="8"/>
      <c r="U137" s="8"/>
      <c r="V137" s="8"/>
      <c r="W137" s="8"/>
      <c r="X137" s="8"/>
      <c r="Y137" s="8"/>
    </row>
    <row r="141" spans="1:26" ht="39.6" x14ac:dyDescent="0.25">
      <c r="A141" s="29" t="s">
        <v>7940</v>
      </c>
      <c r="B141" s="29" t="s">
        <v>7601</v>
      </c>
      <c r="C141" s="29" t="s">
        <v>7577</v>
      </c>
      <c r="D141" s="29" t="s">
        <v>7921</v>
      </c>
      <c r="E141" s="30" t="s">
        <v>7922</v>
      </c>
      <c r="F141" s="29" t="s">
        <v>7923</v>
      </c>
      <c r="G141" s="29" t="s">
        <v>7924</v>
      </c>
      <c r="H141" s="29" t="s">
        <v>7925</v>
      </c>
      <c r="I141" s="29" t="s">
        <v>7926</v>
      </c>
      <c r="J141" s="31" t="s">
        <v>7927</v>
      </c>
      <c r="K141" s="32" t="s">
        <v>7928</v>
      </c>
      <c r="L141" s="37" t="s">
        <v>7941</v>
      </c>
      <c r="S141" s="6" t="s">
        <v>7940</v>
      </c>
    </row>
    <row r="142" spans="1:26" x14ac:dyDescent="0.25">
      <c r="A142" s="10" t="s">
        <v>630</v>
      </c>
      <c r="B142" s="15" t="s">
        <v>1074</v>
      </c>
      <c r="C142" s="15">
        <v>1</v>
      </c>
      <c r="D142" s="15">
        <v>1</v>
      </c>
      <c r="E142" s="15">
        <v>0</v>
      </c>
      <c r="F142" s="15">
        <v>0</v>
      </c>
      <c r="G142" s="15">
        <v>0</v>
      </c>
      <c r="H142" s="15">
        <v>1</v>
      </c>
      <c r="I142" s="15">
        <v>0</v>
      </c>
      <c r="J142" s="15">
        <v>0</v>
      </c>
      <c r="K142" s="53">
        <f t="shared" ref="K142:K160" si="25">SUM(E142:J142)</f>
        <v>1</v>
      </c>
      <c r="L142" s="8">
        <v>1</v>
      </c>
      <c r="S142" s="10" t="s">
        <v>7930</v>
      </c>
      <c r="T142" s="10" t="s">
        <v>132</v>
      </c>
      <c r="U142" s="10" t="s">
        <v>203</v>
      </c>
      <c r="V142" s="10" t="s">
        <v>141</v>
      </c>
      <c r="W142" s="10" t="s">
        <v>161</v>
      </c>
      <c r="X142" s="10" t="s">
        <v>173</v>
      </c>
      <c r="Y142" s="10" t="s">
        <v>7579</v>
      </c>
    </row>
    <row r="143" spans="1:26" x14ac:dyDescent="0.25">
      <c r="A143" s="42" t="s">
        <v>5819</v>
      </c>
      <c r="B143" s="43" t="s">
        <v>1753</v>
      </c>
      <c r="C143" s="43">
        <v>1</v>
      </c>
      <c r="D143" s="43">
        <v>1</v>
      </c>
      <c r="E143" s="43">
        <v>0</v>
      </c>
      <c r="F143" s="43">
        <v>0</v>
      </c>
      <c r="G143" s="43">
        <v>0</v>
      </c>
      <c r="H143" s="43">
        <v>1</v>
      </c>
      <c r="I143" s="43">
        <v>0</v>
      </c>
      <c r="J143" s="43">
        <v>0</v>
      </c>
      <c r="K143" s="53">
        <f t="shared" si="25"/>
        <v>1</v>
      </c>
      <c r="L143" s="8">
        <v>1</v>
      </c>
      <c r="S143" s="10" t="s">
        <v>7588</v>
      </c>
      <c r="T143" s="15">
        <v>0</v>
      </c>
      <c r="U143" s="15">
        <v>0</v>
      </c>
      <c r="V143" s="15">
        <v>0</v>
      </c>
      <c r="W143" s="15">
        <v>0</v>
      </c>
      <c r="X143" s="15">
        <v>0</v>
      </c>
      <c r="Y143" s="10">
        <f t="shared" ref="Y143:Y152" si="26">SUM(T143:X143)</f>
        <v>0</v>
      </c>
    </row>
    <row r="144" spans="1:26" x14ac:dyDescent="0.25">
      <c r="A144" s="33" t="s">
        <v>5824</v>
      </c>
      <c r="B144" s="33" t="s">
        <v>1753</v>
      </c>
      <c r="C144" s="34">
        <v>1</v>
      </c>
      <c r="D144" s="35">
        <v>1</v>
      </c>
      <c r="E144" s="35">
        <v>0</v>
      </c>
      <c r="F144" s="35">
        <v>0</v>
      </c>
      <c r="G144" s="35">
        <v>0</v>
      </c>
      <c r="H144" s="35">
        <v>1</v>
      </c>
      <c r="I144" s="35">
        <v>0</v>
      </c>
      <c r="J144" s="36">
        <v>0</v>
      </c>
      <c r="K144" s="36">
        <f t="shared" si="25"/>
        <v>1</v>
      </c>
      <c r="L144" s="8">
        <v>1</v>
      </c>
      <c r="S144" s="42" t="s">
        <v>7589</v>
      </c>
      <c r="T144" s="43">
        <v>0</v>
      </c>
      <c r="U144" s="43">
        <v>0</v>
      </c>
      <c r="V144" s="43">
        <v>0</v>
      </c>
      <c r="W144" s="43">
        <v>0</v>
      </c>
      <c r="X144" s="43">
        <v>0</v>
      </c>
      <c r="Y144" s="10">
        <f t="shared" si="26"/>
        <v>0</v>
      </c>
    </row>
    <row r="145" spans="1:26" x14ac:dyDescent="0.25">
      <c r="A145" s="38" t="s">
        <v>5829</v>
      </c>
      <c r="B145" s="38" t="s">
        <v>1753</v>
      </c>
      <c r="C145" s="39">
        <v>1</v>
      </c>
      <c r="D145" s="40">
        <v>1</v>
      </c>
      <c r="E145" s="40">
        <v>0</v>
      </c>
      <c r="F145" s="40">
        <v>0</v>
      </c>
      <c r="G145" s="40">
        <v>0</v>
      </c>
      <c r="H145" s="40">
        <v>1</v>
      </c>
      <c r="I145" s="40">
        <v>0</v>
      </c>
      <c r="J145" s="41">
        <v>0</v>
      </c>
      <c r="K145" s="36">
        <f t="shared" si="25"/>
        <v>1</v>
      </c>
      <c r="S145" s="10" t="s">
        <v>7590</v>
      </c>
      <c r="T145" s="15">
        <v>0</v>
      </c>
      <c r="U145" s="15">
        <v>0</v>
      </c>
      <c r="V145" s="15">
        <v>0</v>
      </c>
      <c r="W145" s="15">
        <v>1</v>
      </c>
      <c r="X145" s="15">
        <v>0</v>
      </c>
      <c r="Y145" s="10">
        <f t="shared" si="26"/>
        <v>1</v>
      </c>
    </row>
    <row r="146" spans="1:26" x14ac:dyDescent="0.25">
      <c r="A146" s="38" t="s">
        <v>5829</v>
      </c>
      <c r="B146" s="38" t="s">
        <v>1074</v>
      </c>
      <c r="C146" s="39">
        <v>5</v>
      </c>
      <c r="D146" s="40">
        <v>5</v>
      </c>
      <c r="E146" s="40">
        <v>0</v>
      </c>
      <c r="F146" s="40">
        <v>0</v>
      </c>
      <c r="G146" s="40">
        <v>0</v>
      </c>
      <c r="H146" s="40">
        <v>0</v>
      </c>
      <c r="I146" s="40">
        <v>5</v>
      </c>
      <c r="J146" s="41">
        <v>0</v>
      </c>
      <c r="K146" s="36">
        <f t="shared" si="25"/>
        <v>5</v>
      </c>
      <c r="L146" s="8">
        <v>6</v>
      </c>
      <c r="S146" s="42" t="s">
        <v>7591</v>
      </c>
      <c r="T146" s="43">
        <v>0</v>
      </c>
      <c r="U146" s="43">
        <v>0</v>
      </c>
      <c r="V146" s="43">
        <v>0</v>
      </c>
      <c r="W146" s="43">
        <v>1</v>
      </c>
      <c r="X146" s="43">
        <v>0</v>
      </c>
      <c r="Y146" s="10">
        <f t="shared" si="26"/>
        <v>1</v>
      </c>
    </row>
    <row r="147" spans="1:26" x14ac:dyDescent="0.25">
      <c r="A147" s="33" t="s">
        <v>532</v>
      </c>
      <c r="B147" s="33" t="s">
        <v>1753</v>
      </c>
      <c r="C147" s="34">
        <v>1</v>
      </c>
      <c r="D147" s="35">
        <v>1</v>
      </c>
      <c r="E147" s="35">
        <v>0</v>
      </c>
      <c r="F147" s="35">
        <v>0</v>
      </c>
      <c r="G147" s="35">
        <v>0</v>
      </c>
      <c r="H147" s="35">
        <v>1</v>
      </c>
      <c r="I147" s="35">
        <v>0</v>
      </c>
      <c r="J147" s="36">
        <v>0</v>
      </c>
      <c r="K147" s="36">
        <f t="shared" si="25"/>
        <v>1</v>
      </c>
      <c r="S147" s="10" t="s">
        <v>7592</v>
      </c>
      <c r="T147" s="15">
        <v>0</v>
      </c>
      <c r="U147" s="15">
        <v>0</v>
      </c>
      <c r="V147" s="15">
        <v>0</v>
      </c>
      <c r="W147" s="15">
        <v>1</v>
      </c>
      <c r="X147" s="15">
        <v>0</v>
      </c>
      <c r="Y147" s="10">
        <f t="shared" si="26"/>
        <v>1</v>
      </c>
    </row>
    <row r="148" spans="1:26" x14ac:dyDescent="0.25">
      <c r="A148" s="33" t="s">
        <v>532</v>
      </c>
      <c r="B148" s="33" t="s">
        <v>1135</v>
      </c>
      <c r="C148" s="34">
        <v>25</v>
      </c>
      <c r="D148" s="35">
        <v>25</v>
      </c>
      <c r="E148" s="35">
        <v>0</v>
      </c>
      <c r="F148" s="35">
        <v>0</v>
      </c>
      <c r="G148" s="35">
        <v>0</v>
      </c>
      <c r="H148" s="35">
        <v>0</v>
      </c>
      <c r="I148" s="35">
        <v>25</v>
      </c>
      <c r="J148" s="36">
        <v>0</v>
      </c>
      <c r="K148" s="36">
        <f t="shared" si="25"/>
        <v>25</v>
      </c>
      <c r="S148" s="42" t="s">
        <v>7593</v>
      </c>
      <c r="T148" s="43">
        <v>0</v>
      </c>
      <c r="U148" s="43">
        <v>0</v>
      </c>
      <c r="V148" s="43">
        <v>0</v>
      </c>
      <c r="W148" s="43">
        <v>1</v>
      </c>
      <c r="X148" s="43">
        <v>5</v>
      </c>
      <c r="Y148" s="10">
        <f t="shared" si="26"/>
        <v>6</v>
      </c>
    </row>
    <row r="149" spans="1:26" x14ac:dyDescent="0.25">
      <c r="A149" s="33" t="s">
        <v>532</v>
      </c>
      <c r="B149" s="33" t="s">
        <v>1074</v>
      </c>
      <c r="C149" s="34">
        <v>12</v>
      </c>
      <c r="D149" s="35">
        <v>12</v>
      </c>
      <c r="E149" s="35">
        <v>0</v>
      </c>
      <c r="F149" s="35">
        <v>0</v>
      </c>
      <c r="G149" s="35">
        <v>0</v>
      </c>
      <c r="H149" s="35">
        <v>7</v>
      </c>
      <c r="I149" s="35">
        <v>5</v>
      </c>
      <c r="J149" s="36">
        <v>0</v>
      </c>
      <c r="K149" s="36">
        <f t="shared" si="25"/>
        <v>12</v>
      </c>
      <c r="L149" s="8">
        <v>38</v>
      </c>
      <c r="S149" s="10" t="s">
        <v>7594</v>
      </c>
      <c r="T149" s="15">
        <v>0</v>
      </c>
      <c r="U149" s="15">
        <v>0</v>
      </c>
      <c r="V149" s="15">
        <v>0</v>
      </c>
      <c r="W149" s="15">
        <v>8</v>
      </c>
      <c r="X149" s="15">
        <v>30</v>
      </c>
      <c r="Y149" s="10">
        <f t="shared" si="26"/>
        <v>38</v>
      </c>
    </row>
    <row r="150" spans="1:26" x14ac:dyDescent="0.25">
      <c r="A150" s="38" t="s">
        <v>355</v>
      </c>
      <c r="B150" s="38" t="s">
        <v>1753</v>
      </c>
      <c r="C150" s="39">
        <v>1</v>
      </c>
      <c r="D150" s="40">
        <v>1</v>
      </c>
      <c r="E150" s="40">
        <v>0</v>
      </c>
      <c r="F150" s="40">
        <v>0</v>
      </c>
      <c r="G150" s="40">
        <v>0</v>
      </c>
      <c r="H150" s="40">
        <v>1</v>
      </c>
      <c r="I150" s="40">
        <v>0</v>
      </c>
      <c r="J150" s="41">
        <v>0</v>
      </c>
      <c r="K150" s="36">
        <f t="shared" si="25"/>
        <v>1</v>
      </c>
      <c r="S150" s="42" t="s">
        <v>7595</v>
      </c>
      <c r="T150" s="43">
        <v>6</v>
      </c>
      <c r="U150" s="43">
        <v>10</v>
      </c>
      <c r="V150" s="43">
        <v>6</v>
      </c>
      <c r="W150" s="43">
        <v>20</v>
      </c>
      <c r="X150" s="43">
        <v>134</v>
      </c>
      <c r="Y150" s="10">
        <f t="shared" si="26"/>
        <v>176</v>
      </c>
      <c r="Z150" s="8"/>
    </row>
    <row r="151" spans="1:26" x14ac:dyDescent="0.25">
      <c r="A151" s="38" t="s">
        <v>355</v>
      </c>
      <c r="B151" s="38" t="s">
        <v>1074</v>
      </c>
      <c r="C151" s="39">
        <v>175</v>
      </c>
      <c r="D151" s="40">
        <v>175</v>
      </c>
      <c r="E151" s="40">
        <v>6</v>
      </c>
      <c r="F151" s="40">
        <v>10</v>
      </c>
      <c r="G151" s="40">
        <v>6</v>
      </c>
      <c r="H151" s="40">
        <v>19</v>
      </c>
      <c r="I151" s="40">
        <v>134</v>
      </c>
      <c r="J151" s="41">
        <v>0</v>
      </c>
      <c r="K151" s="36">
        <f t="shared" si="25"/>
        <v>175</v>
      </c>
      <c r="L151" s="8">
        <v>176</v>
      </c>
      <c r="S151" s="10" t="s">
        <v>7596</v>
      </c>
      <c r="T151" s="15">
        <v>28</v>
      </c>
      <c r="U151" s="15">
        <v>58</v>
      </c>
      <c r="V151" s="15">
        <v>34</v>
      </c>
      <c r="W151" s="15">
        <v>37</v>
      </c>
      <c r="X151" s="15">
        <v>402</v>
      </c>
      <c r="Y151" s="10">
        <f t="shared" si="26"/>
        <v>559</v>
      </c>
      <c r="Z151" s="8"/>
    </row>
    <row r="152" spans="1:26" x14ac:dyDescent="0.25">
      <c r="A152" s="33" t="s">
        <v>163</v>
      </c>
      <c r="B152" s="33" t="s">
        <v>1753</v>
      </c>
      <c r="C152" s="34">
        <v>30</v>
      </c>
      <c r="D152" s="35">
        <v>30</v>
      </c>
      <c r="E152" s="35">
        <v>6</v>
      </c>
      <c r="F152" s="35">
        <v>8</v>
      </c>
      <c r="G152" s="35">
        <v>6</v>
      </c>
      <c r="H152" s="35">
        <v>10</v>
      </c>
      <c r="I152" s="35">
        <v>0</v>
      </c>
      <c r="J152" s="36">
        <v>0</v>
      </c>
      <c r="K152" s="36">
        <f t="shared" si="25"/>
        <v>30</v>
      </c>
      <c r="S152" s="42" t="s">
        <v>7597</v>
      </c>
      <c r="T152" s="43">
        <v>64</v>
      </c>
      <c r="U152" s="43">
        <v>0</v>
      </c>
      <c r="V152" s="43">
        <v>0</v>
      </c>
      <c r="W152" s="43">
        <v>94</v>
      </c>
      <c r="X152" s="43">
        <v>634</v>
      </c>
      <c r="Y152" s="10">
        <f t="shared" si="26"/>
        <v>792</v>
      </c>
    </row>
    <row r="153" spans="1:26" x14ac:dyDescent="0.25">
      <c r="A153" s="33" t="s">
        <v>163</v>
      </c>
      <c r="B153" s="33" t="s">
        <v>1135</v>
      </c>
      <c r="C153" s="34">
        <v>11</v>
      </c>
      <c r="D153" s="35">
        <v>11</v>
      </c>
      <c r="E153" s="35">
        <v>0</v>
      </c>
      <c r="F153" s="35">
        <v>0</v>
      </c>
      <c r="G153" s="35">
        <v>0</v>
      </c>
      <c r="H153" s="35">
        <v>0</v>
      </c>
      <c r="I153" s="35">
        <v>11</v>
      </c>
      <c r="J153" s="36">
        <v>0</v>
      </c>
      <c r="K153" s="36">
        <f t="shared" si="25"/>
        <v>11</v>
      </c>
      <c r="T153" s="8">
        <f>SUM(T142:T152)</f>
        <v>98</v>
      </c>
      <c r="U153" s="8">
        <f>SUM(U142:U152)</f>
        <v>68</v>
      </c>
      <c r="V153" s="8">
        <f>SUM(V142:V152)</f>
        <v>40</v>
      </c>
      <c r="W153" s="8">
        <f>SUM(W142:W152)</f>
        <v>163</v>
      </c>
      <c r="X153" s="8">
        <f>SUM(X142:X152)</f>
        <v>1205</v>
      </c>
      <c r="Y153" s="10">
        <f>SUM(T153:X153)</f>
        <v>1574</v>
      </c>
      <c r="Z153" s="8"/>
    </row>
    <row r="154" spans="1:26" x14ac:dyDescent="0.25">
      <c r="A154" s="33" t="s">
        <v>163</v>
      </c>
      <c r="B154" s="33" t="s">
        <v>1745</v>
      </c>
      <c r="C154" s="34">
        <v>4</v>
      </c>
      <c r="D154" s="35">
        <v>4</v>
      </c>
      <c r="E154" s="35">
        <v>0</v>
      </c>
      <c r="F154" s="35">
        <v>4</v>
      </c>
      <c r="G154" s="35">
        <v>0</v>
      </c>
      <c r="H154" s="35">
        <v>0</v>
      </c>
      <c r="I154" s="35">
        <v>0</v>
      </c>
      <c r="J154" s="36">
        <v>0</v>
      </c>
      <c r="K154" s="36">
        <f t="shared" si="25"/>
        <v>4</v>
      </c>
    </row>
    <row r="155" spans="1:26" x14ac:dyDescent="0.25">
      <c r="A155" s="33" t="s">
        <v>163</v>
      </c>
      <c r="B155" s="33" t="s">
        <v>1074</v>
      </c>
      <c r="C155" s="34">
        <v>520</v>
      </c>
      <c r="D155" s="35">
        <v>514</v>
      </c>
      <c r="E155" s="35">
        <v>22</v>
      </c>
      <c r="F155" s="35">
        <v>46</v>
      </c>
      <c r="G155" s="35">
        <v>28</v>
      </c>
      <c r="H155" s="35">
        <v>27</v>
      </c>
      <c r="I155" s="35">
        <v>391</v>
      </c>
      <c r="J155" s="36">
        <v>0</v>
      </c>
      <c r="K155" s="36">
        <f t="shared" si="25"/>
        <v>514</v>
      </c>
      <c r="L155" s="8">
        <f>SUM(K152:K155)</f>
        <v>559</v>
      </c>
    </row>
    <row r="156" spans="1:26" x14ac:dyDescent="0.25">
      <c r="A156" s="38" t="s">
        <v>89</v>
      </c>
      <c r="B156" s="38" t="s">
        <v>1753</v>
      </c>
      <c r="C156" s="39">
        <v>20</v>
      </c>
      <c r="D156" s="40">
        <v>20</v>
      </c>
      <c r="E156" s="40">
        <v>0</v>
      </c>
      <c r="F156" s="40">
        <v>0</v>
      </c>
      <c r="G156" s="40">
        <v>0</v>
      </c>
      <c r="H156" s="40">
        <v>20</v>
      </c>
      <c r="I156" s="40">
        <v>0</v>
      </c>
      <c r="J156" s="41">
        <v>0</v>
      </c>
      <c r="K156" s="36">
        <f t="shared" si="25"/>
        <v>20</v>
      </c>
      <c r="S156" s="10" t="s">
        <v>7932</v>
      </c>
      <c r="T156" s="10" t="s">
        <v>132</v>
      </c>
      <c r="U156" s="10" t="s">
        <v>203</v>
      </c>
      <c r="V156" s="10" t="s">
        <v>141</v>
      </c>
      <c r="W156" s="10" t="s">
        <v>161</v>
      </c>
      <c r="X156" s="10" t="s">
        <v>173</v>
      </c>
      <c r="Y156" s="10" t="s">
        <v>7579</v>
      </c>
    </row>
    <row r="157" spans="1:26" x14ac:dyDescent="0.25">
      <c r="A157" s="38" t="s">
        <v>89</v>
      </c>
      <c r="B157" s="38" t="s">
        <v>1135</v>
      </c>
      <c r="C157" s="39">
        <v>204</v>
      </c>
      <c r="D157" s="40">
        <v>202</v>
      </c>
      <c r="E157" s="40">
        <v>64</v>
      </c>
      <c r="F157" s="40">
        <v>0</v>
      </c>
      <c r="G157" s="40">
        <v>0</v>
      </c>
      <c r="H157" s="40">
        <v>46</v>
      </c>
      <c r="I157" s="40">
        <v>92</v>
      </c>
      <c r="J157" s="41">
        <v>0</v>
      </c>
      <c r="K157" s="36">
        <f t="shared" si="25"/>
        <v>202</v>
      </c>
      <c r="S157" s="10" t="s">
        <v>7588</v>
      </c>
      <c r="T157" s="15">
        <v>0</v>
      </c>
      <c r="U157" s="15">
        <v>0</v>
      </c>
      <c r="V157" s="15">
        <v>0</v>
      </c>
      <c r="W157" s="15">
        <v>0</v>
      </c>
      <c r="X157" s="15">
        <v>0</v>
      </c>
      <c r="Y157" s="10">
        <f t="shared" ref="Y157:Y166" si="27">SUM(T157:X157)</f>
        <v>0</v>
      </c>
    </row>
    <row r="158" spans="1:26" x14ac:dyDescent="0.25">
      <c r="A158" s="38" t="s">
        <v>89</v>
      </c>
      <c r="B158" s="38" t="s">
        <v>1745</v>
      </c>
      <c r="C158" s="39">
        <v>2</v>
      </c>
      <c r="D158" s="40">
        <v>0</v>
      </c>
      <c r="E158" s="40">
        <v>0</v>
      </c>
      <c r="F158" s="40">
        <v>0</v>
      </c>
      <c r="G158" s="40">
        <v>0</v>
      </c>
      <c r="H158" s="40">
        <v>0</v>
      </c>
      <c r="I158" s="40">
        <v>0</v>
      </c>
      <c r="J158" s="41">
        <v>0</v>
      </c>
      <c r="K158" s="36">
        <f t="shared" si="25"/>
        <v>0</v>
      </c>
      <c r="S158" s="42" t="s">
        <v>7589</v>
      </c>
      <c r="T158" s="43">
        <v>0</v>
      </c>
      <c r="U158" s="43">
        <v>0</v>
      </c>
      <c r="V158" s="43">
        <v>0</v>
      </c>
      <c r="W158" s="46">
        <v>0</v>
      </c>
      <c r="X158" s="43">
        <v>0</v>
      </c>
      <c r="Y158" s="10">
        <f t="shared" si="27"/>
        <v>0</v>
      </c>
    </row>
    <row r="159" spans="1:26" x14ac:dyDescent="0.25">
      <c r="A159" s="38" t="s">
        <v>89</v>
      </c>
      <c r="B159" s="38" t="s">
        <v>6010</v>
      </c>
      <c r="C159" s="39">
        <v>1</v>
      </c>
      <c r="D159" s="40">
        <v>1</v>
      </c>
      <c r="E159" s="40">
        <v>0</v>
      </c>
      <c r="F159" s="40">
        <v>0</v>
      </c>
      <c r="G159" s="40">
        <v>0</v>
      </c>
      <c r="H159" s="40">
        <v>1</v>
      </c>
      <c r="I159" s="40">
        <v>0</v>
      </c>
      <c r="J159" s="41">
        <v>0</v>
      </c>
      <c r="K159" s="36">
        <f t="shared" si="25"/>
        <v>1</v>
      </c>
      <c r="S159" s="10" t="s">
        <v>7590</v>
      </c>
      <c r="T159" s="47">
        <v>0</v>
      </c>
      <c r="U159" s="47">
        <v>0</v>
      </c>
      <c r="V159" s="47">
        <v>0</v>
      </c>
      <c r="W159" s="15">
        <v>0</v>
      </c>
      <c r="X159" s="47">
        <v>0</v>
      </c>
      <c r="Y159" s="10">
        <f t="shared" si="27"/>
        <v>0</v>
      </c>
    </row>
    <row r="160" spans="1:26" x14ac:dyDescent="0.25">
      <c r="A160" s="38" t="s">
        <v>89</v>
      </c>
      <c r="B160" s="38" t="s">
        <v>1074</v>
      </c>
      <c r="C160" s="39">
        <v>569</v>
      </c>
      <c r="D160" s="40">
        <v>569</v>
      </c>
      <c r="E160" s="40">
        <v>0</v>
      </c>
      <c r="F160" s="40">
        <v>0</v>
      </c>
      <c r="G160" s="40">
        <v>0</v>
      </c>
      <c r="H160" s="40">
        <v>27</v>
      </c>
      <c r="I160" s="40">
        <v>542</v>
      </c>
      <c r="J160" s="41">
        <v>0</v>
      </c>
      <c r="K160" s="36">
        <f t="shared" si="25"/>
        <v>569</v>
      </c>
      <c r="L160" s="8">
        <f>SUM(K156:K160)</f>
        <v>792</v>
      </c>
      <c r="S160" s="42" t="s">
        <v>7591</v>
      </c>
      <c r="T160" s="48">
        <v>0</v>
      </c>
      <c r="U160" s="48">
        <v>0</v>
      </c>
      <c r="V160" s="48">
        <v>0</v>
      </c>
      <c r="W160" s="48">
        <v>1</v>
      </c>
      <c r="X160" s="48">
        <v>0</v>
      </c>
      <c r="Y160" s="10">
        <f t="shared" si="27"/>
        <v>1</v>
      </c>
    </row>
    <row r="161" spans="1:26" x14ac:dyDescent="0.25">
      <c r="A161" s="33" t="s">
        <v>7933</v>
      </c>
      <c r="B161" s="53"/>
      <c r="C161" s="53">
        <f t="shared" ref="C161:L161" si="28">SUM(C142:C160)</f>
        <v>1584</v>
      </c>
      <c r="D161" s="53">
        <f t="shared" si="28"/>
        <v>1574</v>
      </c>
      <c r="E161" s="53">
        <f t="shared" si="28"/>
        <v>98</v>
      </c>
      <c r="F161" s="53">
        <f t="shared" si="28"/>
        <v>68</v>
      </c>
      <c r="G161" s="53">
        <f t="shared" si="28"/>
        <v>40</v>
      </c>
      <c r="H161" s="53">
        <f t="shared" si="28"/>
        <v>163</v>
      </c>
      <c r="I161" s="53">
        <f t="shared" si="28"/>
        <v>1205</v>
      </c>
      <c r="J161" s="53">
        <f t="shared" si="28"/>
        <v>0</v>
      </c>
      <c r="K161" s="53">
        <f t="shared" si="28"/>
        <v>1574</v>
      </c>
      <c r="L161" s="8">
        <f t="shared" si="28"/>
        <v>1574</v>
      </c>
      <c r="S161" s="49" t="s">
        <v>7592</v>
      </c>
      <c r="T161" s="50">
        <v>0</v>
      </c>
      <c r="U161" s="50">
        <v>0</v>
      </c>
      <c r="V161" s="50">
        <v>0</v>
      </c>
      <c r="W161" s="50">
        <v>1</v>
      </c>
      <c r="X161" s="50">
        <v>0</v>
      </c>
      <c r="Y161" s="49">
        <f t="shared" si="27"/>
        <v>1</v>
      </c>
    </row>
    <row r="162" spans="1:26" x14ac:dyDescent="0.25">
      <c r="I162" s="6" t="s">
        <v>7942</v>
      </c>
      <c r="S162" s="42" t="s">
        <v>7593</v>
      </c>
      <c r="T162" s="51">
        <v>0</v>
      </c>
      <c r="U162" s="51">
        <v>0</v>
      </c>
      <c r="V162" s="51">
        <v>0</v>
      </c>
      <c r="W162" s="51">
        <v>1</v>
      </c>
      <c r="X162" s="51">
        <v>0</v>
      </c>
      <c r="Y162" s="10">
        <f t="shared" si="27"/>
        <v>1</v>
      </c>
    </row>
    <row r="163" spans="1:26" x14ac:dyDescent="0.25">
      <c r="S163" s="10" t="s">
        <v>7594</v>
      </c>
      <c r="T163" s="52">
        <v>0</v>
      </c>
      <c r="U163" s="52">
        <v>0</v>
      </c>
      <c r="V163" s="52">
        <v>0</v>
      </c>
      <c r="W163" s="52">
        <v>1</v>
      </c>
      <c r="X163" s="52">
        <v>0</v>
      </c>
      <c r="Y163" s="10">
        <f t="shared" si="27"/>
        <v>1</v>
      </c>
    </row>
    <row r="164" spans="1:26" x14ac:dyDescent="0.25">
      <c r="S164" s="42" t="s">
        <v>7595</v>
      </c>
      <c r="T164" s="51">
        <v>0</v>
      </c>
      <c r="U164" s="51">
        <v>0</v>
      </c>
      <c r="V164" s="51">
        <v>0</v>
      </c>
      <c r="W164" s="51">
        <v>1</v>
      </c>
      <c r="X164" s="51">
        <v>0</v>
      </c>
      <c r="Y164" s="10">
        <f t="shared" si="27"/>
        <v>1</v>
      </c>
    </row>
    <row r="165" spans="1:26" x14ac:dyDescent="0.25">
      <c r="S165" s="10" t="s">
        <v>7596</v>
      </c>
      <c r="T165" s="52">
        <v>6</v>
      </c>
      <c r="U165" s="52">
        <v>8</v>
      </c>
      <c r="V165" s="52">
        <v>6</v>
      </c>
      <c r="W165" s="52">
        <v>10</v>
      </c>
      <c r="X165" s="52">
        <v>0</v>
      </c>
      <c r="Y165" s="10">
        <f t="shared" si="27"/>
        <v>30</v>
      </c>
    </row>
    <row r="166" spans="1:26" x14ac:dyDescent="0.25">
      <c r="S166" s="42" t="s">
        <v>7597</v>
      </c>
      <c r="T166" s="51">
        <v>0</v>
      </c>
      <c r="U166" s="51">
        <v>0</v>
      </c>
      <c r="V166" s="51">
        <v>0</v>
      </c>
      <c r="W166" s="51">
        <v>20</v>
      </c>
      <c r="X166" s="51">
        <v>0</v>
      </c>
      <c r="Y166" s="10">
        <f t="shared" si="27"/>
        <v>20</v>
      </c>
    </row>
    <row r="167" spans="1:26" x14ac:dyDescent="0.25">
      <c r="T167" s="54">
        <f t="shared" ref="T167:V167" si="29">SUM(T157:T166)</f>
        <v>6</v>
      </c>
      <c r="U167" s="54">
        <f t="shared" si="29"/>
        <v>8</v>
      </c>
      <c r="V167" s="54">
        <f t="shared" si="29"/>
        <v>6</v>
      </c>
      <c r="W167" s="54">
        <f>SUM(W157:W166)</f>
        <v>35</v>
      </c>
      <c r="X167" s="54">
        <f>SUM(X157:X166)</f>
        <v>0</v>
      </c>
      <c r="Y167" s="49">
        <f>SUM(T167:X167)</f>
        <v>55</v>
      </c>
    </row>
    <row r="170" spans="1:26" x14ac:dyDescent="0.25">
      <c r="S170" s="10" t="s">
        <v>7935</v>
      </c>
      <c r="T170" s="10" t="s">
        <v>132</v>
      </c>
      <c r="U170" s="10" t="s">
        <v>203</v>
      </c>
      <c r="V170" s="10" t="s">
        <v>141</v>
      </c>
      <c r="W170" s="10" t="s">
        <v>161</v>
      </c>
      <c r="X170" s="10" t="s">
        <v>173</v>
      </c>
      <c r="Y170" s="10" t="s">
        <v>7936</v>
      </c>
    </row>
    <row r="171" spans="1:26" x14ac:dyDescent="0.25">
      <c r="S171" s="10" t="s">
        <v>7588</v>
      </c>
      <c r="T171" s="15">
        <v>0</v>
      </c>
      <c r="U171" s="15">
        <v>0</v>
      </c>
      <c r="V171" s="15">
        <v>0</v>
      </c>
      <c r="W171" s="15">
        <v>0</v>
      </c>
      <c r="X171" s="15">
        <v>0</v>
      </c>
      <c r="Y171" s="15">
        <f>SUM(T171:W171)</f>
        <v>0</v>
      </c>
      <c r="Z171" s="10" t="s">
        <v>7588</v>
      </c>
    </row>
    <row r="172" spans="1:26" x14ac:dyDescent="0.25">
      <c r="S172" s="42" t="s">
        <v>7589</v>
      </c>
      <c r="T172" s="43">
        <v>0</v>
      </c>
      <c r="U172" s="43">
        <v>0</v>
      </c>
      <c r="V172" s="43">
        <v>0</v>
      </c>
      <c r="W172" s="43">
        <v>0</v>
      </c>
      <c r="X172" s="43">
        <v>0</v>
      </c>
      <c r="Y172" s="15">
        <f t="shared" ref="Y172:Y181" si="30">SUM(T172:W172)</f>
        <v>0</v>
      </c>
      <c r="Z172" s="42" t="s">
        <v>7589</v>
      </c>
    </row>
    <row r="173" spans="1:26" x14ac:dyDescent="0.25">
      <c r="S173" s="10" t="s">
        <v>7590</v>
      </c>
      <c r="T173" s="15">
        <v>0</v>
      </c>
      <c r="U173" s="15">
        <v>0</v>
      </c>
      <c r="V173" s="15">
        <v>0</v>
      </c>
      <c r="W173" s="15">
        <v>1</v>
      </c>
      <c r="X173" s="15">
        <v>0</v>
      </c>
      <c r="Y173" s="15">
        <f t="shared" si="30"/>
        <v>1</v>
      </c>
      <c r="Z173" s="10" t="s">
        <v>7590</v>
      </c>
    </row>
    <row r="174" spans="1:26" x14ac:dyDescent="0.25">
      <c r="S174" s="42" t="s">
        <v>7591</v>
      </c>
      <c r="T174" s="43">
        <v>0</v>
      </c>
      <c r="U174" s="43">
        <v>0</v>
      </c>
      <c r="V174" s="43">
        <v>0</v>
      </c>
      <c r="W174" s="43">
        <v>0</v>
      </c>
      <c r="X174" s="43">
        <v>0</v>
      </c>
      <c r="Y174" s="15">
        <f t="shared" si="30"/>
        <v>0</v>
      </c>
      <c r="Z174" s="42" t="s">
        <v>7591</v>
      </c>
    </row>
    <row r="175" spans="1:26" x14ac:dyDescent="0.25">
      <c r="S175" s="10" t="s">
        <v>7592</v>
      </c>
      <c r="T175" s="15">
        <v>0</v>
      </c>
      <c r="U175" s="15">
        <v>0</v>
      </c>
      <c r="V175" s="15">
        <v>0</v>
      </c>
      <c r="W175" s="15">
        <v>0</v>
      </c>
      <c r="X175" s="15">
        <v>0</v>
      </c>
      <c r="Y175" s="15">
        <f t="shared" si="30"/>
        <v>0</v>
      </c>
      <c r="Z175" s="10" t="s">
        <v>7592</v>
      </c>
    </row>
    <row r="176" spans="1:26" x14ac:dyDescent="0.25">
      <c r="S176" s="42" t="s">
        <v>7593</v>
      </c>
      <c r="T176" s="43">
        <v>0</v>
      </c>
      <c r="U176" s="43">
        <v>0</v>
      </c>
      <c r="V176" s="43">
        <v>0</v>
      </c>
      <c r="W176" s="43">
        <v>0</v>
      </c>
      <c r="X176" s="43">
        <v>5</v>
      </c>
      <c r="Y176" s="15">
        <f t="shared" si="30"/>
        <v>0</v>
      </c>
      <c r="Z176" s="42" t="s">
        <v>7593</v>
      </c>
    </row>
    <row r="177" spans="1:26" x14ac:dyDescent="0.25">
      <c r="S177" s="10" t="s">
        <v>7594</v>
      </c>
      <c r="T177" s="15">
        <v>0</v>
      </c>
      <c r="U177" s="15">
        <v>0</v>
      </c>
      <c r="V177" s="15">
        <v>0</v>
      </c>
      <c r="W177" s="15">
        <v>7</v>
      </c>
      <c r="X177" s="15">
        <v>30</v>
      </c>
      <c r="Y177" s="15">
        <f t="shared" si="30"/>
        <v>7</v>
      </c>
      <c r="Z177" s="10" t="s">
        <v>7594</v>
      </c>
    </row>
    <row r="178" spans="1:26" x14ac:dyDescent="0.25">
      <c r="S178" s="42" t="s">
        <v>7595</v>
      </c>
      <c r="T178" s="43">
        <v>6</v>
      </c>
      <c r="U178" s="43">
        <v>10</v>
      </c>
      <c r="V178" s="43">
        <v>6</v>
      </c>
      <c r="W178" s="43">
        <v>19</v>
      </c>
      <c r="X178" s="43">
        <v>134</v>
      </c>
      <c r="Y178" s="15">
        <f t="shared" si="30"/>
        <v>41</v>
      </c>
      <c r="Z178" s="42" t="s">
        <v>7595</v>
      </c>
    </row>
    <row r="179" spans="1:26" x14ac:dyDescent="0.25">
      <c r="S179" s="10" t="s">
        <v>7596</v>
      </c>
      <c r="T179" s="15">
        <v>22</v>
      </c>
      <c r="U179" s="15">
        <v>50</v>
      </c>
      <c r="V179" s="15">
        <v>28</v>
      </c>
      <c r="W179" s="15">
        <v>27</v>
      </c>
      <c r="X179" s="15">
        <v>402</v>
      </c>
      <c r="Y179" s="15">
        <f t="shared" si="30"/>
        <v>127</v>
      </c>
      <c r="Z179" s="10" t="s">
        <v>7596</v>
      </c>
    </row>
    <row r="180" spans="1:26" x14ac:dyDescent="0.25">
      <c r="S180" s="42" t="s">
        <v>7597</v>
      </c>
      <c r="T180" s="43">
        <v>64</v>
      </c>
      <c r="U180" s="43">
        <v>0</v>
      </c>
      <c r="V180" s="43">
        <v>0</v>
      </c>
      <c r="W180" s="43">
        <v>74</v>
      </c>
      <c r="X180" s="43">
        <v>634</v>
      </c>
      <c r="Y180" s="15">
        <f t="shared" si="30"/>
        <v>138</v>
      </c>
      <c r="Z180" s="42" t="s">
        <v>7597</v>
      </c>
    </row>
    <row r="181" spans="1:26" x14ac:dyDescent="0.25">
      <c r="T181" s="8">
        <f>SUM(T171:T180)</f>
        <v>92</v>
      </c>
      <c r="U181" s="8">
        <f t="shared" ref="U181:X181" si="31">SUM(U171:U180)</f>
        <v>60</v>
      </c>
      <c r="V181" s="8">
        <f t="shared" si="31"/>
        <v>34</v>
      </c>
      <c r="W181" s="8">
        <f t="shared" si="31"/>
        <v>128</v>
      </c>
      <c r="X181" s="8">
        <f t="shared" si="31"/>
        <v>1205</v>
      </c>
      <c r="Y181" s="15">
        <f t="shared" si="30"/>
        <v>314</v>
      </c>
    </row>
    <row r="182" spans="1:26" x14ac:dyDescent="0.25">
      <c r="T182" s="8"/>
      <c r="U182" s="8"/>
      <c r="V182" s="8"/>
      <c r="W182" s="8"/>
      <c r="X182" s="8"/>
      <c r="Y182" s="8"/>
    </row>
    <row r="184" spans="1:26" ht="39.6" x14ac:dyDescent="0.25">
      <c r="A184" s="29" t="s">
        <v>7943</v>
      </c>
      <c r="B184" s="29" t="s">
        <v>7601</v>
      </c>
      <c r="C184" s="29" t="s">
        <v>7577</v>
      </c>
      <c r="D184" s="29" t="s">
        <v>7921</v>
      </c>
      <c r="E184" s="30" t="s">
        <v>7922</v>
      </c>
      <c r="F184" s="29" t="s">
        <v>7923</v>
      </c>
      <c r="G184" s="29" t="s">
        <v>7924</v>
      </c>
      <c r="H184" s="29" t="s">
        <v>7925</v>
      </c>
      <c r="I184" s="29" t="s">
        <v>7926</v>
      </c>
      <c r="J184" s="31" t="s">
        <v>7927</v>
      </c>
      <c r="K184" s="32" t="s">
        <v>7928</v>
      </c>
      <c r="L184" s="37" t="s">
        <v>7944</v>
      </c>
      <c r="S184" s="6" t="s">
        <v>7943</v>
      </c>
    </row>
    <row r="185" spans="1:26" x14ac:dyDescent="0.25">
      <c r="A185" s="10" t="s">
        <v>630</v>
      </c>
      <c r="B185" s="15" t="s">
        <v>1074</v>
      </c>
      <c r="C185" s="15">
        <v>1</v>
      </c>
      <c r="D185" s="15">
        <v>1</v>
      </c>
      <c r="E185" s="15">
        <v>0</v>
      </c>
      <c r="F185" s="15">
        <v>0</v>
      </c>
      <c r="G185" s="15">
        <v>0</v>
      </c>
      <c r="H185" s="15">
        <v>1</v>
      </c>
      <c r="I185" s="15">
        <v>0</v>
      </c>
      <c r="J185" s="15">
        <v>0</v>
      </c>
      <c r="K185" s="53">
        <f t="shared" ref="K185:K203" si="32">SUM(E185:J185)</f>
        <v>1</v>
      </c>
      <c r="L185" s="8">
        <v>1</v>
      </c>
      <c r="S185" s="10" t="s">
        <v>7930</v>
      </c>
      <c r="T185" s="10" t="s">
        <v>132</v>
      </c>
      <c r="U185" s="10" t="s">
        <v>203</v>
      </c>
      <c r="V185" s="10" t="s">
        <v>141</v>
      </c>
      <c r="W185" s="10" t="s">
        <v>161</v>
      </c>
      <c r="X185" s="10" t="s">
        <v>173</v>
      </c>
      <c r="Y185" s="10" t="s">
        <v>7579</v>
      </c>
    </row>
    <row r="186" spans="1:26" x14ac:dyDescent="0.25">
      <c r="A186" s="42" t="s">
        <v>5819</v>
      </c>
      <c r="B186" s="43" t="s">
        <v>1753</v>
      </c>
      <c r="C186" s="43">
        <v>1</v>
      </c>
      <c r="D186" s="43">
        <v>1</v>
      </c>
      <c r="E186" s="43">
        <v>0</v>
      </c>
      <c r="F186" s="43">
        <v>0</v>
      </c>
      <c r="G186" s="43">
        <v>0</v>
      </c>
      <c r="H186" s="43">
        <v>1</v>
      </c>
      <c r="I186" s="43">
        <v>0</v>
      </c>
      <c r="J186" s="43">
        <v>0</v>
      </c>
      <c r="K186" s="53">
        <f t="shared" si="32"/>
        <v>1</v>
      </c>
      <c r="L186" s="8">
        <v>1</v>
      </c>
      <c r="S186" s="10" t="s">
        <v>7588</v>
      </c>
      <c r="T186" s="15">
        <v>0</v>
      </c>
      <c r="U186" s="15">
        <v>0</v>
      </c>
      <c r="V186" s="15">
        <v>0</v>
      </c>
      <c r="W186" s="15">
        <v>0</v>
      </c>
      <c r="X186" s="15">
        <v>0</v>
      </c>
      <c r="Y186" s="10">
        <f t="shared" ref="Y186:Y195" si="33">SUM(T186:X186)</f>
        <v>0</v>
      </c>
    </row>
    <row r="187" spans="1:26" x14ac:dyDescent="0.25">
      <c r="A187" s="33" t="s">
        <v>5824</v>
      </c>
      <c r="B187" s="33" t="s">
        <v>1753</v>
      </c>
      <c r="C187" s="34">
        <v>1</v>
      </c>
      <c r="D187" s="35">
        <v>1</v>
      </c>
      <c r="E187" s="35">
        <v>0</v>
      </c>
      <c r="F187" s="35">
        <v>0</v>
      </c>
      <c r="G187" s="35">
        <v>0</v>
      </c>
      <c r="H187" s="35">
        <v>1</v>
      </c>
      <c r="I187" s="35">
        <v>0</v>
      </c>
      <c r="J187" s="36">
        <v>0</v>
      </c>
      <c r="K187" s="36">
        <f t="shared" si="32"/>
        <v>1</v>
      </c>
      <c r="L187" s="8">
        <v>1</v>
      </c>
      <c r="S187" s="42" t="s">
        <v>7589</v>
      </c>
      <c r="T187" s="43">
        <v>0</v>
      </c>
      <c r="U187" s="43">
        <v>0</v>
      </c>
      <c r="V187" s="43">
        <v>0</v>
      </c>
      <c r="W187" s="43">
        <v>0</v>
      </c>
      <c r="X187" s="43">
        <v>0</v>
      </c>
      <c r="Y187" s="10">
        <f t="shared" si="33"/>
        <v>0</v>
      </c>
    </row>
    <row r="188" spans="1:26" x14ac:dyDescent="0.25">
      <c r="A188" s="38" t="s">
        <v>5829</v>
      </c>
      <c r="B188" s="38" t="s">
        <v>1753</v>
      </c>
      <c r="C188" s="39">
        <v>1</v>
      </c>
      <c r="D188" s="40">
        <v>1</v>
      </c>
      <c r="E188" s="40">
        <v>0</v>
      </c>
      <c r="F188" s="40">
        <v>0</v>
      </c>
      <c r="G188" s="40">
        <v>0</v>
      </c>
      <c r="H188" s="40">
        <v>1</v>
      </c>
      <c r="I188" s="40">
        <v>0</v>
      </c>
      <c r="J188" s="41">
        <v>0</v>
      </c>
      <c r="K188" s="36">
        <f t="shared" si="32"/>
        <v>1</v>
      </c>
      <c r="S188" s="10" t="s">
        <v>7590</v>
      </c>
      <c r="T188" s="15">
        <v>0</v>
      </c>
      <c r="U188" s="15">
        <v>0</v>
      </c>
      <c r="V188" s="15">
        <v>0</v>
      </c>
      <c r="W188" s="15">
        <v>1</v>
      </c>
      <c r="X188" s="15">
        <v>0</v>
      </c>
      <c r="Y188" s="10">
        <f t="shared" si="33"/>
        <v>1</v>
      </c>
    </row>
    <row r="189" spans="1:26" x14ac:dyDescent="0.25">
      <c r="A189" s="38" t="s">
        <v>5829</v>
      </c>
      <c r="B189" s="38" t="s">
        <v>1135</v>
      </c>
      <c r="C189" s="39">
        <v>1</v>
      </c>
      <c r="D189" s="40">
        <v>1</v>
      </c>
      <c r="E189" s="40">
        <v>0</v>
      </c>
      <c r="F189" s="40">
        <v>0</v>
      </c>
      <c r="G189" s="40">
        <v>0</v>
      </c>
      <c r="H189" s="44">
        <v>1</v>
      </c>
      <c r="I189" s="40">
        <v>0</v>
      </c>
      <c r="J189" s="41">
        <v>0</v>
      </c>
      <c r="K189" s="36">
        <f t="shared" si="32"/>
        <v>1</v>
      </c>
      <c r="S189" s="42" t="s">
        <v>7591</v>
      </c>
      <c r="T189" s="43">
        <v>0</v>
      </c>
      <c r="U189" s="43">
        <v>0</v>
      </c>
      <c r="V189" s="43">
        <v>0</v>
      </c>
      <c r="W189" s="43">
        <v>1</v>
      </c>
      <c r="X189" s="43">
        <v>0</v>
      </c>
      <c r="Y189" s="10">
        <f t="shared" si="33"/>
        <v>1</v>
      </c>
    </row>
    <row r="190" spans="1:26" x14ac:dyDescent="0.25">
      <c r="A190" s="38" t="s">
        <v>5829</v>
      </c>
      <c r="B190" s="38" t="s">
        <v>1074</v>
      </c>
      <c r="C190" s="39">
        <v>3</v>
      </c>
      <c r="D190" s="40">
        <v>3</v>
      </c>
      <c r="E190" s="40">
        <v>0</v>
      </c>
      <c r="F190" s="40">
        <v>0</v>
      </c>
      <c r="G190" s="40">
        <v>0</v>
      </c>
      <c r="H190" s="40">
        <v>2</v>
      </c>
      <c r="I190" s="40">
        <v>1</v>
      </c>
      <c r="J190" s="41">
        <v>0</v>
      </c>
      <c r="K190" s="36">
        <f t="shared" si="32"/>
        <v>3</v>
      </c>
      <c r="L190" s="8">
        <v>5</v>
      </c>
      <c r="S190" s="10" t="s">
        <v>7592</v>
      </c>
      <c r="T190" s="15">
        <v>0</v>
      </c>
      <c r="U190" s="15">
        <v>0</v>
      </c>
      <c r="V190" s="15">
        <v>0</v>
      </c>
      <c r="W190" s="15">
        <v>1</v>
      </c>
      <c r="X190" s="15">
        <v>0</v>
      </c>
      <c r="Y190" s="10">
        <f t="shared" si="33"/>
        <v>1</v>
      </c>
    </row>
    <row r="191" spans="1:26" x14ac:dyDescent="0.25">
      <c r="A191" s="33" t="s">
        <v>532</v>
      </c>
      <c r="B191" s="33" t="s">
        <v>1753</v>
      </c>
      <c r="C191" s="34">
        <v>2</v>
      </c>
      <c r="D191" s="35">
        <v>2</v>
      </c>
      <c r="E191" s="35">
        <v>0</v>
      </c>
      <c r="F191" s="35">
        <v>0</v>
      </c>
      <c r="G191" s="35">
        <v>0</v>
      </c>
      <c r="H191" s="35">
        <v>2</v>
      </c>
      <c r="I191" s="35">
        <v>0</v>
      </c>
      <c r="J191" s="36">
        <v>0</v>
      </c>
      <c r="K191" s="36">
        <f t="shared" si="32"/>
        <v>2</v>
      </c>
      <c r="S191" s="42" t="s">
        <v>7593</v>
      </c>
      <c r="T191" s="43">
        <v>0</v>
      </c>
      <c r="U191" s="43">
        <v>0</v>
      </c>
      <c r="V191" s="43">
        <v>0</v>
      </c>
      <c r="W191" s="43">
        <v>4</v>
      </c>
      <c r="X191" s="43">
        <v>1</v>
      </c>
      <c r="Y191" s="10">
        <f t="shared" si="33"/>
        <v>5</v>
      </c>
    </row>
    <row r="192" spans="1:26" x14ac:dyDescent="0.25">
      <c r="A192" s="33" t="s">
        <v>532</v>
      </c>
      <c r="B192" s="33" t="s">
        <v>1135</v>
      </c>
      <c r="C192" s="34">
        <v>5</v>
      </c>
      <c r="D192" s="35">
        <v>5</v>
      </c>
      <c r="E192" s="35">
        <v>0</v>
      </c>
      <c r="F192" s="35">
        <v>0</v>
      </c>
      <c r="G192" s="35">
        <v>0</v>
      </c>
      <c r="H192" s="45">
        <v>2</v>
      </c>
      <c r="I192" s="35">
        <v>3</v>
      </c>
      <c r="J192" s="36">
        <v>0</v>
      </c>
      <c r="K192" s="36">
        <f t="shared" si="32"/>
        <v>5</v>
      </c>
      <c r="S192" s="10" t="s">
        <v>7594</v>
      </c>
      <c r="T192" s="15">
        <v>0</v>
      </c>
      <c r="U192" s="15">
        <v>0</v>
      </c>
      <c r="V192" s="15">
        <v>0</v>
      </c>
      <c r="W192" s="15">
        <v>6</v>
      </c>
      <c r="X192" s="15">
        <v>6</v>
      </c>
      <c r="Y192" s="10">
        <f t="shared" si="33"/>
        <v>12</v>
      </c>
    </row>
    <row r="193" spans="1:26" x14ac:dyDescent="0.25">
      <c r="A193" s="33" t="s">
        <v>532</v>
      </c>
      <c r="B193" s="33" t="s">
        <v>1074</v>
      </c>
      <c r="C193" s="34">
        <v>5</v>
      </c>
      <c r="D193" s="35">
        <v>5</v>
      </c>
      <c r="E193" s="35">
        <v>0</v>
      </c>
      <c r="F193" s="35">
        <v>0</v>
      </c>
      <c r="G193" s="35">
        <v>0</v>
      </c>
      <c r="H193" s="35">
        <v>2</v>
      </c>
      <c r="I193" s="35">
        <v>3</v>
      </c>
      <c r="J193" s="36">
        <v>0</v>
      </c>
      <c r="K193" s="36">
        <f t="shared" si="32"/>
        <v>5</v>
      </c>
      <c r="L193" s="8">
        <v>12</v>
      </c>
      <c r="S193" s="42" t="s">
        <v>7595</v>
      </c>
      <c r="T193" s="43">
        <v>5</v>
      </c>
      <c r="U193" s="43">
        <v>20</v>
      </c>
      <c r="V193" s="43">
        <v>4</v>
      </c>
      <c r="W193" s="43">
        <v>37</v>
      </c>
      <c r="X193" s="43">
        <v>137</v>
      </c>
      <c r="Y193" s="10">
        <f t="shared" si="33"/>
        <v>203</v>
      </c>
      <c r="Z193" s="8"/>
    </row>
    <row r="194" spans="1:26" x14ac:dyDescent="0.25">
      <c r="A194" s="38" t="s">
        <v>355</v>
      </c>
      <c r="B194" s="38" t="s">
        <v>1753</v>
      </c>
      <c r="C194" s="39">
        <v>4</v>
      </c>
      <c r="D194" s="40">
        <v>4</v>
      </c>
      <c r="E194" s="40">
        <v>0</v>
      </c>
      <c r="F194" s="40">
        <v>0</v>
      </c>
      <c r="G194" s="40">
        <v>0</v>
      </c>
      <c r="H194" s="40">
        <v>4</v>
      </c>
      <c r="I194" s="40">
        <v>0</v>
      </c>
      <c r="J194" s="41">
        <v>0</v>
      </c>
      <c r="K194" s="36">
        <f t="shared" si="32"/>
        <v>4</v>
      </c>
      <c r="S194" s="10" t="s">
        <v>7596</v>
      </c>
      <c r="T194" s="15">
        <v>31</v>
      </c>
      <c r="U194" s="15">
        <v>87</v>
      </c>
      <c r="V194" s="15">
        <v>35</v>
      </c>
      <c r="W194" s="15">
        <v>54</v>
      </c>
      <c r="X194" s="15">
        <v>752</v>
      </c>
      <c r="Y194" s="10">
        <f t="shared" si="33"/>
        <v>959</v>
      </c>
      <c r="Z194" s="8"/>
    </row>
    <row r="195" spans="1:26" x14ac:dyDescent="0.25">
      <c r="A195" s="38" t="s">
        <v>355</v>
      </c>
      <c r="B195" s="38" t="s">
        <v>1135</v>
      </c>
      <c r="C195" s="39">
        <v>3</v>
      </c>
      <c r="D195" s="40">
        <v>3</v>
      </c>
      <c r="E195" s="40">
        <v>0</v>
      </c>
      <c r="F195" s="44">
        <v>1</v>
      </c>
      <c r="G195" s="40">
        <v>0</v>
      </c>
      <c r="H195" s="44">
        <v>2</v>
      </c>
      <c r="I195" s="40">
        <v>0</v>
      </c>
      <c r="J195" s="41">
        <v>0</v>
      </c>
      <c r="K195" s="36">
        <f t="shared" si="32"/>
        <v>3</v>
      </c>
      <c r="S195" s="42" t="s">
        <v>7597</v>
      </c>
      <c r="T195" s="43">
        <v>0</v>
      </c>
      <c r="U195" s="43">
        <v>0</v>
      </c>
      <c r="V195" s="43">
        <v>0</v>
      </c>
      <c r="W195" s="43">
        <v>115</v>
      </c>
      <c r="X195" s="43">
        <v>420</v>
      </c>
      <c r="Y195" s="10">
        <f t="shared" si="33"/>
        <v>535</v>
      </c>
    </row>
    <row r="196" spans="1:26" x14ac:dyDescent="0.25">
      <c r="A196" s="38" t="s">
        <v>355</v>
      </c>
      <c r="B196" s="38" t="s">
        <v>1074</v>
      </c>
      <c r="C196" s="39">
        <v>197</v>
      </c>
      <c r="D196" s="40">
        <v>196</v>
      </c>
      <c r="E196" s="40">
        <v>5</v>
      </c>
      <c r="F196" s="40">
        <v>19</v>
      </c>
      <c r="G196" s="40">
        <v>4</v>
      </c>
      <c r="H196" s="40">
        <v>31</v>
      </c>
      <c r="I196" s="40">
        <v>137</v>
      </c>
      <c r="J196" s="41">
        <v>0</v>
      </c>
      <c r="K196" s="36">
        <f t="shared" si="32"/>
        <v>196</v>
      </c>
      <c r="L196" s="8">
        <f>SUM(K194:K196)</f>
        <v>203</v>
      </c>
      <c r="T196" s="8">
        <f>SUM(T185:T195)</f>
        <v>36</v>
      </c>
      <c r="U196" s="8">
        <f>SUM(U185:U195)</f>
        <v>107</v>
      </c>
      <c r="V196" s="8">
        <f>SUM(V185:V195)</f>
        <v>39</v>
      </c>
      <c r="W196" s="8">
        <f>SUM(W185:W195)</f>
        <v>219</v>
      </c>
      <c r="X196" s="8">
        <f>SUM(X185:X195)</f>
        <v>1316</v>
      </c>
      <c r="Y196" s="10">
        <f>SUM(T196:X196)</f>
        <v>1717</v>
      </c>
      <c r="Z196" s="8"/>
    </row>
    <row r="197" spans="1:26" x14ac:dyDescent="0.25">
      <c r="A197" s="33" t="s">
        <v>163</v>
      </c>
      <c r="B197" s="33" t="s">
        <v>1753</v>
      </c>
      <c r="C197" s="34">
        <v>40</v>
      </c>
      <c r="D197" s="35">
        <v>40</v>
      </c>
      <c r="E197" s="35">
        <v>5</v>
      </c>
      <c r="F197" s="35">
        <v>15</v>
      </c>
      <c r="G197" s="35">
        <v>4</v>
      </c>
      <c r="H197" s="35">
        <v>16</v>
      </c>
      <c r="I197" s="35">
        <v>0</v>
      </c>
      <c r="J197" s="36">
        <v>0</v>
      </c>
      <c r="K197" s="36">
        <f t="shared" si="32"/>
        <v>40</v>
      </c>
    </row>
    <row r="198" spans="1:26" x14ac:dyDescent="0.25">
      <c r="A198" s="33" t="s">
        <v>163</v>
      </c>
      <c r="B198" s="33" t="s">
        <v>1135</v>
      </c>
      <c r="C198" s="34">
        <v>57</v>
      </c>
      <c r="D198" s="35">
        <v>57</v>
      </c>
      <c r="E198" s="35">
        <v>0</v>
      </c>
      <c r="F198" s="35">
        <v>0</v>
      </c>
      <c r="G198" s="35">
        <v>0</v>
      </c>
      <c r="H198" s="45">
        <v>2</v>
      </c>
      <c r="I198" s="35">
        <v>55</v>
      </c>
      <c r="J198" s="36">
        <v>0</v>
      </c>
      <c r="K198" s="36">
        <f t="shared" si="32"/>
        <v>57</v>
      </c>
    </row>
    <row r="199" spans="1:26" x14ac:dyDescent="0.25">
      <c r="A199" s="33" t="s">
        <v>163</v>
      </c>
      <c r="B199" s="33" t="s">
        <v>1745</v>
      </c>
      <c r="C199" s="34">
        <v>19</v>
      </c>
      <c r="D199" s="35">
        <v>5</v>
      </c>
      <c r="E199" s="35">
        <v>0</v>
      </c>
      <c r="F199" s="45">
        <v>4</v>
      </c>
      <c r="G199" s="35">
        <v>0</v>
      </c>
      <c r="H199" s="45">
        <v>1</v>
      </c>
      <c r="I199" s="35">
        <v>0</v>
      </c>
      <c r="J199" s="36">
        <v>0</v>
      </c>
      <c r="K199" s="36">
        <f t="shared" si="32"/>
        <v>5</v>
      </c>
      <c r="S199" s="10" t="s">
        <v>7932</v>
      </c>
      <c r="T199" s="10" t="s">
        <v>132</v>
      </c>
      <c r="U199" s="10" t="s">
        <v>203</v>
      </c>
      <c r="V199" s="10" t="s">
        <v>141</v>
      </c>
      <c r="W199" s="10" t="s">
        <v>161</v>
      </c>
      <c r="X199" s="10" t="s">
        <v>173</v>
      </c>
      <c r="Y199" s="10" t="s">
        <v>7579</v>
      </c>
    </row>
    <row r="200" spans="1:26" x14ac:dyDescent="0.25">
      <c r="A200" s="33" t="s">
        <v>163</v>
      </c>
      <c r="B200" s="33" t="s">
        <v>1074</v>
      </c>
      <c r="C200" s="34">
        <v>860</v>
      </c>
      <c r="D200" s="35">
        <v>857</v>
      </c>
      <c r="E200" s="35">
        <v>26</v>
      </c>
      <c r="F200" s="35">
        <v>68</v>
      </c>
      <c r="G200" s="35">
        <v>31</v>
      </c>
      <c r="H200" s="35">
        <v>35</v>
      </c>
      <c r="I200" s="35">
        <v>697</v>
      </c>
      <c r="J200" s="36">
        <v>0</v>
      </c>
      <c r="K200" s="36">
        <f t="shared" si="32"/>
        <v>857</v>
      </c>
      <c r="L200" s="8">
        <f>SUM(K197:K200)</f>
        <v>959</v>
      </c>
      <c r="S200" s="10" t="s">
        <v>7588</v>
      </c>
      <c r="T200" s="15">
        <v>0</v>
      </c>
      <c r="U200" s="15">
        <v>0</v>
      </c>
      <c r="V200" s="15">
        <v>0</v>
      </c>
      <c r="W200" s="15">
        <v>0</v>
      </c>
      <c r="X200" s="15">
        <v>0</v>
      </c>
      <c r="Y200" s="10">
        <f t="shared" ref="Y200:Y209" si="34">SUM(T200:X200)</f>
        <v>0</v>
      </c>
    </row>
    <row r="201" spans="1:26" x14ac:dyDescent="0.25">
      <c r="A201" s="38" t="s">
        <v>89</v>
      </c>
      <c r="B201" s="38" t="s">
        <v>1753</v>
      </c>
      <c r="C201" s="39">
        <v>30</v>
      </c>
      <c r="D201" s="40">
        <v>27</v>
      </c>
      <c r="E201" s="40">
        <v>0</v>
      </c>
      <c r="F201" s="40">
        <v>0</v>
      </c>
      <c r="G201" s="40">
        <v>0</v>
      </c>
      <c r="H201" s="40">
        <v>27</v>
      </c>
      <c r="I201" s="40">
        <v>0</v>
      </c>
      <c r="J201" s="41">
        <v>0</v>
      </c>
      <c r="K201" s="36">
        <f t="shared" si="32"/>
        <v>27</v>
      </c>
      <c r="S201" s="42" t="s">
        <v>7589</v>
      </c>
      <c r="T201" s="43">
        <v>0</v>
      </c>
      <c r="U201" s="43">
        <v>0</v>
      </c>
      <c r="V201" s="43">
        <v>0</v>
      </c>
      <c r="W201" s="46">
        <v>0</v>
      </c>
      <c r="X201" s="43">
        <v>0</v>
      </c>
      <c r="Y201" s="10">
        <f t="shared" si="34"/>
        <v>0</v>
      </c>
    </row>
    <row r="202" spans="1:26" x14ac:dyDescent="0.25">
      <c r="A202" s="38" t="s">
        <v>89</v>
      </c>
      <c r="B202" s="38" t="s">
        <v>1135</v>
      </c>
      <c r="C202" s="39">
        <v>65</v>
      </c>
      <c r="D202" s="40">
        <v>65</v>
      </c>
      <c r="E202" s="40">
        <v>0</v>
      </c>
      <c r="F202" s="40">
        <v>0</v>
      </c>
      <c r="G202" s="40">
        <v>0</v>
      </c>
      <c r="H202" s="40">
        <v>65</v>
      </c>
      <c r="I202" s="40">
        <v>0</v>
      </c>
      <c r="J202" s="41">
        <v>0</v>
      </c>
      <c r="K202" s="36">
        <f t="shared" si="32"/>
        <v>65</v>
      </c>
      <c r="S202" s="10" t="s">
        <v>7590</v>
      </c>
      <c r="T202" s="47">
        <v>0</v>
      </c>
      <c r="U202" s="47">
        <v>0</v>
      </c>
      <c r="V202" s="47">
        <v>0</v>
      </c>
      <c r="W202" s="15">
        <v>0</v>
      </c>
      <c r="X202" s="47">
        <v>0</v>
      </c>
      <c r="Y202" s="10">
        <f t="shared" si="34"/>
        <v>0</v>
      </c>
    </row>
    <row r="203" spans="1:26" x14ac:dyDescent="0.25">
      <c r="A203" s="38" t="s">
        <v>89</v>
      </c>
      <c r="B203" s="38" t="s">
        <v>1074</v>
      </c>
      <c r="C203" s="39">
        <v>444</v>
      </c>
      <c r="D203" s="40">
        <v>443</v>
      </c>
      <c r="E203" s="40">
        <v>0</v>
      </c>
      <c r="F203" s="40">
        <v>0</v>
      </c>
      <c r="G203" s="40">
        <v>0</v>
      </c>
      <c r="H203" s="40">
        <v>23</v>
      </c>
      <c r="I203" s="40">
        <v>420</v>
      </c>
      <c r="J203" s="41">
        <v>0</v>
      </c>
      <c r="K203" s="36">
        <f t="shared" si="32"/>
        <v>443</v>
      </c>
      <c r="L203" s="8">
        <f>SUM(K201:K203)</f>
        <v>535</v>
      </c>
      <c r="S203" s="42" t="s">
        <v>7591</v>
      </c>
      <c r="T203" s="48">
        <v>0</v>
      </c>
      <c r="U203" s="48">
        <v>0</v>
      </c>
      <c r="V203" s="48">
        <v>0</v>
      </c>
      <c r="W203" s="48">
        <v>1</v>
      </c>
      <c r="X203" s="48">
        <v>0</v>
      </c>
      <c r="Y203" s="10">
        <f t="shared" si="34"/>
        <v>1</v>
      </c>
    </row>
    <row r="204" spans="1:26" x14ac:dyDescent="0.25">
      <c r="A204" s="33" t="s">
        <v>7933</v>
      </c>
      <c r="B204" s="53"/>
      <c r="C204" s="53">
        <f t="shared" ref="C204:L204" si="35">SUM(C185:C203)</f>
        <v>1739</v>
      </c>
      <c r="D204" s="53">
        <f t="shared" si="35"/>
        <v>1717</v>
      </c>
      <c r="E204" s="53">
        <f t="shared" si="35"/>
        <v>36</v>
      </c>
      <c r="F204" s="53">
        <f t="shared" si="35"/>
        <v>107</v>
      </c>
      <c r="G204" s="53">
        <f t="shared" si="35"/>
        <v>39</v>
      </c>
      <c r="H204" s="53">
        <f t="shared" si="35"/>
        <v>219</v>
      </c>
      <c r="I204" s="53">
        <f t="shared" si="35"/>
        <v>1316</v>
      </c>
      <c r="J204" s="53">
        <f t="shared" si="35"/>
        <v>0</v>
      </c>
      <c r="K204" s="53">
        <f t="shared" si="35"/>
        <v>1717</v>
      </c>
      <c r="L204" s="8">
        <f t="shared" si="35"/>
        <v>1717</v>
      </c>
      <c r="S204" s="49" t="s">
        <v>7592</v>
      </c>
      <c r="T204" s="50">
        <v>0</v>
      </c>
      <c r="U204" s="50">
        <v>0</v>
      </c>
      <c r="V204" s="50">
        <v>0</v>
      </c>
      <c r="W204" s="50">
        <v>1</v>
      </c>
      <c r="X204" s="50">
        <v>0</v>
      </c>
      <c r="Y204" s="49">
        <f t="shared" si="34"/>
        <v>1</v>
      </c>
    </row>
    <row r="205" spans="1:26" x14ac:dyDescent="0.25">
      <c r="I205" s="6" t="s">
        <v>7934</v>
      </c>
      <c r="S205" s="42" t="s">
        <v>7593</v>
      </c>
      <c r="T205" s="51">
        <v>0</v>
      </c>
      <c r="U205" s="51">
        <v>0</v>
      </c>
      <c r="V205" s="51">
        <v>0</v>
      </c>
      <c r="W205" s="51">
        <v>1</v>
      </c>
      <c r="X205" s="51">
        <v>0</v>
      </c>
      <c r="Y205" s="10">
        <f t="shared" si="34"/>
        <v>1</v>
      </c>
    </row>
    <row r="206" spans="1:26" x14ac:dyDescent="0.25">
      <c r="S206" s="10" t="s">
        <v>7594</v>
      </c>
      <c r="T206" s="52">
        <v>0</v>
      </c>
      <c r="U206" s="52">
        <v>0</v>
      </c>
      <c r="V206" s="52">
        <v>0</v>
      </c>
      <c r="W206" s="52">
        <v>2</v>
      </c>
      <c r="X206" s="52">
        <v>0</v>
      </c>
      <c r="Y206" s="10">
        <f t="shared" si="34"/>
        <v>2</v>
      </c>
    </row>
    <row r="207" spans="1:26" x14ac:dyDescent="0.25">
      <c r="S207" s="42" t="s">
        <v>7595</v>
      </c>
      <c r="T207" s="51">
        <v>0</v>
      </c>
      <c r="U207" s="51">
        <v>0</v>
      </c>
      <c r="V207" s="51">
        <v>0</v>
      </c>
      <c r="W207" s="51">
        <v>4</v>
      </c>
      <c r="X207" s="51">
        <v>0</v>
      </c>
      <c r="Y207" s="10">
        <f t="shared" si="34"/>
        <v>4</v>
      </c>
    </row>
    <row r="208" spans="1:26" x14ac:dyDescent="0.25">
      <c r="S208" s="10" t="s">
        <v>7596</v>
      </c>
      <c r="T208" s="52">
        <v>5</v>
      </c>
      <c r="U208" s="52">
        <v>15</v>
      </c>
      <c r="V208" s="52">
        <v>4</v>
      </c>
      <c r="W208" s="52">
        <v>16</v>
      </c>
      <c r="X208" s="52">
        <v>0</v>
      </c>
      <c r="Y208" s="10">
        <f t="shared" si="34"/>
        <v>40</v>
      </c>
    </row>
    <row r="209" spans="19:26" x14ac:dyDescent="0.25">
      <c r="S209" s="42" t="s">
        <v>7597</v>
      </c>
      <c r="T209" s="51">
        <v>0</v>
      </c>
      <c r="U209" s="51">
        <v>0</v>
      </c>
      <c r="V209" s="51">
        <v>0</v>
      </c>
      <c r="W209" s="51">
        <v>27</v>
      </c>
      <c r="X209" s="51">
        <v>0</v>
      </c>
      <c r="Y209" s="10">
        <f t="shared" si="34"/>
        <v>27</v>
      </c>
    </row>
    <row r="210" spans="19:26" x14ac:dyDescent="0.25">
      <c r="T210" s="54">
        <f t="shared" ref="T210:V210" si="36">SUM(T200:T209)</f>
        <v>5</v>
      </c>
      <c r="U210" s="54">
        <f t="shared" si="36"/>
        <v>15</v>
      </c>
      <c r="V210" s="54">
        <f t="shared" si="36"/>
        <v>4</v>
      </c>
      <c r="W210" s="54">
        <f>SUM(W200:W209)</f>
        <v>52</v>
      </c>
      <c r="X210" s="54">
        <f>SUM(X200:X209)</f>
        <v>0</v>
      </c>
      <c r="Y210" s="49">
        <f>SUM(T210:X210)</f>
        <v>76</v>
      </c>
    </row>
    <row r="213" spans="19:26" x14ac:dyDescent="0.25">
      <c r="S213" s="10" t="s">
        <v>7935</v>
      </c>
      <c r="T213" s="10" t="s">
        <v>132</v>
      </c>
      <c r="U213" s="10" t="s">
        <v>203</v>
      </c>
      <c r="V213" s="10" t="s">
        <v>141</v>
      </c>
      <c r="W213" s="10" t="s">
        <v>161</v>
      </c>
      <c r="X213" s="10" t="s">
        <v>173</v>
      </c>
      <c r="Y213" s="10" t="s">
        <v>7936</v>
      </c>
    </row>
    <row r="214" spans="19:26" x14ac:dyDescent="0.25">
      <c r="S214" s="10" t="s">
        <v>7588</v>
      </c>
      <c r="T214" s="15">
        <v>0</v>
      </c>
      <c r="U214" s="15">
        <v>0</v>
      </c>
      <c r="V214" s="15">
        <v>0</v>
      </c>
      <c r="W214" s="15">
        <v>0</v>
      </c>
      <c r="X214" s="15">
        <v>0</v>
      </c>
      <c r="Y214" s="15">
        <f>SUM(T214:W214)</f>
        <v>0</v>
      </c>
      <c r="Z214" s="10" t="s">
        <v>7588</v>
      </c>
    </row>
    <row r="215" spans="19:26" x14ac:dyDescent="0.25">
      <c r="S215" s="42" t="s">
        <v>7589</v>
      </c>
      <c r="T215" s="43">
        <v>0</v>
      </c>
      <c r="U215" s="43">
        <v>0</v>
      </c>
      <c r="V215" s="43">
        <v>0</v>
      </c>
      <c r="W215" s="43">
        <v>0</v>
      </c>
      <c r="X215" s="43">
        <v>0</v>
      </c>
      <c r="Y215" s="15">
        <f t="shared" ref="Y215:Y224" si="37">SUM(T215:W215)</f>
        <v>0</v>
      </c>
      <c r="Z215" s="42" t="s">
        <v>7589</v>
      </c>
    </row>
    <row r="216" spans="19:26" x14ac:dyDescent="0.25">
      <c r="S216" s="10" t="s">
        <v>7590</v>
      </c>
      <c r="T216" s="15">
        <v>0</v>
      </c>
      <c r="U216" s="15">
        <v>0</v>
      </c>
      <c r="V216" s="15">
        <v>0</v>
      </c>
      <c r="W216" s="15">
        <v>1</v>
      </c>
      <c r="X216" s="15">
        <v>0</v>
      </c>
      <c r="Y216" s="15">
        <f t="shared" si="37"/>
        <v>1</v>
      </c>
      <c r="Z216" s="10" t="s">
        <v>7590</v>
      </c>
    </row>
    <row r="217" spans="19:26" x14ac:dyDescent="0.25">
      <c r="S217" s="42" t="s">
        <v>7591</v>
      </c>
      <c r="T217" s="43">
        <v>0</v>
      </c>
      <c r="U217" s="43">
        <v>0</v>
      </c>
      <c r="V217" s="43">
        <v>0</v>
      </c>
      <c r="W217" s="43">
        <v>0</v>
      </c>
      <c r="X217" s="43">
        <v>0</v>
      </c>
      <c r="Y217" s="15">
        <f t="shared" si="37"/>
        <v>0</v>
      </c>
      <c r="Z217" s="42" t="s">
        <v>7591</v>
      </c>
    </row>
    <row r="218" spans="19:26" x14ac:dyDescent="0.25">
      <c r="S218" s="10" t="s">
        <v>7592</v>
      </c>
      <c r="T218" s="15">
        <v>0</v>
      </c>
      <c r="U218" s="15">
        <v>0</v>
      </c>
      <c r="V218" s="15">
        <v>0</v>
      </c>
      <c r="W218" s="15">
        <v>0</v>
      </c>
      <c r="X218" s="15">
        <v>0</v>
      </c>
      <c r="Y218" s="15">
        <f t="shared" si="37"/>
        <v>0</v>
      </c>
      <c r="Z218" s="10" t="s">
        <v>7592</v>
      </c>
    </row>
    <row r="219" spans="19:26" x14ac:dyDescent="0.25">
      <c r="S219" s="42" t="s">
        <v>7593</v>
      </c>
      <c r="T219" s="43">
        <v>0</v>
      </c>
      <c r="U219" s="43">
        <v>0</v>
      </c>
      <c r="V219" s="43">
        <v>0</v>
      </c>
      <c r="W219" s="43">
        <v>3</v>
      </c>
      <c r="X219" s="43">
        <v>1</v>
      </c>
      <c r="Y219" s="15">
        <f t="shared" si="37"/>
        <v>3</v>
      </c>
      <c r="Z219" s="42" t="s">
        <v>7593</v>
      </c>
    </row>
    <row r="220" spans="19:26" x14ac:dyDescent="0.25">
      <c r="S220" s="10" t="s">
        <v>7594</v>
      </c>
      <c r="T220" s="15">
        <v>0</v>
      </c>
      <c r="U220" s="15">
        <v>0</v>
      </c>
      <c r="V220" s="15">
        <v>0</v>
      </c>
      <c r="W220" s="15">
        <v>4</v>
      </c>
      <c r="X220" s="15">
        <v>6</v>
      </c>
      <c r="Y220" s="15">
        <f t="shared" si="37"/>
        <v>4</v>
      </c>
      <c r="Z220" s="10" t="s">
        <v>7594</v>
      </c>
    </row>
    <row r="221" spans="19:26" x14ac:dyDescent="0.25">
      <c r="S221" s="42" t="s">
        <v>7595</v>
      </c>
      <c r="T221" s="43">
        <v>5</v>
      </c>
      <c r="U221" s="43">
        <v>20</v>
      </c>
      <c r="V221" s="43">
        <v>4</v>
      </c>
      <c r="W221" s="43">
        <v>33</v>
      </c>
      <c r="X221" s="43">
        <v>137</v>
      </c>
      <c r="Y221" s="15">
        <f t="shared" si="37"/>
        <v>62</v>
      </c>
      <c r="Z221" s="42" t="s">
        <v>7595</v>
      </c>
    </row>
    <row r="222" spans="19:26" x14ac:dyDescent="0.25">
      <c r="S222" s="10" t="s">
        <v>7596</v>
      </c>
      <c r="T222" s="15">
        <v>26</v>
      </c>
      <c r="U222" s="15">
        <v>72</v>
      </c>
      <c r="V222" s="15">
        <v>31</v>
      </c>
      <c r="W222" s="15">
        <v>38</v>
      </c>
      <c r="X222" s="15">
        <v>752</v>
      </c>
      <c r="Y222" s="15">
        <f t="shared" si="37"/>
        <v>167</v>
      </c>
      <c r="Z222" s="10" t="s">
        <v>7596</v>
      </c>
    </row>
    <row r="223" spans="19:26" x14ac:dyDescent="0.25">
      <c r="S223" s="42" t="s">
        <v>7597</v>
      </c>
      <c r="T223" s="43">
        <v>0</v>
      </c>
      <c r="U223" s="43">
        <v>0</v>
      </c>
      <c r="V223" s="43">
        <v>0</v>
      </c>
      <c r="W223" s="43">
        <v>88</v>
      </c>
      <c r="X223" s="43">
        <v>420</v>
      </c>
      <c r="Y223" s="15">
        <f t="shared" si="37"/>
        <v>88</v>
      </c>
      <c r="Z223" s="42" t="s">
        <v>7597</v>
      </c>
    </row>
    <row r="224" spans="19:26" x14ac:dyDescent="0.25">
      <c r="T224" s="8">
        <f>SUM(T214:T223)</f>
        <v>31</v>
      </c>
      <c r="U224" s="8">
        <f t="shared" ref="U224:X224" si="38">SUM(U214:U223)</f>
        <v>92</v>
      </c>
      <c r="V224" s="8">
        <f t="shared" si="38"/>
        <v>35</v>
      </c>
      <c r="W224" s="8">
        <f t="shared" si="38"/>
        <v>167</v>
      </c>
      <c r="X224" s="8">
        <f t="shared" si="38"/>
        <v>1316</v>
      </c>
      <c r="Y224" s="15">
        <f t="shared" si="37"/>
        <v>325</v>
      </c>
    </row>
    <row r="225" spans="1:26" x14ac:dyDescent="0.25">
      <c r="T225" s="8"/>
      <c r="U225" s="8"/>
      <c r="V225" s="8"/>
      <c r="W225" s="8"/>
      <c r="X225" s="8"/>
      <c r="Y225" s="8"/>
    </row>
    <row r="226" spans="1:26" x14ac:dyDescent="0.25">
      <c r="T226" s="8"/>
      <c r="U226" s="8"/>
      <c r="V226" s="8"/>
      <c r="W226" s="8"/>
      <c r="X226" s="8"/>
      <c r="Y226" s="8"/>
    </row>
    <row r="227" spans="1:26" ht="39.6" x14ac:dyDescent="0.25">
      <c r="A227" s="29" t="s">
        <v>7945</v>
      </c>
      <c r="B227" s="29" t="s">
        <v>7601</v>
      </c>
      <c r="C227" s="29" t="s">
        <v>7577</v>
      </c>
      <c r="D227" s="29" t="s">
        <v>7921</v>
      </c>
      <c r="E227" s="30" t="s">
        <v>7922</v>
      </c>
      <c r="F227" s="29" t="s">
        <v>7923</v>
      </c>
      <c r="G227" s="29" t="s">
        <v>7924</v>
      </c>
      <c r="H227" s="29" t="s">
        <v>7925</v>
      </c>
      <c r="I227" s="29" t="s">
        <v>7926</v>
      </c>
      <c r="J227" s="31" t="s">
        <v>7927</v>
      </c>
      <c r="K227" s="32" t="s">
        <v>7928</v>
      </c>
      <c r="L227" s="37" t="s">
        <v>7946</v>
      </c>
      <c r="S227" s="6" t="s">
        <v>7945</v>
      </c>
    </row>
    <row r="228" spans="1:26" x14ac:dyDescent="0.25">
      <c r="A228" s="10" t="s">
        <v>630</v>
      </c>
      <c r="B228" s="15" t="s">
        <v>1074</v>
      </c>
      <c r="C228" s="15">
        <v>1</v>
      </c>
      <c r="D228" s="15">
        <v>1</v>
      </c>
      <c r="E228" s="15">
        <v>0</v>
      </c>
      <c r="F228" s="15">
        <v>0</v>
      </c>
      <c r="G228" s="15">
        <v>0</v>
      </c>
      <c r="H228" s="15">
        <v>1</v>
      </c>
      <c r="I228" s="15">
        <v>0</v>
      </c>
      <c r="J228" s="15">
        <v>0</v>
      </c>
      <c r="K228" s="53">
        <f t="shared" ref="K228:K247" si="39">SUM(E228:J228)</f>
        <v>1</v>
      </c>
      <c r="L228" s="8">
        <v>1</v>
      </c>
      <c r="S228" s="10" t="s">
        <v>7930</v>
      </c>
      <c r="T228" s="10" t="s">
        <v>132</v>
      </c>
      <c r="U228" s="10" t="s">
        <v>203</v>
      </c>
      <c r="V228" s="10" t="s">
        <v>141</v>
      </c>
      <c r="W228" s="10" t="s">
        <v>161</v>
      </c>
      <c r="X228" s="10" t="s">
        <v>173</v>
      </c>
      <c r="Y228" s="10" t="s">
        <v>7579</v>
      </c>
    </row>
    <row r="229" spans="1:26" x14ac:dyDescent="0.25">
      <c r="A229" s="42" t="s">
        <v>5819</v>
      </c>
      <c r="B229" s="43" t="s">
        <v>1753</v>
      </c>
      <c r="C229" s="43">
        <v>1</v>
      </c>
      <c r="D229" s="43">
        <v>1</v>
      </c>
      <c r="E229" s="43">
        <v>0</v>
      </c>
      <c r="F229" s="43">
        <v>0</v>
      </c>
      <c r="G229" s="43">
        <v>0</v>
      </c>
      <c r="H229" s="43">
        <v>1</v>
      </c>
      <c r="I229" s="43">
        <v>0</v>
      </c>
      <c r="J229" s="43">
        <v>0</v>
      </c>
      <c r="K229" s="53">
        <f t="shared" si="39"/>
        <v>1</v>
      </c>
      <c r="L229" s="8">
        <v>1</v>
      </c>
      <c r="S229" s="10" t="s">
        <v>7588</v>
      </c>
      <c r="T229" s="15">
        <v>0</v>
      </c>
      <c r="U229" s="15">
        <v>0</v>
      </c>
      <c r="V229" s="15">
        <v>0</v>
      </c>
      <c r="W229" s="15">
        <v>0</v>
      </c>
      <c r="X229" s="15">
        <v>0</v>
      </c>
      <c r="Y229" s="10">
        <f t="shared" ref="Y229:Y238" si="40">SUM(T229:X229)</f>
        <v>0</v>
      </c>
    </row>
    <row r="230" spans="1:26" x14ac:dyDescent="0.25">
      <c r="A230" s="33" t="s">
        <v>5824</v>
      </c>
      <c r="B230" s="33" t="s">
        <v>1753</v>
      </c>
      <c r="C230" s="34">
        <v>1</v>
      </c>
      <c r="D230" s="35">
        <v>1</v>
      </c>
      <c r="E230" s="35">
        <v>0</v>
      </c>
      <c r="F230" s="35">
        <v>0</v>
      </c>
      <c r="G230" s="35">
        <v>0</v>
      </c>
      <c r="H230" s="35">
        <v>1</v>
      </c>
      <c r="I230" s="35">
        <v>0</v>
      </c>
      <c r="J230" s="36">
        <v>0</v>
      </c>
      <c r="K230" s="36">
        <f t="shared" si="39"/>
        <v>1</v>
      </c>
      <c r="S230" s="42" t="s">
        <v>7589</v>
      </c>
      <c r="T230" s="43">
        <v>0</v>
      </c>
      <c r="U230" s="43">
        <v>0</v>
      </c>
      <c r="V230" s="43">
        <v>0</v>
      </c>
      <c r="W230" s="43">
        <v>0</v>
      </c>
      <c r="X230" s="43">
        <v>0</v>
      </c>
      <c r="Y230" s="10">
        <f t="shared" si="40"/>
        <v>0</v>
      </c>
    </row>
    <row r="231" spans="1:26" x14ac:dyDescent="0.25">
      <c r="A231" s="33" t="s">
        <v>5824</v>
      </c>
      <c r="B231" s="33" t="s">
        <v>1074</v>
      </c>
      <c r="C231" s="34">
        <v>2</v>
      </c>
      <c r="D231" s="35">
        <v>2</v>
      </c>
      <c r="E231" s="35">
        <v>0</v>
      </c>
      <c r="F231" s="35">
        <v>0</v>
      </c>
      <c r="G231" s="35">
        <v>0</v>
      </c>
      <c r="H231" s="35">
        <v>2</v>
      </c>
      <c r="I231" s="35">
        <v>0</v>
      </c>
      <c r="J231" s="36">
        <v>0</v>
      </c>
      <c r="K231" s="36">
        <f t="shared" si="39"/>
        <v>2</v>
      </c>
      <c r="L231" s="8">
        <v>3</v>
      </c>
      <c r="S231" s="10" t="s">
        <v>7590</v>
      </c>
      <c r="T231" s="15">
        <v>0</v>
      </c>
      <c r="U231" s="15">
        <v>0</v>
      </c>
      <c r="V231" s="15">
        <v>0</v>
      </c>
      <c r="W231" s="15">
        <v>1</v>
      </c>
      <c r="X231" s="15">
        <v>0</v>
      </c>
      <c r="Y231" s="10">
        <f t="shared" si="40"/>
        <v>1</v>
      </c>
    </row>
    <row r="232" spans="1:26" x14ac:dyDescent="0.25">
      <c r="A232" s="38" t="s">
        <v>5829</v>
      </c>
      <c r="B232" s="38" t="s">
        <v>1753</v>
      </c>
      <c r="C232" s="39">
        <v>2</v>
      </c>
      <c r="D232" s="40">
        <v>2</v>
      </c>
      <c r="E232" s="40">
        <v>0</v>
      </c>
      <c r="F232" s="40">
        <v>0</v>
      </c>
      <c r="G232" s="40">
        <v>0</v>
      </c>
      <c r="H232" s="40">
        <v>2</v>
      </c>
      <c r="I232" s="40">
        <v>0</v>
      </c>
      <c r="J232" s="41">
        <v>0</v>
      </c>
      <c r="K232" s="36">
        <f t="shared" si="39"/>
        <v>2</v>
      </c>
      <c r="S232" s="42" t="s">
        <v>7591</v>
      </c>
      <c r="T232" s="43">
        <v>0</v>
      </c>
      <c r="U232" s="43">
        <v>0</v>
      </c>
      <c r="V232" s="43">
        <v>0</v>
      </c>
      <c r="W232" s="43">
        <v>1</v>
      </c>
      <c r="X232" s="43">
        <v>0</v>
      </c>
      <c r="Y232" s="10">
        <f t="shared" si="40"/>
        <v>1</v>
      </c>
    </row>
    <row r="233" spans="1:26" x14ac:dyDescent="0.25">
      <c r="A233" s="38" t="s">
        <v>5829</v>
      </c>
      <c r="B233" s="38" t="s">
        <v>1074</v>
      </c>
      <c r="C233" s="39">
        <v>3</v>
      </c>
      <c r="D233" s="40">
        <v>3</v>
      </c>
      <c r="E233" s="40">
        <v>0</v>
      </c>
      <c r="F233" s="40">
        <v>0</v>
      </c>
      <c r="G233" s="40">
        <v>0</v>
      </c>
      <c r="H233" s="40">
        <v>2</v>
      </c>
      <c r="I233" s="40">
        <v>1</v>
      </c>
      <c r="J233" s="41">
        <v>0</v>
      </c>
      <c r="K233" s="36">
        <f t="shared" si="39"/>
        <v>3</v>
      </c>
      <c r="L233" s="8">
        <v>5</v>
      </c>
      <c r="S233" s="10" t="s">
        <v>7592</v>
      </c>
      <c r="T233" s="15">
        <v>0</v>
      </c>
      <c r="U233" s="15">
        <v>0</v>
      </c>
      <c r="V233" s="15">
        <v>0</v>
      </c>
      <c r="W233" s="15">
        <v>3</v>
      </c>
      <c r="X233" s="15">
        <v>0</v>
      </c>
      <c r="Y233" s="10">
        <f t="shared" si="40"/>
        <v>3</v>
      </c>
    </row>
    <row r="234" spans="1:26" x14ac:dyDescent="0.25">
      <c r="A234" s="33" t="s">
        <v>532</v>
      </c>
      <c r="B234" s="33" t="s">
        <v>1753</v>
      </c>
      <c r="C234" s="34">
        <v>3</v>
      </c>
      <c r="D234" s="35">
        <v>3</v>
      </c>
      <c r="E234" s="35">
        <v>0</v>
      </c>
      <c r="F234" s="35">
        <v>0</v>
      </c>
      <c r="G234" s="35">
        <v>0</v>
      </c>
      <c r="H234" s="35">
        <v>3</v>
      </c>
      <c r="I234" s="35">
        <v>0</v>
      </c>
      <c r="J234" s="36">
        <v>0</v>
      </c>
      <c r="K234" s="36">
        <f t="shared" si="39"/>
        <v>3</v>
      </c>
      <c r="S234" s="42" t="s">
        <v>7593</v>
      </c>
      <c r="T234" s="43">
        <v>0</v>
      </c>
      <c r="U234" s="43">
        <v>0</v>
      </c>
      <c r="V234" s="43">
        <v>0</v>
      </c>
      <c r="W234" s="43">
        <v>4</v>
      </c>
      <c r="X234" s="43">
        <v>1</v>
      </c>
      <c r="Y234" s="10">
        <f t="shared" si="40"/>
        <v>5</v>
      </c>
    </row>
    <row r="235" spans="1:26" x14ac:dyDescent="0.25">
      <c r="A235" s="33" t="s">
        <v>532</v>
      </c>
      <c r="B235" s="33" t="s">
        <v>1074</v>
      </c>
      <c r="C235" s="34">
        <v>51</v>
      </c>
      <c r="D235" s="35">
        <v>51</v>
      </c>
      <c r="E235" s="35">
        <v>3</v>
      </c>
      <c r="F235" s="35">
        <v>0</v>
      </c>
      <c r="G235" s="35">
        <v>0</v>
      </c>
      <c r="H235" s="35">
        <v>4</v>
      </c>
      <c r="I235" s="35">
        <v>44</v>
      </c>
      <c r="J235" s="36">
        <v>0</v>
      </c>
      <c r="K235" s="36">
        <f t="shared" si="39"/>
        <v>51</v>
      </c>
      <c r="L235" s="8">
        <v>54</v>
      </c>
      <c r="S235" s="10" t="s">
        <v>7594</v>
      </c>
      <c r="T235" s="15">
        <v>3</v>
      </c>
      <c r="U235" s="15">
        <v>0</v>
      </c>
      <c r="V235" s="15">
        <v>0</v>
      </c>
      <c r="W235" s="15">
        <v>7</v>
      </c>
      <c r="X235" s="15">
        <v>44</v>
      </c>
      <c r="Y235" s="10">
        <f t="shared" si="40"/>
        <v>54</v>
      </c>
    </row>
    <row r="236" spans="1:26" x14ac:dyDescent="0.25">
      <c r="A236" s="38" t="s">
        <v>355</v>
      </c>
      <c r="B236" s="38" t="s">
        <v>1753</v>
      </c>
      <c r="C236" s="39">
        <v>10</v>
      </c>
      <c r="D236" s="40">
        <v>10</v>
      </c>
      <c r="E236" s="40">
        <v>3</v>
      </c>
      <c r="F236" s="40">
        <v>0</v>
      </c>
      <c r="G236" s="40">
        <v>0</v>
      </c>
      <c r="H236" s="40">
        <v>7</v>
      </c>
      <c r="I236" s="40">
        <v>0</v>
      </c>
      <c r="J236" s="41">
        <v>0</v>
      </c>
      <c r="K236" s="36">
        <f t="shared" si="39"/>
        <v>10</v>
      </c>
      <c r="S236" s="42" t="s">
        <v>7595</v>
      </c>
      <c r="T236" s="43">
        <v>12</v>
      </c>
      <c r="U236" s="43">
        <v>43</v>
      </c>
      <c r="V236" s="43">
        <v>12</v>
      </c>
      <c r="W236" s="43">
        <v>100</v>
      </c>
      <c r="X236" s="43">
        <v>99</v>
      </c>
      <c r="Y236" s="10">
        <f t="shared" si="40"/>
        <v>266</v>
      </c>
      <c r="Z236" s="8"/>
    </row>
    <row r="237" spans="1:26" x14ac:dyDescent="0.25">
      <c r="A237" s="38" t="s">
        <v>355</v>
      </c>
      <c r="B237" s="38" t="s">
        <v>1135</v>
      </c>
      <c r="C237" s="39">
        <v>1</v>
      </c>
      <c r="D237" s="40">
        <v>1</v>
      </c>
      <c r="E237" s="40">
        <v>0</v>
      </c>
      <c r="F237" s="44">
        <v>1</v>
      </c>
      <c r="G237" s="40">
        <v>0</v>
      </c>
      <c r="H237" s="40">
        <v>0</v>
      </c>
      <c r="I237" s="40">
        <v>0</v>
      </c>
      <c r="J237" s="41">
        <v>0</v>
      </c>
      <c r="K237" s="36">
        <f t="shared" si="39"/>
        <v>1</v>
      </c>
      <c r="S237" s="10" t="s">
        <v>7596</v>
      </c>
      <c r="T237" s="15">
        <v>83</v>
      </c>
      <c r="U237" s="15">
        <v>174</v>
      </c>
      <c r="V237" s="15">
        <v>57</v>
      </c>
      <c r="W237" s="15">
        <v>307</v>
      </c>
      <c r="X237" s="15">
        <v>670</v>
      </c>
      <c r="Y237" s="10">
        <f t="shared" si="40"/>
        <v>1291</v>
      </c>
      <c r="Z237" s="8"/>
    </row>
    <row r="238" spans="1:26" x14ac:dyDescent="0.25">
      <c r="A238" s="38" t="s">
        <v>355</v>
      </c>
      <c r="B238" s="38" t="s">
        <v>6010</v>
      </c>
      <c r="C238" s="39">
        <v>1</v>
      </c>
      <c r="D238" s="40">
        <v>1</v>
      </c>
      <c r="E238" s="40">
        <v>0</v>
      </c>
      <c r="F238" s="40">
        <v>0</v>
      </c>
      <c r="G238" s="40">
        <v>0</v>
      </c>
      <c r="H238" s="44">
        <v>1</v>
      </c>
      <c r="I238" s="40">
        <v>0</v>
      </c>
      <c r="J238" s="41">
        <v>0</v>
      </c>
      <c r="K238" s="36">
        <f t="shared" si="39"/>
        <v>1</v>
      </c>
      <c r="S238" s="42" t="s">
        <v>7597</v>
      </c>
      <c r="T238" s="43">
        <v>0</v>
      </c>
      <c r="U238" s="43">
        <v>0</v>
      </c>
      <c r="V238" s="43">
        <v>0</v>
      </c>
      <c r="W238" s="43">
        <v>368</v>
      </c>
      <c r="X238" s="43">
        <v>366</v>
      </c>
      <c r="Y238" s="10">
        <f t="shared" si="40"/>
        <v>734</v>
      </c>
    </row>
    <row r="239" spans="1:26" x14ac:dyDescent="0.25">
      <c r="A239" s="38" t="s">
        <v>355</v>
      </c>
      <c r="B239" s="38" t="s">
        <v>1074</v>
      </c>
      <c r="C239" s="39">
        <v>254</v>
      </c>
      <c r="D239" s="40">
        <v>254</v>
      </c>
      <c r="E239" s="40">
        <v>9</v>
      </c>
      <c r="F239" s="40">
        <v>42</v>
      </c>
      <c r="G239" s="40">
        <v>12</v>
      </c>
      <c r="H239" s="40">
        <v>92</v>
      </c>
      <c r="I239" s="40">
        <v>99</v>
      </c>
      <c r="J239" s="41">
        <v>0</v>
      </c>
      <c r="K239" s="36">
        <f t="shared" si="39"/>
        <v>254</v>
      </c>
      <c r="L239" s="8">
        <f>SUM(K236:K239)</f>
        <v>266</v>
      </c>
      <c r="T239" s="8">
        <f>SUM(T228:T238)</f>
        <v>98</v>
      </c>
      <c r="U239" s="8">
        <f>SUM(U228:U238)</f>
        <v>217</v>
      </c>
      <c r="V239" s="8">
        <f>SUM(V228:V238)</f>
        <v>69</v>
      </c>
      <c r="W239" s="8">
        <f>SUM(W228:W238)</f>
        <v>791</v>
      </c>
      <c r="X239" s="8">
        <f>SUM(X228:X238)</f>
        <v>1180</v>
      </c>
      <c r="Y239" s="10">
        <f>SUM(T239:X239)</f>
        <v>2355</v>
      </c>
      <c r="Z239" s="8"/>
    </row>
    <row r="240" spans="1:26" x14ac:dyDescent="0.25">
      <c r="A240" s="33" t="s">
        <v>163</v>
      </c>
      <c r="B240" s="33" t="s">
        <v>1753</v>
      </c>
      <c r="C240" s="34">
        <v>147</v>
      </c>
      <c r="D240" s="35">
        <v>147</v>
      </c>
      <c r="E240" s="35">
        <v>8</v>
      </c>
      <c r="F240" s="35">
        <v>40</v>
      </c>
      <c r="G240" s="35">
        <v>10</v>
      </c>
      <c r="H240" s="35">
        <v>88</v>
      </c>
      <c r="I240" s="35">
        <v>1</v>
      </c>
      <c r="J240" s="36">
        <v>0</v>
      </c>
      <c r="K240" s="36">
        <f t="shared" si="39"/>
        <v>147</v>
      </c>
    </row>
    <row r="241" spans="1:25" x14ac:dyDescent="0.25">
      <c r="A241" s="33" t="s">
        <v>163</v>
      </c>
      <c r="B241" s="33" t="s">
        <v>1135</v>
      </c>
      <c r="C241" s="34">
        <v>62</v>
      </c>
      <c r="D241" s="35">
        <v>62</v>
      </c>
      <c r="E241" s="35">
        <v>0</v>
      </c>
      <c r="F241" s="45">
        <v>3</v>
      </c>
      <c r="G241" s="35">
        <v>0</v>
      </c>
      <c r="H241" s="45">
        <v>23</v>
      </c>
      <c r="I241" s="45">
        <v>36</v>
      </c>
      <c r="J241" s="36">
        <v>0</v>
      </c>
      <c r="K241" s="36">
        <f t="shared" si="39"/>
        <v>62</v>
      </c>
    </row>
    <row r="242" spans="1:25" x14ac:dyDescent="0.25">
      <c r="A242" s="33" t="s">
        <v>163</v>
      </c>
      <c r="B242" s="33" t="s">
        <v>1745</v>
      </c>
      <c r="C242" s="34">
        <v>8</v>
      </c>
      <c r="D242" s="35">
        <v>8</v>
      </c>
      <c r="E242" s="35">
        <v>0</v>
      </c>
      <c r="F242" s="45">
        <v>7</v>
      </c>
      <c r="G242" s="45">
        <v>1</v>
      </c>
      <c r="H242" s="35">
        <v>0</v>
      </c>
      <c r="I242" s="35">
        <v>0</v>
      </c>
      <c r="J242" s="36">
        <v>0</v>
      </c>
      <c r="K242" s="36">
        <f t="shared" si="39"/>
        <v>8</v>
      </c>
      <c r="S242" s="10" t="s">
        <v>7932</v>
      </c>
      <c r="T242" s="10" t="s">
        <v>132</v>
      </c>
      <c r="U242" s="10" t="s">
        <v>203</v>
      </c>
      <c r="V242" s="10" t="s">
        <v>141</v>
      </c>
      <c r="W242" s="10" t="s">
        <v>161</v>
      </c>
      <c r="X242" s="10" t="s">
        <v>173</v>
      </c>
      <c r="Y242" s="10" t="s">
        <v>7579</v>
      </c>
    </row>
    <row r="243" spans="1:25" x14ac:dyDescent="0.25">
      <c r="A243" s="33" t="s">
        <v>163</v>
      </c>
      <c r="B243" s="33" t="s">
        <v>6010</v>
      </c>
      <c r="C243" s="34">
        <v>3</v>
      </c>
      <c r="D243" s="35">
        <v>3</v>
      </c>
      <c r="E243" s="45">
        <v>1</v>
      </c>
      <c r="F243" s="35">
        <v>0</v>
      </c>
      <c r="G243" s="35">
        <v>0</v>
      </c>
      <c r="H243" s="45">
        <v>1</v>
      </c>
      <c r="I243" s="45">
        <v>1</v>
      </c>
      <c r="J243" s="36"/>
      <c r="K243" s="36">
        <f t="shared" si="39"/>
        <v>3</v>
      </c>
      <c r="S243" s="10" t="s">
        <v>7588</v>
      </c>
      <c r="T243" s="15">
        <v>0</v>
      </c>
      <c r="U243" s="15">
        <v>0</v>
      </c>
      <c r="V243" s="15">
        <v>0</v>
      </c>
      <c r="W243" s="15">
        <v>0</v>
      </c>
      <c r="X243" s="15">
        <v>0</v>
      </c>
      <c r="Y243" s="10">
        <f t="shared" ref="Y243:Y252" si="41">SUM(T243:X243)</f>
        <v>0</v>
      </c>
    </row>
    <row r="244" spans="1:25" x14ac:dyDescent="0.25">
      <c r="A244" s="33" t="s">
        <v>163</v>
      </c>
      <c r="B244" s="33" t="s">
        <v>1074</v>
      </c>
      <c r="C244" s="34">
        <v>1071</v>
      </c>
      <c r="D244" s="35">
        <v>1071</v>
      </c>
      <c r="E244" s="35">
        <v>74</v>
      </c>
      <c r="F244" s="35">
        <v>124</v>
      </c>
      <c r="G244" s="35">
        <v>46</v>
      </c>
      <c r="H244" s="35">
        <v>195</v>
      </c>
      <c r="I244" s="35">
        <v>632</v>
      </c>
      <c r="J244" s="36">
        <v>0</v>
      </c>
      <c r="K244" s="36">
        <f t="shared" si="39"/>
        <v>1071</v>
      </c>
      <c r="L244" s="8">
        <f>SUM(K240:K244)</f>
        <v>1291</v>
      </c>
      <c r="S244" s="42" t="s">
        <v>7589</v>
      </c>
      <c r="T244" s="43">
        <v>0</v>
      </c>
      <c r="U244" s="43">
        <v>0</v>
      </c>
      <c r="V244" s="43">
        <v>0</v>
      </c>
      <c r="W244" s="46">
        <v>0</v>
      </c>
      <c r="X244" s="43">
        <v>0</v>
      </c>
      <c r="Y244" s="10">
        <f t="shared" si="41"/>
        <v>0</v>
      </c>
    </row>
    <row r="245" spans="1:25" x14ac:dyDescent="0.25">
      <c r="A245" s="38" t="s">
        <v>89</v>
      </c>
      <c r="B245" s="38" t="s">
        <v>1753</v>
      </c>
      <c r="C245" s="39">
        <v>268</v>
      </c>
      <c r="D245" s="40">
        <v>268</v>
      </c>
      <c r="E245" s="40">
        <v>0</v>
      </c>
      <c r="F245" s="40">
        <v>0</v>
      </c>
      <c r="G245" s="40">
        <v>0</v>
      </c>
      <c r="H245" s="40">
        <v>268</v>
      </c>
      <c r="I245" s="40">
        <v>0</v>
      </c>
      <c r="J245" s="41">
        <v>0</v>
      </c>
      <c r="K245" s="36">
        <f t="shared" si="39"/>
        <v>268</v>
      </c>
      <c r="S245" s="10" t="s">
        <v>7590</v>
      </c>
      <c r="T245" s="47">
        <v>0</v>
      </c>
      <c r="U245" s="47">
        <v>0</v>
      </c>
      <c r="V245" s="47">
        <v>0</v>
      </c>
      <c r="W245" s="15">
        <v>0</v>
      </c>
      <c r="X245" s="47">
        <v>0</v>
      </c>
      <c r="Y245" s="10">
        <f t="shared" si="41"/>
        <v>0</v>
      </c>
    </row>
    <row r="246" spans="1:25" x14ac:dyDescent="0.25">
      <c r="A246" s="38" t="s">
        <v>89</v>
      </c>
      <c r="B246" s="38" t="s">
        <v>1135</v>
      </c>
      <c r="C246" s="39">
        <v>64</v>
      </c>
      <c r="D246" s="40">
        <v>64</v>
      </c>
      <c r="E246" s="40">
        <v>0</v>
      </c>
      <c r="F246" s="40">
        <v>0</v>
      </c>
      <c r="G246" s="40">
        <v>0</v>
      </c>
      <c r="H246" s="40">
        <v>64</v>
      </c>
      <c r="I246" s="40">
        <v>0</v>
      </c>
      <c r="J246" s="41">
        <v>0</v>
      </c>
      <c r="K246" s="36">
        <f t="shared" si="39"/>
        <v>64</v>
      </c>
      <c r="S246" s="42" t="s">
        <v>7591</v>
      </c>
      <c r="T246" s="48">
        <v>0</v>
      </c>
      <c r="U246" s="48">
        <v>0</v>
      </c>
      <c r="V246" s="48">
        <v>0</v>
      </c>
      <c r="W246" s="48">
        <v>1</v>
      </c>
      <c r="X246" s="48">
        <v>0</v>
      </c>
      <c r="Y246" s="10">
        <f t="shared" si="41"/>
        <v>1</v>
      </c>
    </row>
    <row r="247" spans="1:25" x14ac:dyDescent="0.25">
      <c r="A247" s="38" t="s">
        <v>89</v>
      </c>
      <c r="B247" s="38" t="s">
        <v>1074</v>
      </c>
      <c r="C247" s="39">
        <v>403</v>
      </c>
      <c r="D247" s="40">
        <v>402</v>
      </c>
      <c r="E247" s="40">
        <v>0</v>
      </c>
      <c r="F247" s="40">
        <v>0</v>
      </c>
      <c r="G247" s="40">
        <v>0</v>
      </c>
      <c r="H247" s="40">
        <v>36</v>
      </c>
      <c r="I247" s="40">
        <v>366</v>
      </c>
      <c r="J247" s="41">
        <v>0</v>
      </c>
      <c r="K247" s="36">
        <f t="shared" si="39"/>
        <v>402</v>
      </c>
      <c r="L247" s="8">
        <f>SUM(K245:K247)</f>
        <v>734</v>
      </c>
      <c r="S247" s="49" t="s">
        <v>7592</v>
      </c>
      <c r="T247" s="50">
        <v>0</v>
      </c>
      <c r="U247" s="50">
        <v>0</v>
      </c>
      <c r="V247" s="50">
        <v>0</v>
      </c>
      <c r="W247" s="50">
        <v>1</v>
      </c>
      <c r="X247" s="50">
        <v>0</v>
      </c>
      <c r="Y247" s="49">
        <f t="shared" si="41"/>
        <v>1</v>
      </c>
    </row>
    <row r="248" spans="1:25" x14ac:dyDescent="0.25">
      <c r="A248" s="33" t="s">
        <v>7933</v>
      </c>
      <c r="B248" s="53"/>
      <c r="C248" s="53">
        <f t="shared" ref="C248:L248" si="42">SUM(C228:C247)</f>
        <v>2356</v>
      </c>
      <c r="D248" s="53">
        <f t="shared" si="42"/>
        <v>2355</v>
      </c>
      <c r="E248" s="53">
        <f t="shared" si="42"/>
        <v>98</v>
      </c>
      <c r="F248" s="53">
        <f t="shared" si="42"/>
        <v>217</v>
      </c>
      <c r="G248" s="53">
        <f t="shared" si="42"/>
        <v>69</v>
      </c>
      <c r="H248" s="53">
        <f t="shared" si="42"/>
        <v>791</v>
      </c>
      <c r="I248" s="53">
        <f t="shared" si="42"/>
        <v>1180</v>
      </c>
      <c r="J248" s="53">
        <f t="shared" si="42"/>
        <v>0</v>
      </c>
      <c r="K248" s="53">
        <f t="shared" si="42"/>
        <v>2355</v>
      </c>
      <c r="L248" s="8">
        <f t="shared" si="42"/>
        <v>2355</v>
      </c>
      <c r="S248" s="42" t="s">
        <v>7593</v>
      </c>
      <c r="T248" s="51">
        <v>0</v>
      </c>
      <c r="U248" s="51">
        <v>0</v>
      </c>
      <c r="V248" s="51">
        <v>0</v>
      </c>
      <c r="W248" s="51">
        <v>2</v>
      </c>
      <c r="X248" s="51">
        <v>0</v>
      </c>
      <c r="Y248" s="10">
        <f t="shared" si="41"/>
        <v>2</v>
      </c>
    </row>
    <row r="249" spans="1:25" x14ac:dyDescent="0.25">
      <c r="I249" s="6" t="s">
        <v>7947</v>
      </c>
      <c r="S249" s="10" t="s">
        <v>7594</v>
      </c>
      <c r="T249" s="52">
        <v>0</v>
      </c>
      <c r="U249" s="52">
        <v>0</v>
      </c>
      <c r="V249" s="52">
        <v>0</v>
      </c>
      <c r="W249" s="52">
        <v>3</v>
      </c>
      <c r="X249" s="52">
        <v>0</v>
      </c>
      <c r="Y249" s="10">
        <f t="shared" si="41"/>
        <v>3</v>
      </c>
    </row>
    <row r="250" spans="1:25" x14ac:dyDescent="0.25">
      <c r="S250" s="42" t="s">
        <v>7595</v>
      </c>
      <c r="T250" s="51">
        <v>3</v>
      </c>
      <c r="U250" s="51">
        <v>0</v>
      </c>
      <c r="V250" s="51">
        <v>0</v>
      </c>
      <c r="W250" s="51">
        <v>7</v>
      </c>
      <c r="X250" s="51">
        <v>0</v>
      </c>
      <c r="Y250" s="10">
        <f t="shared" si="41"/>
        <v>10</v>
      </c>
    </row>
    <row r="251" spans="1:25" x14ac:dyDescent="0.25">
      <c r="S251" s="10" t="s">
        <v>7596</v>
      </c>
      <c r="T251" s="52">
        <v>8</v>
      </c>
      <c r="U251" s="52">
        <v>40</v>
      </c>
      <c r="V251" s="52">
        <v>10</v>
      </c>
      <c r="W251" s="52">
        <v>88</v>
      </c>
      <c r="X251" s="52">
        <v>1</v>
      </c>
      <c r="Y251" s="10">
        <f t="shared" si="41"/>
        <v>147</v>
      </c>
    </row>
    <row r="252" spans="1:25" x14ac:dyDescent="0.25">
      <c r="S252" s="42" t="s">
        <v>7597</v>
      </c>
      <c r="T252" s="51">
        <v>0</v>
      </c>
      <c r="U252" s="51">
        <v>0</v>
      </c>
      <c r="V252" s="51">
        <v>0</v>
      </c>
      <c r="W252" s="51">
        <v>268</v>
      </c>
      <c r="X252" s="51">
        <v>0</v>
      </c>
      <c r="Y252" s="10">
        <f t="shared" si="41"/>
        <v>268</v>
      </c>
    </row>
    <row r="253" spans="1:25" x14ac:dyDescent="0.25">
      <c r="T253" s="54">
        <f t="shared" ref="T253:V253" si="43">SUM(T243:T252)</f>
        <v>11</v>
      </c>
      <c r="U253" s="54">
        <f t="shared" si="43"/>
        <v>40</v>
      </c>
      <c r="V253" s="54">
        <f t="shared" si="43"/>
        <v>10</v>
      </c>
      <c r="W253" s="54">
        <f>SUM(W243:W252)</f>
        <v>370</v>
      </c>
      <c r="X253" s="54">
        <f>SUM(X243:X252)</f>
        <v>1</v>
      </c>
      <c r="Y253" s="49">
        <f>SUM(T253:X253)</f>
        <v>432</v>
      </c>
    </row>
    <row r="256" spans="1:25" x14ac:dyDescent="0.25">
      <c r="S256" s="10" t="s">
        <v>7935</v>
      </c>
      <c r="T256" s="10" t="s">
        <v>132</v>
      </c>
      <c r="U256" s="10" t="s">
        <v>203</v>
      </c>
      <c r="V256" s="10" t="s">
        <v>141</v>
      </c>
      <c r="W256" s="10" t="s">
        <v>161</v>
      </c>
      <c r="X256" s="10" t="s">
        <v>173</v>
      </c>
      <c r="Y256" s="10" t="s">
        <v>7936</v>
      </c>
    </row>
    <row r="257" spans="1:26" x14ac:dyDescent="0.25">
      <c r="S257" s="10" t="s">
        <v>7588</v>
      </c>
      <c r="T257" s="15">
        <v>0</v>
      </c>
      <c r="U257" s="15">
        <v>0</v>
      </c>
      <c r="V257" s="15">
        <v>0</v>
      </c>
      <c r="W257" s="15">
        <v>0</v>
      </c>
      <c r="X257" s="15">
        <v>0</v>
      </c>
      <c r="Y257" s="15">
        <f>SUM(T257:W257)</f>
        <v>0</v>
      </c>
      <c r="Z257" s="10" t="s">
        <v>7588</v>
      </c>
    </row>
    <row r="258" spans="1:26" x14ac:dyDescent="0.25">
      <c r="S258" s="42" t="s">
        <v>7589</v>
      </c>
      <c r="T258" s="43">
        <v>0</v>
      </c>
      <c r="U258" s="43">
        <v>0</v>
      </c>
      <c r="V258" s="43">
        <v>0</v>
      </c>
      <c r="W258" s="43">
        <v>0</v>
      </c>
      <c r="X258" s="43">
        <v>0</v>
      </c>
      <c r="Y258" s="15">
        <f t="shared" ref="Y258:Y266" si="44">SUM(T258:W258)</f>
        <v>0</v>
      </c>
      <c r="Z258" s="42" t="s">
        <v>7589</v>
      </c>
    </row>
    <row r="259" spans="1:26" x14ac:dyDescent="0.25">
      <c r="S259" s="10" t="s">
        <v>7590</v>
      </c>
      <c r="T259" s="15">
        <v>0</v>
      </c>
      <c r="U259" s="15">
        <v>0</v>
      </c>
      <c r="V259" s="15">
        <v>0</v>
      </c>
      <c r="W259" s="15">
        <v>1</v>
      </c>
      <c r="X259" s="15">
        <v>0</v>
      </c>
      <c r="Y259" s="15">
        <f t="shared" si="44"/>
        <v>1</v>
      </c>
      <c r="Z259" s="10" t="s">
        <v>7590</v>
      </c>
    </row>
    <row r="260" spans="1:26" x14ac:dyDescent="0.25">
      <c r="S260" s="42" t="s">
        <v>7591</v>
      </c>
      <c r="T260" s="43">
        <v>0</v>
      </c>
      <c r="U260" s="43">
        <v>0</v>
      </c>
      <c r="V260" s="43">
        <v>0</v>
      </c>
      <c r="W260" s="43">
        <v>0</v>
      </c>
      <c r="X260" s="43">
        <v>0</v>
      </c>
      <c r="Y260" s="15">
        <f t="shared" si="44"/>
        <v>0</v>
      </c>
      <c r="Z260" s="42" t="s">
        <v>7591</v>
      </c>
    </row>
    <row r="261" spans="1:26" x14ac:dyDescent="0.25">
      <c r="S261" s="10" t="s">
        <v>7592</v>
      </c>
      <c r="T261" s="15">
        <v>0</v>
      </c>
      <c r="U261" s="15">
        <v>0</v>
      </c>
      <c r="V261" s="15">
        <v>0</v>
      </c>
      <c r="W261" s="15">
        <v>2</v>
      </c>
      <c r="X261" s="15">
        <v>0</v>
      </c>
      <c r="Y261" s="15">
        <f t="shared" si="44"/>
        <v>2</v>
      </c>
      <c r="Z261" s="10" t="s">
        <v>7592</v>
      </c>
    </row>
    <row r="262" spans="1:26" x14ac:dyDescent="0.25">
      <c r="S262" s="42" t="s">
        <v>7593</v>
      </c>
      <c r="T262" s="43">
        <v>0</v>
      </c>
      <c r="U262" s="43">
        <v>0</v>
      </c>
      <c r="V262" s="43">
        <v>0</v>
      </c>
      <c r="W262" s="43">
        <v>2</v>
      </c>
      <c r="X262" s="43">
        <v>1</v>
      </c>
      <c r="Y262" s="15">
        <f t="shared" si="44"/>
        <v>2</v>
      </c>
      <c r="Z262" s="42" t="s">
        <v>7593</v>
      </c>
    </row>
    <row r="263" spans="1:26" x14ac:dyDescent="0.25">
      <c r="S263" s="10" t="s">
        <v>7594</v>
      </c>
      <c r="T263" s="15">
        <v>3</v>
      </c>
      <c r="U263" s="15">
        <v>0</v>
      </c>
      <c r="V263" s="15">
        <v>0</v>
      </c>
      <c r="W263" s="15">
        <v>4</v>
      </c>
      <c r="X263" s="15">
        <v>44</v>
      </c>
      <c r="Y263" s="15">
        <f t="shared" si="44"/>
        <v>7</v>
      </c>
      <c r="Z263" s="10" t="s">
        <v>7594</v>
      </c>
    </row>
    <row r="264" spans="1:26" x14ac:dyDescent="0.25">
      <c r="S264" s="42" t="s">
        <v>7595</v>
      </c>
      <c r="T264" s="43">
        <v>9</v>
      </c>
      <c r="U264" s="43">
        <v>43</v>
      </c>
      <c r="V264" s="43">
        <v>12</v>
      </c>
      <c r="W264" s="43">
        <v>93</v>
      </c>
      <c r="X264" s="43">
        <v>99</v>
      </c>
      <c r="Y264" s="15">
        <f t="shared" si="44"/>
        <v>157</v>
      </c>
      <c r="Z264" s="42" t="s">
        <v>7595</v>
      </c>
    </row>
    <row r="265" spans="1:26" x14ac:dyDescent="0.25">
      <c r="S265" s="10" t="s">
        <v>7596</v>
      </c>
      <c r="T265" s="15">
        <v>75</v>
      </c>
      <c r="U265" s="15">
        <v>134</v>
      </c>
      <c r="V265" s="15">
        <v>47</v>
      </c>
      <c r="W265" s="15">
        <v>219</v>
      </c>
      <c r="X265" s="15">
        <v>669</v>
      </c>
      <c r="Y265" s="15">
        <f t="shared" si="44"/>
        <v>475</v>
      </c>
      <c r="Z265" s="10" t="s">
        <v>7596</v>
      </c>
    </row>
    <row r="266" spans="1:26" x14ac:dyDescent="0.25">
      <c r="S266" s="42" t="s">
        <v>7597</v>
      </c>
      <c r="T266" s="43">
        <v>0</v>
      </c>
      <c r="U266" s="43">
        <v>0</v>
      </c>
      <c r="V266" s="43">
        <v>0</v>
      </c>
      <c r="W266" s="43">
        <v>100</v>
      </c>
      <c r="X266" s="43">
        <v>366</v>
      </c>
      <c r="Y266" s="15">
        <f t="shared" si="44"/>
        <v>100</v>
      </c>
      <c r="Z266" s="42" t="s">
        <v>7597</v>
      </c>
    </row>
    <row r="267" spans="1:26" x14ac:dyDescent="0.25">
      <c r="T267" s="8">
        <f>SUM(T257:T266)</f>
        <v>87</v>
      </c>
      <c r="U267" s="8">
        <f t="shared" ref="U267:X267" si="45">SUM(U257:U266)</f>
        <v>177</v>
      </c>
      <c r="V267" s="8">
        <f t="shared" si="45"/>
        <v>59</v>
      </c>
      <c r="W267" s="8">
        <f t="shared" si="45"/>
        <v>421</v>
      </c>
      <c r="X267" s="8">
        <f t="shared" si="45"/>
        <v>1179</v>
      </c>
      <c r="Y267" s="15">
        <f>SUM(T267:W267)</f>
        <v>744</v>
      </c>
    </row>
    <row r="268" spans="1:26" x14ac:dyDescent="0.25">
      <c r="T268" s="8"/>
      <c r="U268" s="8"/>
      <c r="V268" s="8"/>
      <c r="W268" s="8"/>
      <c r="X268" s="8"/>
      <c r="Y268" s="8"/>
    </row>
    <row r="269" spans="1:26" x14ac:dyDescent="0.25">
      <c r="T269" s="8"/>
      <c r="U269" s="8"/>
      <c r="V269" s="8"/>
      <c r="W269" s="8"/>
      <c r="X269" s="8"/>
      <c r="Y269" s="8"/>
    </row>
    <row r="270" spans="1:26" x14ac:dyDescent="0.25">
      <c r="T270" s="8"/>
      <c r="U270" s="8"/>
      <c r="V270" s="8"/>
      <c r="W270" s="8"/>
      <c r="X270" s="8"/>
      <c r="Y270" s="8"/>
    </row>
    <row r="271" spans="1:26" ht="39.6" x14ac:dyDescent="0.25">
      <c r="A271" s="29" t="s">
        <v>7948</v>
      </c>
      <c r="B271" s="29" t="s">
        <v>7601</v>
      </c>
      <c r="C271" s="29" t="s">
        <v>7577</v>
      </c>
      <c r="D271" s="29" t="s">
        <v>7921</v>
      </c>
      <c r="E271" s="30" t="s">
        <v>7922</v>
      </c>
      <c r="F271" s="29" t="s">
        <v>7923</v>
      </c>
      <c r="G271" s="29" t="s">
        <v>7924</v>
      </c>
      <c r="H271" s="29" t="s">
        <v>7925</v>
      </c>
      <c r="I271" s="29" t="s">
        <v>7926</v>
      </c>
      <c r="J271" s="31" t="s">
        <v>7927</v>
      </c>
      <c r="K271" s="32" t="s">
        <v>7928</v>
      </c>
      <c r="L271" s="37" t="s">
        <v>7949</v>
      </c>
      <c r="S271" s="6" t="s">
        <v>7948</v>
      </c>
    </row>
    <row r="272" spans="1:26" x14ac:dyDescent="0.25">
      <c r="A272" s="10" t="s">
        <v>630</v>
      </c>
      <c r="B272" s="15" t="s">
        <v>1074</v>
      </c>
      <c r="C272" s="15">
        <v>5</v>
      </c>
      <c r="D272" s="15">
        <v>5</v>
      </c>
      <c r="E272" s="15">
        <v>0</v>
      </c>
      <c r="F272" s="15">
        <v>0</v>
      </c>
      <c r="G272" s="15">
        <v>0</v>
      </c>
      <c r="H272" s="15">
        <v>5</v>
      </c>
      <c r="I272" s="15">
        <v>0</v>
      </c>
      <c r="J272" s="15">
        <v>0</v>
      </c>
      <c r="K272" s="53">
        <f t="shared" ref="K272:K291" si="46">SUM(E272:J272)</f>
        <v>5</v>
      </c>
      <c r="L272" s="8">
        <v>5</v>
      </c>
      <c r="S272" s="10" t="s">
        <v>7930</v>
      </c>
      <c r="T272" s="10" t="s">
        <v>132</v>
      </c>
      <c r="U272" s="10" t="s">
        <v>203</v>
      </c>
      <c r="V272" s="10" t="s">
        <v>141</v>
      </c>
      <c r="W272" s="10" t="s">
        <v>161</v>
      </c>
      <c r="X272" s="10" t="s">
        <v>173</v>
      </c>
      <c r="Y272" s="10" t="s">
        <v>7579</v>
      </c>
    </row>
    <row r="273" spans="1:26" x14ac:dyDescent="0.25">
      <c r="A273" s="42" t="s">
        <v>5819</v>
      </c>
      <c r="B273" s="43" t="s">
        <v>1753</v>
      </c>
      <c r="C273" s="43">
        <v>5</v>
      </c>
      <c r="D273" s="43">
        <v>5</v>
      </c>
      <c r="E273" s="43">
        <v>0</v>
      </c>
      <c r="F273" s="43">
        <v>0</v>
      </c>
      <c r="G273" s="43">
        <v>0</v>
      </c>
      <c r="H273" s="43">
        <v>5</v>
      </c>
      <c r="I273" s="43">
        <v>0</v>
      </c>
      <c r="J273" s="43">
        <v>0</v>
      </c>
      <c r="K273" s="53">
        <f t="shared" si="46"/>
        <v>5</v>
      </c>
      <c r="L273" s="8">
        <v>5</v>
      </c>
      <c r="S273" s="10" t="s">
        <v>7588</v>
      </c>
      <c r="T273" s="15">
        <v>0</v>
      </c>
      <c r="U273" s="15">
        <v>0</v>
      </c>
      <c r="V273" s="15">
        <v>0</v>
      </c>
      <c r="W273" s="15">
        <v>0</v>
      </c>
      <c r="X273" s="15">
        <v>0</v>
      </c>
      <c r="Y273" s="10">
        <f t="shared" ref="Y273:Y282" si="47">SUM(T273:X273)</f>
        <v>0</v>
      </c>
    </row>
    <row r="274" spans="1:26" x14ac:dyDescent="0.25">
      <c r="A274" s="33" t="s">
        <v>5824</v>
      </c>
      <c r="B274" s="33" t="s">
        <v>1753</v>
      </c>
      <c r="C274" s="34">
        <v>5</v>
      </c>
      <c r="D274" s="35">
        <v>5</v>
      </c>
      <c r="E274" s="35">
        <v>0</v>
      </c>
      <c r="F274" s="35">
        <v>0</v>
      </c>
      <c r="G274" s="35">
        <v>0</v>
      </c>
      <c r="H274" s="35">
        <v>5</v>
      </c>
      <c r="I274" s="35">
        <v>0</v>
      </c>
      <c r="J274" s="36">
        <v>0</v>
      </c>
      <c r="K274" s="36">
        <f t="shared" si="46"/>
        <v>5</v>
      </c>
      <c r="L274" s="8">
        <v>5</v>
      </c>
      <c r="S274" s="42" t="s">
        <v>7589</v>
      </c>
      <c r="T274" s="43">
        <v>0</v>
      </c>
      <c r="U274" s="43">
        <v>0</v>
      </c>
      <c r="V274" s="43">
        <v>0</v>
      </c>
      <c r="W274" s="43">
        <v>0</v>
      </c>
      <c r="X274" s="43">
        <v>0</v>
      </c>
      <c r="Y274" s="10">
        <f t="shared" si="47"/>
        <v>0</v>
      </c>
    </row>
    <row r="275" spans="1:26" x14ac:dyDescent="0.25">
      <c r="A275" s="38" t="s">
        <v>5829</v>
      </c>
      <c r="B275" s="38" t="s">
        <v>1753</v>
      </c>
      <c r="C275" s="39">
        <v>5</v>
      </c>
      <c r="D275" s="40">
        <v>5</v>
      </c>
      <c r="E275" s="40">
        <v>0</v>
      </c>
      <c r="F275" s="40">
        <v>0</v>
      </c>
      <c r="G275" s="40">
        <v>0</v>
      </c>
      <c r="H275" s="40">
        <v>5</v>
      </c>
      <c r="I275" s="40">
        <v>0</v>
      </c>
      <c r="J275" s="41">
        <v>0</v>
      </c>
      <c r="K275" s="36">
        <f t="shared" si="46"/>
        <v>5</v>
      </c>
      <c r="S275" s="10" t="s">
        <v>7590</v>
      </c>
      <c r="T275" s="15">
        <v>0</v>
      </c>
      <c r="U275" s="15">
        <v>0</v>
      </c>
      <c r="V275" s="15">
        <v>0</v>
      </c>
      <c r="W275" s="15">
        <v>5</v>
      </c>
      <c r="X275" s="15">
        <v>0</v>
      </c>
      <c r="Y275" s="10">
        <f t="shared" si="47"/>
        <v>5</v>
      </c>
    </row>
    <row r="276" spans="1:26" x14ac:dyDescent="0.25">
      <c r="A276" s="38" t="s">
        <v>5829</v>
      </c>
      <c r="B276" s="38" t="s">
        <v>1135</v>
      </c>
      <c r="C276" s="39">
        <v>1</v>
      </c>
      <c r="D276" s="40">
        <v>1</v>
      </c>
      <c r="E276" s="40">
        <v>0</v>
      </c>
      <c r="F276" s="40">
        <v>0</v>
      </c>
      <c r="G276" s="40">
        <v>0</v>
      </c>
      <c r="H276" s="44">
        <v>1</v>
      </c>
      <c r="I276" s="40">
        <v>0</v>
      </c>
      <c r="J276" s="41">
        <v>0</v>
      </c>
      <c r="K276" s="36">
        <f t="shared" si="46"/>
        <v>1</v>
      </c>
      <c r="S276" s="42" t="s">
        <v>7591</v>
      </c>
      <c r="T276" s="43">
        <v>0</v>
      </c>
      <c r="U276" s="43">
        <v>0</v>
      </c>
      <c r="V276" s="43">
        <v>0</v>
      </c>
      <c r="W276" s="43">
        <v>5</v>
      </c>
      <c r="X276" s="43">
        <v>0</v>
      </c>
      <c r="Y276" s="10">
        <f t="shared" si="47"/>
        <v>5</v>
      </c>
    </row>
    <row r="277" spans="1:26" x14ac:dyDescent="0.25">
      <c r="A277" s="38" t="s">
        <v>5829</v>
      </c>
      <c r="B277" s="38" t="s">
        <v>1074</v>
      </c>
      <c r="C277" s="39">
        <v>2</v>
      </c>
      <c r="D277" s="40">
        <v>2</v>
      </c>
      <c r="E277" s="40">
        <v>1</v>
      </c>
      <c r="F277" s="40">
        <v>0</v>
      </c>
      <c r="G277" s="40">
        <v>0</v>
      </c>
      <c r="H277" s="40">
        <v>1</v>
      </c>
      <c r="I277" s="40">
        <v>0</v>
      </c>
      <c r="J277" s="41">
        <v>0</v>
      </c>
      <c r="K277" s="36">
        <f t="shared" si="46"/>
        <v>2</v>
      </c>
      <c r="L277" s="8">
        <v>8</v>
      </c>
      <c r="S277" s="10" t="s">
        <v>7592</v>
      </c>
      <c r="T277" s="15">
        <v>0</v>
      </c>
      <c r="U277" s="15">
        <v>0</v>
      </c>
      <c r="V277" s="15">
        <v>0</v>
      </c>
      <c r="W277" s="15">
        <v>5</v>
      </c>
      <c r="X277" s="15">
        <v>0</v>
      </c>
      <c r="Y277" s="10">
        <f t="shared" si="47"/>
        <v>5</v>
      </c>
    </row>
    <row r="278" spans="1:26" x14ac:dyDescent="0.25">
      <c r="A278" s="33" t="s">
        <v>532</v>
      </c>
      <c r="B278" s="33" t="s">
        <v>1753</v>
      </c>
      <c r="C278" s="34">
        <v>8</v>
      </c>
      <c r="D278" s="35">
        <v>8</v>
      </c>
      <c r="E278" s="35">
        <v>1</v>
      </c>
      <c r="F278" s="35">
        <v>0</v>
      </c>
      <c r="G278" s="35">
        <v>0</v>
      </c>
      <c r="H278" s="35">
        <v>7</v>
      </c>
      <c r="I278" s="35">
        <v>0</v>
      </c>
      <c r="J278" s="36">
        <v>0</v>
      </c>
      <c r="K278" s="36">
        <f t="shared" si="46"/>
        <v>8</v>
      </c>
      <c r="S278" s="42" t="s">
        <v>7593</v>
      </c>
      <c r="T278" s="43">
        <v>1</v>
      </c>
      <c r="U278" s="43">
        <v>0</v>
      </c>
      <c r="V278" s="43">
        <v>0</v>
      </c>
      <c r="W278" s="43">
        <v>7</v>
      </c>
      <c r="X278" s="43">
        <v>0</v>
      </c>
      <c r="Y278" s="10">
        <f t="shared" si="47"/>
        <v>8</v>
      </c>
    </row>
    <row r="279" spans="1:26" x14ac:dyDescent="0.25">
      <c r="A279" s="33" t="s">
        <v>532</v>
      </c>
      <c r="B279" s="33" t="s">
        <v>1135</v>
      </c>
      <c r="C279" s="34">
        <v>1</v>
      </c>
      <c r="D279" s="35">
        <v>1</v>
      </c>
      <c r="E279" s="35">
        <v>0</v>
      </c>
      <c r="F279" s="35">
        <v>0</v>
      </c>
      <c r="G279" s="35">
        <v>0</v>
      </c>
      <c r="H279" s="45">
        <v>1</v>
      </c>
      <c r="I279" s="35">
        <v>0</v>
      </c>
      <c r="J279" s="36">
        <v>0</v>
      </c>
      <c r="K279" s="36">
        <f t="shared" si="46"/>
        <v>1</v>
      </c>
      <c r="S279" s="10" t="s">
        <v>7594</v>
      </c>
      <c r="T279" s="15">
        <v>1</v>
      </c>
      <c r="U279" s="15">
        <v>0</v>
      </c>
      <c r="V279" s="15">
        <v>0</v>
      </c>
      <c r="W279" s="15">
        <v>11</v>
      </c>
      <c r="X279" s="15">
        <v>37</v>
      </c>
      <c r="Y279" s="10">
        <f t="shared" si="47"/>
        <v>49</v>
      </c>
    </row>
    <row r="280" spans="1:26" x14ac:dyDescent="0.25">
      <c r="A280" s="33" t="s">
        <v>532</v>
      </c>
      <c r="B280" s="33" t="s">
        <v>1074</v>
      </c>
      <c r="C280" s="34">
        <v>40</v>
      </c>
      <c r="D280" s="35">
        <v>40</v>
      </c>
      <c r="E280" s="35">
        <v>0</v>
      </c>
      <c r="F280" s="35">
        <v>0</v>
      </c>
      <c r="G280" s="35">
        <v>0</v>
      </c>
      <c r="H280" s="35">
        <v>3</v>
      </c>
      <c r="I280" s="35">
        <v>37</v>
      </c>
      <c r="J280" s="36">
        <v>0</v>
      </c>
      <c r="K280" s="36">
        <f t="shared" si="46"/>
        <v>40</v>
      </c>
      <c r="L280" s="8">
        <v>49</v>
      </c>
      <c r="S280" s="42" t="s">
        <v>7595</v>
      </c>
      <c r="T280" s="43">
        <v>9</v>
      </c>
      <c r="U280" s="43">
        <v>33</v>
      </c>
      <c r="V280" s="43">
        <v>4</v>
      </c>
      <c r="W280" s="43">
        <v>98</v>
      </c>
      <c r="X280" s="43">
        <v>72</v>
      </c>
      <c r="Y280" s="10">
        <f t="shared" si="47"/>
        <v>216</v>
      </c>
      <c r="Z280" s="8"/>
    </row>
    <row r="281" spans="1:26" x14ac:dyDescent="0.25">
      <c r="A281" s="38" t="s">
        <v>355</v>
      </c>
      <c r="B281" s="38" t="s">
        <v>1753</v>
      </c>
      <c r="C281" s="39">
        <v>10</v>
      </c>
      <c r="D281" s="40">
        <v>10</v>
      </c>
      <c r="E281" s="40">
        <v>1</v>
      </c>
      <c r="F281" s="40">
        <v>0</v>
      </c>
      <c r="G281" s="40">
        <v>0</v>
      </c>
      <c r="H281" s="40">
        <v>9</v>
      </c>
      <c r="I281" s="40">
        <v>0</v>
      </c>
      <c r="J281" s="41">
        <v>0</v>
      </c>
      <c r="K281" s="36">
        <f t="shared" si="46"/>
        <v>10</v>
      </c>
      <c r="S281" s="10" t="s">
        <v>7596</v>
      </c>
      <c r="T281" s="15">
        <v>78</v>
      </c>
      <c r="U281" s="15">
        <v>164</v>
      </c>
      <c r="V281" s="15">
        <v>47</v>
      </c>
      <c r="W281" s="15">
        <v>282</v>
      </c>
      <c r="X281" s="15">
        <v>1021</v>
      </c>
      <c r="Y281" s="10">
        <f t="shared" si="47"/>
        <v>1592</v>
      </c>
      <c r="Z281" s="8"/>
    </row>
    <row r="282" spans="1:26" x14ac:dyDescent="0.25">
      <c r="A282" s="38" t="s">
        <v>355</v>
      </c>
      <c r="B282" s="38" t="s">
        <v>1135</v>
      </c>
      <c r="C282" s="39">
        <v>2</v>
      </c>
      <c r="D282" s="40">
        <v>2</v>
      </c>
      <c r="E282" s="40">
        <v>0</v>
      </c>
      <c r="F282" s="44">
        <v>1</v>
      </c>
      <c r="G282" s="40">
        <v>0</v>
      </c>
      <c r="H282" s="44">
        <v>1</v>
      </c>
      <c r="I282" s="40">
        <v>0</v>
      </c>
      <c r="J282" s="41">
        <v>0</v>
      </c>
      <c r="K282" s="36">
        <f t="shared" si="46"/>
        <v>2</v>
      </c>
      <c r="S282" s="42" t="s">
        <v>7597</v>
      </c>
      <c r="T282" s="43">
        <v>0</v>
      </c>
      <c r="U282" s="43">
        <v>0</v>
      </c>
      <c r="V282" s="43">
        <v>0</v>
      </c>
      <c r="W282" s="43">
        <v>296</v>
      </c>
      <c r="X282" s="43">
        <v>12</v>
      </c>
      <c r="Y282" s="10">
        <f t="shared" si="47"/>
        <v>308</v>
      </c>
    </row>
    <row r="283" spans="1:26" x14ac:dyDescent="0.25">
      <c r="A283" s="38" t="s">
        <v>355</v>
      </c>
      <c r="B283" s="38" t="s">
        <v>1074</v>
      </c>
      <c r="C283" s="39">
        <v>206</v>
      </c>
      <c r="D283" s="40">
        <v>204</v>
      </c>
      <c r="E283" s="40">
        <v>8</v>
      </c>
      <c r="F283" s="40">
        <v>32</v>
      </c>
      <c r="G283" s="40">
        <v>4</v>
      </c>
      <c r="H283" s="40">
        <v>88</v>
      </c>
      <c r="I283" s="40">
        <v>72</v>
      </c>
      <c r="J283" s="41">
        <v>0</v>
      </c>
      <c r="K283" s="36">
        <f t="shared" si="46"/>
        <v>204</v>
      </c>
      <c r="L283" s="8">
        <f>SUM(K281:K283)</f>
        <v>216</v>
      </c>
      <c r="T283" s="8">
        <f>SUM(T272:T282)</f>
        <v>89</v>
      </c>
      <c r="U283" s="8">
        <f>SUM(U272:U282)</f>
        <v>197</v>
      </c>
      <c r="V283" s="8">
        <f>SUM(V272:V282)</f>
        <v>51</v>
      </c>
      <c r="W283" s="8">
        <f>SUM(W272:W282)</f>
        <v>709</v>
      </c>
      <c r="X283" s="8">
        <f>SUM(X272:X282)</f>
        <v>1142</v>
      </c>
      <c r="Y283" s="10">
        <f>SUM(T283:X283)</f>
        <v>2188</v>
      </c>
      <c r="Z283" s="8"/>
    </row>
    <row r="284" spans="1:26" x14ac:dyDescent="0.25">
      <c r="A284" s="33" t="s">
        <v>163</v>
      </c>
      <c r="B284" s="33" t="s">
        <v>1753</v>
      </c>
      <c r="C284" s="34">
        <v>123</v>
      </c>
      <c r="D284" s="35">
        <v>121</v>
      </c>
      <c r="E284" s="35">
        <v>8</v>
      </c>
      <c r="F284" s="35">
        <v>24</v>
      </c>
      <c r="G284" s="35">
        <v>4</v>
      </c>
      <c r="H284" s="35">
        <v>85</v>
      </c>
      <c r="I284" s="35">
        <v>0</v>
      </c>
      <c r="J284" s="36">
        <v>0</v>
      </c>
      <c r="K284" s="36">
        <f t="shared" si="46"/>
        <v>121</v>
      </c>
    </row>
    <row r="285" spans="1:26" x14ac:dyDescent="0.25">
      <c r="A285" s="33" t="s">
        <v>163</v>
      </c>
      <c r="B285" s="33" t="s">
        <v>1135</v>
      </c>
      <c r="C285" s="34">
        <v>78</v>
      </c>
      <c r="D285" s="35">
        <v>72</v>
      </c>
      <c r="E285" s="35">
        <v>0</v>
      </c>
      <c r="F285" s="45">
        <v>6</v>
      </c>
      <c r="G285" s="45">
        <v>3</v>
      </c>
      <c r="H285" s="35">
        <v>37</v>
      </c>
      <c r="I285" s="35">
        <v>26</v>
      </c>
      <c r="J285" s="36">
        <v>0</v>
      </c>
      <c r="K285" s="36">
        <f t="shared" si="46"/>
        <v>72</v>
      </c>
    </row>
    <row r="286" spans="1:26" x14ac:dyDescent="0.25">
      <c r="A286" s="33" t="s">
        <v>163</v>
      </c>
      <c r="B286" s="33" t="s">
        <v>6010</v>
      </c>
      <c r="C286" s="34">
        <v>4</v>
      </c>
      <c r="D286" s="35">
        <v>4</v>
      </c>
      <c r="E286" s="35">
        <v>1</v>
      </c>
      <c r="F286" s="35">
        <v>1</v>
      </c>
      <c r="G286" s="35">
        <v>1</v>
      </c>
      <c r="H286" s="35">
        <v>1</v>
      </c>
      <c r="I286" s="35">
        <v>0</v>
      </c>
      <c r="J286" s="36">
        <v>0</v>
      </c>
      <c r="K286" s="36">
        <f t="shared" si="46"/>
        <v>4</v>
      </c>
      <c r="S286" s="10" t="s">
        <v>7932</v>
      </c>
      <c r="T286" s="10" t="s">
        <v>132</v>
      </c>
      <c r="U286" s="10" t="s">
        <v>203</v>
      </c>
      <c r="V286" s="10" t="s">
        <v>141</v>
      </c>
      <c r="W286" s="10" t="s">
        <v>161</v>
      </c>
      <c r="X286" s="10" t="s">
        <v>173</v>
      </c>
      <c r="Y286" s="10" t="s">
        <v>7579</v>
      </c>
    </row>
    <row r="287" spans="1:26" x14ac:dyDescent="0.25">
      <c r="A287" s="33" t="s">
        <v>163</v>
      </c>
      <c r="B287" s="33" t="s">
        <v>1074</v>
      </c>
      <c r="C287" s="34">
        <v>1400</v>
      </c>
      <c r="D287" s="35">
        <v>1396</v>
      </c>
      <c r="E287" s="35">
        <v>69</v>
      </c>
      <c r="F287" s="35">
        <v>133</v>
      </c>
      <c r="G287" s="35">
        <v>39</v>
      </c>
      <c r="H287" s="35">
        <v>159</v>
      </c>
      <c r="I287" s="35">
        <v>995</v>
      </c>
      <c r="J287" s="36">
        <v>1</v>
      </c>
      <c r="K287" s="36">
        <f t="shared" si="46"/>
        <v>1396</v>
      </c>
      <c r="L287" s="8">
        <f>SUM(K284:K287)</f>
        <v>1593</v>
      </c>
      <c r="S287" s="10" t="s">
        <v>7588</v>
      </c>
      <c r="T287" s="15">
        <v>0</v>
      </c>
      <c r="U287" s="15">
        <v>0</v>
      </c>
      <c r="V287" s="15">
        <v>0</v>
      </c>
      <c r="W287" s="15">
        <v>0</v>
      </c>
      <c r="X287" s="15">
        <v>0</v>
      </c>
      <c r="Y287" s="10">
        <f t="shared" ref="Y287:Y296" si="48">SUM(T287:X287)</f>
        <v>0</v>
      </c>
    </row>
    <row r="288" spans="1:26" x14ac:dyDescent="0.25">
      <c r="A288" s="38" t="s">
        <v>89</v>
      </c>
      <c r="B288" s="38" t="s">
        <v>1753</v>
      </c>
      <c r="C288" s="39">
        <v>223</v>
      </c>
      <c r="D288" s="40">
        <v>221</v>
      </c>
      <c r="E288" s="40">
        <v>0</v>
      </c>
      <c r="F288" s="40">
        <v>0</v>
      </c>
      <c r="G288" s="40">
        <v>0</v>
      </c>
      <c r="H288" s="40">
        <v>221</v>
      </c>
      <c r="I288" s="40">
        <v>0</v>
      </c>
      <c r="J288" s="41">
        <v>0</v>
      </c>
      <c r="K288" s="36">
        <f t="shared" si="46"/>
        <v>221</v>
      </c>
      <c r="S288" s="42" t="s">
        <v>7589</v>
      </c>
      <c r="T288" s="43">
        <v>0</v>
      </c>
      <c r="U288" s="43">
        <v>0</v>
      </c>
      <c r="V288" s="43">
        <v>0</v>
      </c>
      <c r="W288" s="46">
        <v>0</v>
      </c>
      <c r="X288" s="43">
        <v>0</v>
      </c>
      <c r="Y288" s="10">
        <f t="shared" si="48"/>
        <v>0</v>
      </c>
    </row>
    <row r="289" spans="1:26" x14ac:dyDescent="0.25">
      <c r="A289" s="38" t="s">
        <v>89</v>
      </c>
      <c r="B289" s="38" t="s">
        <v>1135</v>
      </c>
      <c r="C289" s="39">
        <v>67</v>
      </c>
      <c r="D289" s="40">
        <v>65</v>
      </c>
      <c r="E289" s="40">
        <v>0</v>
      </c>
      <c r="F289" s="40">
        <v>0</v>
      </c>
      <c r="G289" s="40">
        <v>0</v>
      </c>
      <c r="H289" s="40">
        <v>65</v>
      </c>
      <c r="I289" s="40">
        <v>0</v>
      </c>
      <c r="J289" s="41">
        <v>0</v>
      </c>
      <c r="K289" s="36">
        <f t="shared" si="46"/>
        <v>65</v>
      </c>
      <c r="S289" s="10" t="s">
        <v>7590</v>
      </c>
      <c r="T289" s="47">
        <v>0</v>
      </c>
      <c r="U289" s="47">
        <v>0</v>
      </c>
      <c r="V289" s="47">
        <v>0</v>
      </c>
      <c r="W289" s="15">
        <v>0</v>
      </c>
      <c r="X289" s="47">
        <v>0</v>
      </c>
      <c r="Y289" s="10">
        <f t="shared" si="48"/>
        <v>0</v>
      </c>
    </row>
    <row r="290" spans="1:26" x14ac:dyDescent="0.25">
      <c r="A290" s="38" t="s">
        <v>89</v>
      </c>
      <c r="B290" s="38" t="s">
        <v>6010</v>
      </c>
      <c r="C290" s="39">
        <v>4</v>
      </c>
      <c r="D290" s="40">
        <v>0</v>
      </c>
      <c r="E290" s="40">
        <v>0</v>
      </c>
      <c r="F290" s="40">
        <v>0</v>
      </c>
      <c r="G290" s="40">
        <v>0</v>
      </c>
      <c r="H290" s="40">
        <v>0</v>
      </c>
      <c r="I290" s="40">
        <v>0</v>
      </c>
      <c r="J290" s="41">
        <v>0</v>
      </c>
      <c r="K290" s="36">
        <f t="shared" si="46"/>
        <v>0</v>
      </c>
      <c r="S290" s="42" t="s">
        <v>7591</v>
      </c>
      <c r="T290" s="48">
        <v>0</v>
      </c>
      <c r="U290" s="48">
        <v>0</v>
      </c>
      <c r="V290" s="48">
        <v>0</v>
      </c>
      <c r="W290" s="48">
        <v>5</v>
      </c>
      <c r="X290" s="48">
        <v>0</v>
      </c>
      <c r="Y290" s="10">
        <f t="shared" si="48"/>
        <v>5</v>
      </c>
    </row>
    <row r="291" spans="1:26" x14ac:dyDescent="0.25">
      <c r="A291" s="38" t="s">
        <v>89</v>
      </c>
      <c r="B291" s="38" t="s">
        <v>1074</v>
      </c>
      <c r="C291" s="39">
        <v>24</v>
      </c>
      <c r="D291" s="40">
        <v>22</v>
      </c>
      <c r="E291" s="40">
        <v>0</v>
      </c>
      <c r="F291" s="40">
        <v>0</v>
      </c>
      <c r="G291" s="40">
        <v>0</v>
      </c>
      <c r="H291" s="40">
        <v>10</v>
      </c>
      <c r="I291" s="40">
        <v>12</v>
      </c>
      <c r="J291" s="41">
        <v>0</v>
      </c>
      <c r="K291" s="36">
        <f t="shared" si="46"/>
        <v>22</v>
      </c>
      <c r="L291" s="8">
        <f>SUM(K288:K291)</f>
        <v>308</v>
      </c>
      <c r="S291" s="49" t="s">
        <v>7592</v>
      </c>
      <c r="T291" s="50">
        <v>0</v>
      </c>
      <c r="U291" s="50">
        <v>0</v>
      </c>
      <c r="V291" s="50">
        <v>0</v>
      </c>
      <c r="W291" s="50">
        <v>5</v>
      </c>
      <c r="X291" s="50">
        <v>0</v>
      </c>
      <c r="Y291" s="49">
        <f t="shared" si="48"/>
        <v>5</v>
      </c>
    </row>
    <row r="292" spans="1:26" x14ac:dyDescent="0.25">
      <c r="A292" s="33" t="s">
        <v>7933</v>
      </c>
      <c r="B292" s="53"/>
      <c r="C292" s="53">
        <f>SUM(C272:C291)</f>
        <v>2213</v>
      </c>
      <c r="D292" s="53">
        <f t="shared" ref="D292:K292" si="49">SUM(D272:D291)</f>
        <v>2189</v>
      </c>
      <c r="E292" s="53">
        <f t="shared" si="49"/>
        <v>89</v>
      </c>
      <c r="F292" s="53">
        <f t="shared" si="49"/>
        <v>197</v>
      </c>
      <c r="G292" s="53">
        <f t="shared" si="49"/>
        <v>51</v>
      </c>
      <c r="H292" s="53">
        <f t="shared" si="49"/>
        <v>709</v>
      </c>
      <c r="I292" s="53">
        <f t="shared" si="49"/>
        <v>1142</v>
      </c>
      <c r="J292" s="53">
        <f t="shared" si="49"/>
        <v>1</v>
      </c>
      <c r="K292" s="53">
        <f t="shared" si="49"/>
        <v>2189</v>
      </c>
      <c r="L292" s="8">
        <f>SUM(L272:L291)</f>
        <v>2189</v>
      </c>
      <c r="S292" s="42" t="s">
        <v>7593</v>
      </c>
      <c r="T292" s="51">
        <v>0</v>
      </c>
      <c r="U292" s="51">
        <v>0</v>
      </c>
      <c r="V292" s="51">
        <v>0</v>
      </c>
      <c r="W292" s="51">
        <v>5</v>
      </c>
      <c r="X292" s="51">
        <v>0</v>
      </c>
      <c r="Y292" s="10">
        <f t="shared" si="48"/>
        <v>5</v>
      </c>
    </row>
    <row r="293" spans="1:26" x14ac:dyDescent="0.25">
      <c r="I293" s="6" t="s">
        <v>7950</v>
      </c>
      <c r="S293" s="10" t="s">
        <v>7594</v>
      </c>
      <c r="T293" s="52">
        <v>1</v>
      </c>
      <c r="U293" s="52">
        <v>0</v>
      </c>
      <c r="V293" s="52">
        <v>0</v>
      </c>
      <c r="W293" s="52">
        <v>7</v>
      </c>
      <c r="X293" s="52">
        <v>0</v>
      </c>
      <c r="Y293" s="10">
        <f t="shared" si="48"/>
        <v>8</v>
      </c>
    </row>
    <row r="294" spans="1:26" x14ac:dyDescent="0.25">
      <c r="S294" s="42" t="s">
        <v>7595</v>
      </c>
      <c r="T294" s="51">
        <v>1</v>
      </c>
      <c r="U294" s="51">
        <v>0</v>
      </c>
      <c r="V294" s="51">
        <v>0</v>
      </c>
      <c r="W294" s="51">
        <v>9</v>
      </c>
      <c r="X294" s="51">
        <v>0</v>
      </c>
      <c r="Y294" s="10">
        <f t="shared" si="48"/>
        <v>10</v>
      </c>
    </row>
    <row r="295" spans="1:26" x14ac:dyDescent="0.25">
      <c r="S295" s="10" t="s">
        <v>7596</v>
      </c>
      <c r="T295" s="52">
        <v>8</v>
      </c>
      <c r="U295" s="52">
        <v>24</v>
      </c>
      <c r="V295" s="52">
        <v>4</v>
      </c>
      <c r="W295" s="52">
        <v>85</v>
      </c>
      <c r="X295" s="52">
        <v>0</v>
      </c>
      <c r="Y295" s="10">
        <f t="shared" si="48"/>
        <v>121</v>
      </c>
    </row>
    <row r="296" spans="1:26" x14ac:dyDescent="0.25">
      <c r="S296" s="42" t="s">
        <v>7597</v>
      </c>
      <c r="T296" s="51">
        <v>0</v>
      </c>
      <c r="U296" s="51">
        <v>0</v>
      </c>
      <c r="V296" s="51">
        <v>0</v>
      </c>
      <c r="W296" s="51">
        <v>221</v>
      </c>
      <c r="X296" s="51">
        <v>0</v>
      </c>
      <c r="Y296" s="10">
        <f t="shared" si="48"/>
        <v>221</v>
      </c>
    </row>
    <row r="297" spans="1:26" x14ac:dyDescent="0.25">
      <c r="T297" s="54">
        <f t="shared" ref="T297:V297" si="50">SUM(T287:T296)</f>
        <v>10</v>
      </c>
      <c r="U297" s="54">
        <f t="shared" si="50"/>
        <v>24</v>
      </c>
      <c r="V297" s="54">
        <f t="shared" si="50"/>
        <v>4</v>
      </c>
      <c r="W297" s="54">
        <f>SUM(W287:W296)</f>
        <v>337</v>
      </c>
      <c r="X297" s="54">
        <f>SUM(X287:X296)</f>
        <v>0</v>
      </c>
      <c r="Y297" s="49">
        <f>SUM(T297:X297)</f>
        <v>375</v>
      </c>
    </row>
    <row r="300" spans="1:26" x14ac:dyDescent="0.25">
      <c r="S300" s="10" t="s">
        <v>7935</v>
      </c>
      <c r="T300" s="10" t="s">
        <v>132</v>
      </c>
      <c r="U300" s="10" t="s">
        <v>203</v>
      </c>
      <c r="V300" s="10" t="s">
        <v>141</v>
      </c>
      <c r="W300" s="10" t="s">
        <v>161</v>
      </c>
      <c r="X300" s="10" t="s">
        <v>173</v>
      </c>
      <c r="Y300" s="10" t="s">
        <v>7936</v>
      </c>
    </row>
    <row r="301" spans="1:26" x14ac:dyDescent="0.25">
      <c r="S301" s="10" t="s">
        <v>7588</v>
      </c>
      <c r="T301" s="15">
        <v>0</v>
      </c>
      <c r="U301" s="15">
        <v>0</v>
      </c>
      <c r="V301" s="15">
        <v>0</v>
      </c>
      <c r="W301" s="15">
        <v>0</v>
      </c>
      <c r="X301" s="15">
        <v>0</v>
      </c>
      <c r="Y301" s="15">
        <f>SUM(T301:W301)</f>
        <v>0</v>
      </c>
      <c r="Z301" s="10" t="s">
        <v>7588</v>
      </c>
    </row>
    <row r="302" spans="1:26" x14ac:dyDescent="0.25">
      <c r="S302" s="42" t="s">
        <v>7589</v>
      </c>
      <c r="T302" s="43">
        <v>0</v>
      </c>
      <c r="U302" s="43">
        <v>0</v>
      </c>
      <c r="V302" s="43">
        <v>0</v>
      </c>
      <c r="W302" s="43">
        <v>0</v>
      </c>
      <c r="X302" s="43">
        <v>0</v>
      </c>
      <c r="Y302" s="15">
        <f t="shared" ref="Y302:Y310" si="51">SUM(T302:W302)</f>
        <v>0</v>
      </c>
      <c r="Z302" s="42" t="s">
        <v>7589</v>
      </c>
    </row>
    <row r="303" spans="1:26" x14ac:dyDescent="0.25">
      <c r="S303" s="10" t="s">
        <v>7590</v>
      </c>
      <c r="T303" s="15">
        <v>0</v>
      </c>
      <c r="U303" s="15">
        <v>0</v>
      </c>
      <c r="V303" s="15">
        <v>0</v>
      </c>
      <c r="W303" s="15">
        <v>5</v>
      </c>
      <c r="X303" s="15">
        <v>0</v>
      </c>
      <c r="Y303" s="15">
        <f t="shared" si="51"/>
        <v>5</v>
      </c>
      <c r="Z303" s="10" t="s">
        <v>7590</v>
      </c>
    </row>
    <row r="304" spans="1:26" x14ac:dyDescent="0.25">
      <c r="S304" s="42" t="s">
        <v>7591</v>
      </c>
      <c r="T304" s="43">
        <v>0</v>
      </c>
      <c r="U304" s="43">
        <v>0</v>
      </c>
      <c r="V304" s="43">
        <v>0</v>
      </c>
      <c r="W304" s="43">
        <v>0</v>
      </c>
      <c r="X304" s="43">
        <v>0</v>
      </c>
      <c r="Y304" s="15">
        <f t="shared" si="51"/>
        <v>0</v>
      </c>
      <c r="Z304" s="42" t="s">
        <v>7591</v>
      </c>
    </row>
    <row r="305" spans="1:98" x14ac:dyDescent="0.25">
      <c r="S305" s="10" t="s">
        <v>7592</v>
      </c>
      <c r="T305" s="15">
        <v>0</v>
      </c>
      <c r="U305" s="15">
        <v>0</v>
      </c>
      <c r="V305" s="15">
        <v>0</v>
      </c>
      <c r="W305" s="15">
        <v>0</v>
      </c>
      <c r="X305" s="15">
        <v>0</v>
      </c>
      <c r="Y305" s="15">
        <f t="shared" si="51"/>
        <v>0</v>
      </c>
      <c r="Z305" s="10" t="s">
        <v>7592</v>
      </c>
    </row>
    <row r="306" spans="1:98" x14ac:dyDescent="0.25">
      <c r="S306" s="42" t="s">
        <v>7593</v>
      </c>
      <c r="T306" s="43">
        <v>1</v>
      </c>
      <c r="U306" s="43">
        <v>0</v>
      </c>
      <c r="V306" s="43">
        <v>0</v>
      </c>
      <c r="W306" s="43">
        <v>2</v>
      </c>
      <c r="X306" s="43">
        <v>0</v>
      </c>
      <c r="Y306" s="15">
        <f t="shared" si="51"/>
        <v>3</v>
      </c>
      <c r="Z306" s="42" t="s">
        <v>7593</v>
      </c>
    </row>
    <row r="307" spans="1:98" x14ac:dyDescent="0.25">
      <c r="S307" s="10" t="s">
        <v>7594</v>
      </c>
      <c r="T307" s="15">
        <v>0</v>
      </c>
      <c r="U307" s="15">
        <v>0</v>
      </c>
      <c r="V307" s="15">
        <v>0</v>
      </c>
      <c r="W307" s="15">
        <v>4</v>
      </c>
      <c r="X307" s="15">
        <v>37</v>
      </c>
      <c r="Y307" s="15">
        <f t="shared" si="51"/>
        <v>4</v>
      </c>
      <c r="Z307" s="10" t="s">
        <v>7594</v>
      </c>
    </row>
    <row r="308" spans="1:98" x14ac:dyDescent="0.25">
      <c r="S308" s="42" t="s">
        <v>7595</v>
      </c>
      <c r="T308" s="43">
        <v>8</v>
      </c>
      <c r="U308" s="43">
        <v>33</v>
      </c>
      <c r="V308" s="43">
        <v>4</v>
      </c>
      <c r="W308" s="43">
        <v>89</v>
      </c>
      <c r="X308" s="43">
        <v>72</v>
      </c>
      <c r="Y308" s="15">
        <f t="shared" si="51"/>
        <v>134</v>
      </c>
      <c r="Z308" s="42" t="s">
        <v>7595</v>
      </c>
    </row>
    <row r="309" spans="1:98" x14ac:dyDescent="0.25">
      <c r="S309" s="10" t="s">
        <v>7596</v>
      </c>
      <c r="T309" s="15">
        <v>70</v>
      </c>
      <c r="U309" s="15">
        <v>140</v>
      </c>
      <c r="V309" s="15">
        <v>43</v>
      </c>
      <c r="W309" s="15">
        <v>197</v>
      </c>
      <c r="X309" s="15">
        <v>1021</v>
      </c>
      <c r="Y309" s="15">
        <f t="shared" si="51"/>
        <v>450</v>
      </c>
      <c r="Z309" s="10" t="s">
        <v>7596</v>
      </c>
    </row>
    <row r="310" spans="1:98" x14ac:dyDescent="0.25">
      <c r="S310" s="42" t="s">
        <v>7597</v>
      </c>
      <c r="T310" s="43">
        <v>0</v>
      </c>
      <c r="U310" s="43">
        <v>0</v>
      </c>
      <c r="V310" s="43">
        <v>0</v>
      </c>
      <c r="W310" s="43">
        <v>75</v>
      </c>
      <c r="X310" s="43">
        <v>12</v>
      </c>
      <c r="Y310" s="15">
        <f t="shared" si="51"/>
        <v>75</v>
      </c>
      <c r="Z310" s="42" t="s">
        <v>7597</v>
      </c>
    </row>
    <row r="311" spans="1:98" ht="15.6" x14ac:dyDescent="0.25">
      <c r="T311" s="8">
        <f>SUM(T301:T310)</f>
        <v>79</v>
      </c>
      <c r="U311" s="8">
        <f t="shared" ref="U311:X311" si="52">SUM(U301:U310)</f>
        <v>173</v>
      </c>
      <c r="V311" s="8">
        <f t="shared" si="52"/>
        <v>47</v>
      </c>
      <c r="W311" s="8">
        <f t="shared" si="52"/>
        <v>372</v>
      </c>
      <c r="X311" s="8">
        <f t="shared" si="52"/>
        <v>1142</v>
      </c>
      <c r="Y311" s="15">
        <f>SUM(T311:W311)</f>
        <v>671</v>
      </c>
      <c r="BF311" s="55" t="s">
        <v>7951</v>
      </c>
    </row>
    <row r="312" spans="1:98" ht="15.6" x14ac:dyDescent="0.25">
      <c r="AU312" s="55" t="s">
        <v>7952</v>
      </c>
    </row>
    <row r="313" spans="1:98" ht="39.6" x14ac:dyDescent="0.25">
      <c r="A313" s="29" t="s">
        <v>7953</v>
      </c>
      <c r="B313" s="29" t="s">
        <v>7601</v>
      </c>
      <c r="C313" s="29" t="s">
        <v>7577</v>
      </c>
      <c r="D313" s="29" t="s">
        <v>7921</v>
      </c>
      <c r="E313" s="30" t="s">
        <v>7922</v>
      </c>
      <c r="F313" s="29" t="s">
        <v>7923</v>
      </c>
      <c r="G313" s="29" t="s">
        <v>7924</v>
      </c>
      <c r="H313" s="29" t="s">
        <v>7925</v>
      </c>
      <c r="I313" s="29" t="s">
        <v>7926</v>
      </c>
      <c r="J313" s="31" t="s">
        <v>7927</v>
      </c>
      <c r="K313" s="13" t="s">
        <v>7928</v>
      </c>
      <c r="L313" s="37" t="s">
        <v>7954</v>
      </c>
      <c r="S313" s="6" t="s">
        <v>7953</v>
      </c>
      <c r="AP313" s="56" t="s">
        <v>7955</v>
      </c>
      <c r="AQ313" s="57"/>
      <c r="AR313" s="12"/>
      <c r="AS313" s="12"/>
      <c r="AT313" s="12"/>
      <c r="BR313" s="6"/>
      <c r="BV313" s="6"/>
      <c r="BW313" s="19"/>
    </row>
    <row r="314" spans="1:98" x14ac:dyDescent="0.25">
      <c r="A314" s="33" t="s">
        <v>5824</v>
      </c>
      <c r="B314" s="33" t="s">
        <v>1074</v>
      </c>
      <c r="C314" s="34">
        <v>1</v>
      </c>
      <c r="D314" s="35">
        <v>1</v>
      </c>
      <c r="E314" s="35">
        <v>0</v>
      </c>
      <c r="F314" s="35">
        <v>1</v>
      </c>
      <c r="G314" s="35">
        <v>0</v>
      </c>
      <c r="H314" s="35">
        <v>0</v>
      </c>
      <c r="I314" s="35">
        <v>0</v>
      </c>
      <c r="J314" s="36">
        <v>0</v>
      </c>
      <c r="K314" s="36">
        <f t="shared" ref="K314:K327" si="53">SUM(E314:J314)</f>
        <v>1</v>
      </c>
      <c r="L314" s="8">
        <v>1</v>
      </c>
      <c r="S314" s="10" t="s">
        <v>7930</v>
      </c>
      <c r="T314" s="10" t="s">
        <v>132</v>
      </c>
      <c r="U314" s="10" t="s">
        <v>203</v>
      </c>
      <c r="V314" s="10" t="s">
        <v>141</v>
      </c>
      <c r="W314" s="10" t="s">
        <v>161</v>
      </c>
      <c r="X314" s="10" t="s">
        <v>173</v>
      </c>
      <c r="Y314" s="10" t="s">
        <v>7579</v>
      </c>
      <c r="AP314" s="6" t="s">
        <v>7956</v>
      </c>
      <c r="AQ314" s="58">
        <v>2009</v>
      </c>
      <c r="AR314" s="58"/>
      <c r="AS314" s="58"/>
      <c r="AT314" s="58"/>
      <c r="AU314" s="59">
        <v>2010</v>
      </c>
      <c r="AV314" s="59"/>
      <c r="AW314" s="59"/>
      <c r="AX314" s="59"/>
      <c r="AY314" s="60">
        <v>2011</v>
      </c>
      <c r="AZ314" s="60"/>
      <c r="BA314" s="60"/>
      <c r="BB314" s="60"/>
      <c r="BC314" s="59">
        <v>2012</v>
      </c>
      <c r="BD314" s="59"/>
      <c r="BE314" s="59"/>
      <c r="BF314" s="59"/>
      <c r="BG314" s="60">
        <v>2013</v>
      </c>
      <c r="BH314" s="60"/>
      <c r="BI314" s="60"/>
      <c r="BJ314" s="60"/>
      <c r="BK314" s="59">
        <v>2014</v>
      </c>
      <c r="BL314" s="59"/>
      <c r="BM314" s="59"/>
      <c r="BN314" s="59"/>
      <c r="BO314" s="60">
        <v>2015</v>
      </c>
      <c r="BP314" s="60"/>
      <c r="BQ314" s="60"/>
      <c r="BR314" s="60"/>
      <c r="BS314" s="59">
        <v>2016</v>
      </c>
      <c r="BT314" s="59"/>
      <c r="BU314" s="61"/>
      <c r="BV314" s="61"/>
      <c r="BW314" s="62" t="s">
        <v>7957</v>
      </c>
      <c r="BX314" s="63"/>
      <c r="BY314" s="63"/>
      <c r="BZ314" s="63"/>
      <c r="CA314" s="59">
        <v>2018</v>
      </c>
      <c r="CB314" s="61"/>
      <c r="CC314" s="61"/>
      <c r="CD314" s="61"/>
      <c r="CE314" s="60">
        <v>2019</v>
      </c>
      <c r="CF314" s="63"/>
      <c r="CG314" s="63"/>
      <c r="CH314" s="63"/>
      <c r="CI314" s="59">
        <v>2020</v>
      </c>
      <c r="CJ314" s="61"/>
      <c r="CK314" s="61"/>
      <c r="CL314" s="61"/>
      <c r="CM314" s="60">
        <v>2021</v>
      </c>
      <c r="CN314" s="60"/>
      <c r="CO314" s="63"/>
      <c r="CP314" s="63"/>
      <c r="CQ314" s="64">
        <v>2022</v>
      </c>
      <c r="CR314" s="61"/>
      <c r="CS314" s="61"/>
    </row>
    <row r="315" spans="1:98" x14ac:dyDescent="0.25">
      <c r="A315" s="38" t="s">
        <v>5829</v>
      </c>
      <c r="B315" s="38" t="s">
        <v>1753</v>
      </c>
      <c r="C315" s="39">
        <v>1</v>
      </c>
      <c r="D315" s="40">
        <v>1</v>
      </c>
      <c r="E315" s="40">
        <v>0</v>
      </c>
      <c r="F315" s="40">
        <v>1</v>
      </c>
      <c r="G315" s="40">
        <v>0</v>
      </c>
      <c r="H315" s="40">
        <v>0</v>
      </c>
      <c r="I315" s="40">
        <v>0</v>
      </c>
      <c r="J315" s="41">
        <v>0</v>
      </c>
      <c r="K315" s="36">
        <f t="shared" si="53"/>
        <v>1</v>
      </c>
      <c r="S315" s="10" t="s">
        <v>7588</v>
      </c>
      <c r="T315" s="15">
        <v>0</v>
      </c>
      <c r="U315" s="15">
        <v>0</v>
      </c>
      <c r="V315" s="15">
        <v>0</v>
      </c>
      <c r="W315" s="15">
        <v>0</v>
      </c>
      <c r="X315" s="15">
        <v>0</v>
      </c>
      <c r="Y315" s="10">
        <f t="shared" ref="Y315:Y324" si="54">SUM(T315:X315)</f>
        <v>0</v>
      </c>
      <c r="AP315" s="6" t="s">
        <v>7958</v>
      </c>
      <c r="AQ315" s="8" t="s">
        <v>7959</v>
      </c>
      <c r="AR315" s="8" t="s">
        <v>7960</v>
      </c>
      <c r="AS315" s="8" t="s">
        <v>7960</v>
      </c>
      <c r="AT315" s="8" t="s">
        <v>7960</v>
      </c>
      <c r="AU315" s="8" t="s">
        <v>7960</v>
      </c>
      <c r="AV315" s="8" t="s">
        <v>7960</v>
      </c>
      <c r="AW315" s="8" t="s">
        <v>7960</v>
      </c>
      <c r="AX315" s="8" t="s">
        <v>7960</v>
      </c>
      <c r="AY315" s="8" t="s">
        <v>7960</v>
      </c>
      <c r="AZ315" s="8" t="s">
        <v>7960</v>
      </c>
      <c r="BA315" s="8" t="s">
        <v>7960</v>
      </c>
      <c r="BB315" s="8" t="s">
        <v>7960</v>
      </c>
      <c r="BC315" s="8" t="s">
        <v>7960</v>
      </c>
      <c r="BD315" s="8" t="s">
        <v>7960</v>
      </c>
      <c r="BE315" s="8" t="s">
        <v>7960</v>
      </c>
      <c r="BF315" s="8" t="s">
        <v>7960</v>
      </c>
      <c r="BG315" s="8" t="s">
        <v>7960</v>
      </c>
      <c r="BH315" s="8" t="s">
        <v>7961</v>
      </c>
      <c r="BI315" s="8" t="s">
        <v>7961</v>
      </c>
      <c r="BJ315" s="8" t="s">
        <v>7961</v>
      </c>
      <c r="BK315" s="8" t="s">
        <v>7961</v>
      </c>
      <c r="BL315" s="8" t="s">
        <v>7961</v>
      </c>
      <c r="BM315" s="8" t="s">
        <v>7961</v>
      </c>
      <c r="BN315" s="8" t="s">
        <v>7961</v>
      </c>
      <c r="BO315" s="8" t="s">
        <v>7961</v>
      </c>
      <c r="BP315" s="8" t="s">
        <v>7961</v>
      </c>
      <c r="BQ315" s="8" t="s">
        <v>7961</v>
      </c>
      <c r="BR315" s="8" t="s">
        <v>7961</v>
      </c>
      <c r="BS315" s="8" t="s">
        <v>7961</v>
      </c>
      <c r="BT315" s="8" t="s">
        <v>7961</v>
      </c>
      <c r="BU315" s="8" t="s">
        <v>7961</v>
      </c>
      <c r="BV315" s="8" t="s">
        <v>7961</v>
      </c>
      <c r="BW315" s="8" t="s">
        <v>7961</v>
      </c>
      <c r="BX315" s="8" t="s">
        <v>7962</v>
      </c>
      <c r="BY315" s="8" t="s">
        <v>7962</v>
      </c>
      <c r="BZ315" s="8" t="s">
        <v>7962</v>
      </c>
      <c r="CA315" s="8" t="s">
        <v>7962</v>
      </c>
      <c r="CB315" s="8" t="s">
        <v>7962</v>
      </c>
      <c r="CC315" s="8" t="s">
        <v>7962</v>
      </c>
      <c r="CD315" s="8" t="s">
        <v>7962</v>
      </c>
      <c r="CE315" s="8" t="s">
        <v>7962</v>
      </c>
      <c r="CF315" s="8" t="s">
        <v>7962</v>
      </c>
      <c r="CG315" s="8" t="s">
        <v>7962</v>
      </c>
      <c r="CH315" s="8" t="s">
        <v>7962</v>
      </c>
      <c r="CI315" s="8" t="s">
        <v>7962</v>
      </c>
      <c r="CJ315" s="8" t="s">
        <v>7962</v>
      </c>
      <c r="CK315" s="8" t="s">
        <v>7962</v>
      </c>
      <c r="CL315" s="8" t="s">
        <v>7962</v>
      </c>
      <c r="CM315" s="8" t="s">
        <v>7962</v>
      </c>
      <c r="CN315" s="8" t="s">
        <v>7963</v>
      </c>
      <c r="CO315" s="6" t="s">
        <v>7963</v>
      </c>
      <c r="CP315" s="6" t="s">
        <v>7963</v>
      </c>
      <c r="CQ315" s="6" t="s">
        <v>7963</v>
      </c>
      <c r="CR315" s="6" t="s">
        <v>7963</v>
      </c>
      <c r="CS315" s="6" t="s">
        <v>7963</v>
      </c>
    </row>
    <row r="316" spans="1:98" x14ac:dyDescent="0.25">
      <c r="A316" s="38" t="s">
        <v>5829</v>
      </c>
      <c r="B316" s="38" t="s">
        <v>1074</v>
      </c>
      <c r="C316" s="39">
        <v>4</v>
      </c>
      <c r="D316" s="40">
        <v>4</v>
      </c>
      <c r="E316" s="40">
        <v>0</v>
      </c>
      <c r="F316" s="40">
        <v>0</v>
      </c>
      <c r="G316" s="40">
        <v>0</v>
      </c>
      <c r="H316" s="40">
        <v>4</v>
      </c>
      <c r="I316" s="40">
        <v>0</v>
      </c>
      <c r="J316" s="41">
        <v>0</v>
      </c>
      <c r="K316" s="36">
        <f t="shared" si="53"/>
        <v>4</v>
      </c>
      <c r="L316" s="8">
        <v>5</v>
      </c>
      <c r="S316" s="42" t="s">
        <v>7589</v>
      </c>
      <c r="T316" s="43">
        <v>0</v>
      </c>
      <c r="U316" s="43">
        <v>0</v>
      </c>
      <c r="V316" s="43">
        <v>0</v>
      </c>
      <c r="W316" s="43">
        <v>0</v>
      </c>
      <c r="X316" s="43">
        <v>0</v>
      </c>
      <c r="Y316" s="10">
        <f t="shared" si="54"/>
        <v>0</v>
      </c>
      <c r="AP316" s="6" t="s">
        <v>75</v>
      </c>
      <c r="AQ316" s="8" t="s">
        <v>7964</v>
      </c>
      <c r="AR316" s="8" t="s">
        <v>7964</v>
      </c>
      <c r="AS316" s="8" t="s">
        <v>7964</v>
      </c>
      <c r="AT316" s="8" t="s">
        <v>7586</v>
      </c>
      <c r="AU316" s="8" t="s">
        <v>7586</v>
      </c>
      <c r="AV316" s="8" t="s">
        <v>7586</v>
      </c>
      <c r="AW316" s="8" t="s">
        <v>7586</v>
      </c>
      <c r="AX316" s="8" t="s">
        <v>7965</v>
      </c>
      <c r="AY316" s="8" t="s">
        <v>7965</v>
      </c>
      <c r="AZ316" s="8" t="s">
        <v>7586</v>
      </c>
      <c r="BA316" s="8" t="s">
        <v>7586</v>
      </c>
      <c r="BB316" s="8" t="s">
        <v>7586</v>
      </c>
      <c r="BC316" s="8" t="s">
        <v>7586</v>
      </c>
      <c r="BD316" s="8" t="s">
        <v>7586</v>
      </c>
      <c r="BE316" s="8" t="s">
        <v>7586</v>
      </c>
      <c r="BF316" s="8" t="s">
        <v>7586</v>
      </c>
      <c r="BG316" s="8" t="s">
        <v>7586</v>
      </c>
      <c r="BH316" s="8" t="s">
        <v>7586</v>
      </c>
      <c r="BI316" s="8" t="s">
        <v>7586</v>
      </c>
      <c r="BJ316" s="8" t="s">
        <v>7586</v>
      </c>
      <c r="BK316" s="8" t="s">
        <v>7586</v>
      </c>
      <c r="BL316" s="8" t="s">
        <v>7586</v>
      </c>
      <c r="BM316" s="8" t="s">
        <v>7586</v>
      </c>
      <c r="BN316" s="8" t="s">
        <v>7586</v>
      </c>
      <c r="BO316" s="8" t="s">
        <v>7586</v>
      </c>
      <c r="BP316" s="8" t="s">
        <v>7586</v>
      </c>
      <c r="BQ316" s="8" t="s">
        <v>7586</v>
      </c>
      <c r="BR316" s="8" t="s">
        <v>7586</v>
      </c>
      <c r="BS316" s="8" t="s">
        <v>7586</v>
      </c>
      <c r="BT316" s="8" t="s">
        <v>7586</v>
      </c>
      <c r="BU316" s="8" t="s">
        <v>7586</v>
      </c>
      <c r="BV316" s="8" t="s">
        <v>7586</v>
      </c>
      <c r="BW316" s="8" t="s">
        <v>7586</v>
      </c>
      <c r="BX316" s="8" t="s">
        <v>7586</v>
      </c>
      <c r="BY316" s="8" t="s">
        <v>7586</v>
      </c>
      <c r="BZ316" s="8" t="s">
        <v>7586</v>
      </c>
      <c r="CA316" s="8" t="s">
        <v>7586</v>
      </c>
      <c r="CB316" s="8" t="s">
        <v>7586</v>
      </c>
      <c r="CC316" s="8" t="s">
        <v>7586</v>
      </c>
      <c r="CD316" s="8" t="s">
        <v>7586</v>
      </c>
      <c r="CE316" s="8" t="s">
        <v>7586</v>
      </c>
      <c r="CF316" s="8" t="s">
        <v>7586</v>
      </c>
      <c r="CG316" s="8" t="s">
        <v>7586</v>
      </c>
      <c r="CH316" s="8" t="s">
        <v>7586</v>
      </c>
      <c r="CI316" s="8" t="s">
        <v>7586</v>
      </c>
      <c r="CJ316" s="8" t="s">
        <v>7586</v>
      </c>
      <c r="CK316" s="8" t="s">
        <v>7586</v>
      </c>
      <c r="CL316" s="8" t="s">
        <v>7586</v>
      </c>
      <c r="CM316" s="8" t="s">
        <v>7586</v>
      </c>
      <c r="CN316" s="8" t="s">
        <v>7586</v>
      </c>
      <c r="CO316" s="8" t="s">
        <v>7586</v>
      </c>
      <c r="CP316" s="8" t="s">
        <v>7586</v>
      </c>
      <c r="CQ316" s="8" t="s">
        <v>7586</v>
      </c>
      <c r="CR316" s="8" t="s">
        <v>7586</v>
      </c>
      <c r="CS316" s="8" t="s">
        <v>7586</v>
      </c>
    </row>
    <row r="317" spans="1:98" x14ac:dyDescent="0.25">
      <c r="A317" s="33" t="s">
        <v>532</v>
      </c>
      <c r="B317" s="33" t="s">
        <v>1753</v>
      </c>
      <c r="C317" s="34">
        <v>5</v>
      </c>
      <c r="D317" s="35">
        <v>5</v>
      </c>
      <c r="E317" s="35">
        <v>0</v>
      </c>
      <c r="F317" s="35">
        <v>1</v>
      </c>
      <c r="G317" s="35">
        <v>0</v>
      </c>
      <c r="H317" s="35">
        <v>4</v>
      </c>
      <c r="I317" s="35">
        <v>0</v>
      </c>
      <c r="J317" s="36">
        <v>0</v>
      </c>
      <c r="K317" s="36">
        <f t="shared" si="53"/>
        <v>5</v>
      </c>
      <c r="S317" s="10" t="s">
        <v>7590</v>
      </c>
      <c r="T317" s="15">
        <v>0</v>
      </c>
      <c r="U317" s="15">
        <v>0</v>
      </c>
      <c r="V317" s="15">
        <v>0</v>
      </c>
      <c r="W317" s="15">
        <v>0</v>
      </c>
      <c r="X317" s="15">
        <v>0</v>
      </c>
      <c r="Y317" s="10">
        <f t="shared" si="54"/>
        <v>0</v>
      </c>
      <c r="AP317" s="6" t="s">
        <v>7966</v>
      </c>
      <c r="AQ317" s="12"/>
      <c r="AR317" s="12"/>
      <c r="AS317" s="12"/>
      <c r="AT317" s="6" t="s">
        <v>7589</v>
      </c>
      <c r="AY317" s="6" t="s">
        <v>7590</v>
      </c>
      <c r="BE317" s="6" t="s">
        <v>7591</v>
      </c>
      <c r="BM317" s="6" t="s">
        <v>7592</v>
      </c>
      <c r="BR317" s="6" t="s">
        <v>7593</v>
      </c>
      <c r="BV317" s="6"/>
      <c r="BW317" s="6" t="s">
        <v>7594</v>
      </c>
      <c r="BZ317" s="6" t="s">
        <v>7967</v>
      </c>
      <c r="CB317" s="6" t="s">
        <v>7595</v>
      </c>
      <c r="CE317" s="6" t="s">
        <v>7968</v>
      </c>
      <c r="CJ317" s="6" t="s">
        <v>7596</v>
      </c>
      <c r="CQ317" s="6" t="s">
        <v>7597</v>
      </c>
    </row>
    <row r="318" spans="1:98" x14ac:dyDescent="0.25">
      <c r="A318" s="33" t="s">
        <v>532</v>
      </c>
      <c r="B318" s="33" t="s">
        <v>1074</v>
      </c>
      <c r="C318" s="34">
        <v>33</v>
      </c>
      <c r="D318" s="35">
        <v>33</v>
      </c>
      <c r="E318" s="35">
        <v>0</v>
      </c>
      <c r="F318" s="35">
        <v>2</v>
      </c>
      <c r="G318" s="35">
        <v>0</v>
      </c>
      <c r="H318" s="35">
        <v>5</v>
      </c>
      <c r="I318" s="35">
        <v>26</v>
      </c>
      <c r="J318" s="36">
        <v>0</v>
      </c>
      <c r="K318" s="36">
        <f t="shared" si="53"/>
        <v>33</v>
      </c>
      <c r="L318" s="8">
        <v>38</v>
      </c>
      <c r="S318" s="42" t="s">
        <v>7591</v>
      </c>
      <c r="T318" s="43">
        <v>0</v>
      </c>
      <c r="U318" s="43">
        <v>0</v>
      </c>
      <c r="V318" s="43">
        <v>0</v>
      </c>
      <c r="W318" s="43">
        <v>0</v>
      </c>
      <c r="X318" s="43">
        <v>0</v>
      </c>
      <c r="Y318" s="10">
        <f t="shared" si="54"/>
        <v>0</v>
      </c>
      <c r="AP318" s="20" t="s">
        <v>7969</v>
      </c>
      <c r="AQ318" s="20" t="s">
        <v>7588</v>
      </c>
      <c r="AU318" s="20" t="s">
        <v>7589</v>
      </c>
      <c r="AZ318" s="20" t="s">
        <v>7590</v>
      </c>
      <c r="BG318" s="20" t="s">
        <v>7591</v>
      </c>
      <c r="BO318" s="20" t="s">
        <v>7592</v>
      </c>
      <c r="BS318" s="20" t="s">
        <v>7593</v>
      </c>
      <c r="BX318" s="20" t="s">
        <v>7594</v>
      </c>
      <c r="BZ318" s="20"/>
      <c r="CA318" s="20" t="s">
        <v>7967</v>
      </c>
      <c r="CC318" s="20" t="s">
        <v>7595</v>
      </c>
      <c r="CF318" s="20" t="s">
        <v>7968</v>
      </c>
      <c r="CJ318" s="20" t="s">
        <v>7596</v>
      </c>
      <c r="CR318" s="20" t="s">
        <v>89</v>
      </c>
      <c r="CS318" s="20"/>
    </row>
    <row r="319" spans="1:98" x14ac:dyDescent="0.25">
      <c r="A319" s="38" t="s">
        <v>355</v>
      </c>
      <c r="B319" s="38" t="s">
        <v>1753</v>
      </c>
      <c r="C319" s="39">
        <v>11</v>
      </c>
      <c r="D319" s="40">
        <v>11</v>
      </c>
      <c r="E319" s="40">
        <v>0</v>
      </c>
      <c r="F319" s="40">
        <v>2</v>
      </c>
      <c r="G319" s="40">
        <v>0</v>
      </c>
      <c r="H319" s="40">
        <v>9</v>
      </c>
      <c r="I319" s="40">
        <v>0</v>
      </c>
      <c r="J319" s="41">
        <v>0</v>
      </c>
      <c r="K319" s="36">
        <f t="shared" si="53"/>
        <v>11</v>
      </c>
      <c r="S319" s="10" t="s">
        <v>7592</v>
      </c>
      <c r="T319" s="15">
        <v>0</v>
      </c>
      <c r="U319" s="15">
        <v>1</v>
      </c>
      <c r="V319" s="15">
        <v>0</v>
      </c>
      <c r="W319" s="15">
        <v>0</v>
      </c>
      <c r="X319" s="15">
        <v>0</v>
      </c>
      <c r="Y319" s="10">
        <f t="shared" si="54"/>
        <v>1</v>
      </c>
      <c r="AP319" s="6" t="s">
        <v>7966</v>
      </c>
      <c r="AQ319" s="8"/>
      <c r="AR319" s="8"/>
      <c r="AS319" s="8"/>
      <c r="AT319" s="8">
        <v>700</v>
      </c>
      <c r="AU319" s="8"/>
      <c r="AV319" s="8"/>
      <c r="AW319" s="8"/>
      <c r="AX319" s="8"/>
      <c r="AY319" s="8">
        <v>700</v>
      </c>
      <c r="AZ319" s="8"/>
      <c r="BA319" s="8"/>
      <c r="BB319" s="8"/>
      <c r="BC319" s="8"/>
      <c r="BD319" s="8"/>
      <c r="BE319" s="8">
        <v>700</v>
      </c>
      <c r="BF319" s="8"/>
      <c r="BG319" s="8"/>
      <c r="BH319" s="8"/>
      <c r="BI319" s="8"/>
      <c r="BJ319" s="8"/>
      <c r="BK319" s="8"/>
      <c r="BL319" s="8"/>
      <c r="BM319" s="8">
        <v>700</v>
      </c>
      <c r="BN319" s="8"/>
      <c r="BO319" s="8"/>
      <c r="BP319" s="8"/>
      <c r="BQ319" s="8"/>
      <c r="BR319" s="8">
        <v>700</v>
      </c>
      <c r="BS319" s="65"/>
      <c r="BT319" s="8"/>
      <c r="BU319" s="8"/>
      <c r="BV319" s="8"/>
      <c r="BW319" s="8">
        <v>700</v>
      </c>
      <c r="BX319" s="8"/>
      <c r="BY319" s="8"/>
      <c r="BZ319" s="8"/>
      <c r="CA319" s="8"/>
      <c r="CB319" s="8">
        <v>700</v>
      </c>
      <c r="CC319" s="8"/>
      <c r="CD319" s="8"/>
      <c r="CE319" s="8"/>
      <c r="CF319" s="8"/>
      <c r="CG319" s="8"/>
      <c r="CH319" s="54"/>
      <c r="CI319" s="54"/>
      <c r="CJ319" s="8">
        <v>700</v>
      </c>
      <c r="CK319" s="8"/>
      <c r="CL319" s="8"/>
      <c r="CM319" s="8"/>
      <c r="CN319" s="8"/>
      <c r="CQ319" s="8">
        <v>700</v>
      </c>
    </row>
    <row r="320" spans="1:98" x14ac:dyDescent="0.25">
      <c r="A320" s="38" t="s">
        <v>355</v>
      </c>
      <c r="B320" s="38" t="s">
        <v>1135</v>
      </c>
      <c r="C320" s="39">
        <v>33</v>
      </c>
      <c r="D320" s="40">
        <v>33</v>
      </c>
      <c r="E320" s="40">
        <v>0</v>
      </c>
      <c r="F320" s="40">
        <v>0</v>
      </c>
      <c r="G320" s="40">
        <v>0</v>
      </c>
      <c r="H320" s="44">
        <v>2</v>
      </c>
      <c r="I320" s="40">
        <v>31</v>
      </c>
      <c r="J320" s="41">
        <v>0</v>
      </c>
      <c r="K320" s="36">
        <f t="shared" si="53"/>
        <v>33</v>
      </c>
      <c r="S320" s="42" t="s">
        <v>7593</v>
      </c>
      <c r="T320" s="43">
        <v>0</v>
      </c>
      <c r="U320" s="43">
        <v>1</v>
      </c>
      <c r="V320" s="43">
        <v>0</v>
      </c>
      <c r="W320" s="43">
        <v>4</v>
      </c>
      <c r="X320" s="43">
        <v>0</v>
      </c>
      <c r="Y320" s="10">
        <f t="shared" si="54"/>
        <v>5</v>
      </c>
      <c r="AP320" s="6" t="s">
        <v>7970</v>
      </c>
      <c r="AQ320" s="37">
        <v>0</v>
      </c>
      <c r="AR320" s="37">
        <v>0</v>
      </c>
      <c r="AS320" s="37">
        <v>0</v>
      </c>
      <c r="AT320" s="37">
        <v>0</v>
      </c>
      <c r="AU320" s="37">
        <v>0</v>
      </c>
      <c r="AV320" s="37">
        <v>0</v>
      </c>
      <c r="AW320" s="37">
        <v>0</v>
      </c>
      <c r="AX320" s="66">
        <v>0</v>
      </c>
      <c r="AY320" s="66">
        <v>0</v>
      </c>
      <c r="AZ320" s="37">
        <v>0</v>
      </c>
      <c r="BA320" s="37">
        <v>0</v>
      </c>
      <c r="BB320" s="37">
        <v>0</v>
      </c>
      <c r="BC320" s="37">
        <v>0</v>
      </c>
      <c r="BD320" s="37">
        <v>0</v>
      </c>
      <c r="BE320" s="37">
        <v>0</v>
      </c>
      <c r="BF320" s="37">
        <v>0</v>
      </c>
      <c r="BG320" s="37">
        <v>0</v>
      </c>
      <c r="BH320" s="37">
        <v>0</v>
      </c>
      <c r="BI320" s="37">
        <v>0</v>
      </c>
      <c r="BJ320" s="37">
        <v>0</v>
      </c>
      <c r="BK320" s="37">
        <v>0</v>
      </c>
      <c r="BL320" s="37">
        <v>0</v>
      </c>
      <c r="BM320" s="67">
        <v>0</v>
      </c>
      <c r="BN320" s="37">
        <v>0</v>
      </c>
      <c r="BO320" s="37">
        <v>0</v>
      </c>
      <c r="BP320" s="37">
        <v>0</v>
      </c>
      <c r="BQ320" s="37">
        <v>0</v>
      </c>
      <c r="BR320" s="8">
        <v>0</v>
      </c>
      <c r="BS320" s="8">
        <v>0</v>
      </c>
      <c r="BT320" s="8">
        <v>0</v>
      </c>
      <c r="BU320" s="8">
        <v>0</v>
      </c>
      <c r="BV320" s="8">
        <v>0</v>
      </c>
      <c r="BW320" s="8">
        <v>0</v>
      </c>
      <c r="BX320" s="8">
        <v>0</v>
      </c>
      <c r="BY320" s="8">
        <v>0</v>
      </c>
      <c r="BZ320" s="8">
        <v>0</v>
      </c>
      <c r="CA320" s="8">
        <v>0</v>
      </c>
      <c r="CB320" s="8">
        <v>0</v>
      </c>
      <c r="CC320" s="8">
        <v>0</v>
      </c>
      <c r="CD320" s="8">
        <v>0</v>
      </c>
      <c r="CE320" s="8">
        <v>0</v>
      </c>
      <c r="CF320" s="8">
        <v>0</v>
      </c>
      <c r="CG320" s="8">
        <v>0</v>
      </c>
      <c r="CH320" s="54">
        <v>0</v>
      </c>
      <c r="CI320" s="54">
        <v>0</v>
      </c>
      <c r="CJ320" s="8">
        <v>0</v>
      </c>
      <c r="CK320" s="8">
        <v>0</v>
      </c>
      <c r="CL320" s="8">
        <v>0</v>
      </c>
      <c r="CM320" s="54">
        <v>0</v>
      </c>
      <c r="CN320" s="54">
        <v>0</v>
      </c>
      <c r="CO320" s="54">
        <v>0</v>
      </c>
      <c r="CP320" s="54">
        <v>0</v>
      </c>
      <c r="CQ320" s="54">
        <v>0</v>
      </c>
      <c r="CR320" s="8">
        <v>0</v>
      </c>
      <c r="CS320" s="8">
        <v>0</v>
      </c>
      <c r="CT320" s="6" t="s">
        <v>7970</v>
      </c>
    </row>
    <row r="321" spans="1:115" x14ac:dyDescent="0.25">
      <c r="A321" s="38" t="s">
        <v>355</v>
      </c>
      <c r="B321" s="38" t="s">
        <v>1074</v>
      </c>
      <c r="C321" s="39">
        <v>336</v>
      </c>
      <c r="D321" s="40">
        <v>330</v>
      </c>
      <c r="E321" s="40">
        <v>7</v>
      </c>
      <c r="F321" s="40">
        <v>38</v>
      </c>
      <c r="G321" s="40">
        <v>4</v>
      </c>
      <c r="H321" s="40">
        <v>123</v>
      </c>
      <c r="I321" s="40">
        <v>158</v>
      </c>
      <c r="J321" s="41">
        <v>0</v>
      </c>
      <c r="K321" s="36">
        <f t="shared" si="53"/>
        <v>330</v>
      </c>
      <c r="L321" s="8">
        <f>SUM(K319:K321)</f>
        <v>374</v>
      </c>
      <c r="S321" s="10" t="s">
        <v>7594</v>
      </c>
      <c r="T321" s="15">
        <v>0</v>
      </c>
      <c r="U321" s="15">
        <v>3</v>
      </c>
      <c r="V321" s="15">
        <v>0</v>
      </c>
      <c r="W321" s="15">
        <v>9</v>
      </c>
      <c r="X321" s="15">
        <v>26</v>
      </c>
      <c r="Y321" s="10">
        <f t="shared" si="54"/>
        <v>38</v>
      </c>
      <c r="AP321" s="6" t="s">
        <v>7971</v>
      </c>
      <c r="AQ321" s="37">
        <v>0</v>
      </c>
      <c r="AR321" s="37">
        <v>0</v>
      </c>
      <c r="AS321" s="37">
        <v>0</v>
      </c>
      <c r="AT321" s="37">
        <v>0</v>
      </c>
      <c r="AU321" s="37">
        <v>0</v>
      </c>
      <c r="AV321" s="37">
        <v>0</v>
      </c>
      <c r="AW321" s="37">
        <v>0</v>
      </c>
      <c r="AX321" s="66">
        <v>0</v>
      </c>
      <c r="AY321" s="66">
        <v>0</v>
      </c>
      <c r="AZ321" s="37">
        <v>0</v>
      </c>
      <c r="BA321" s="37">
        <v>0</v>
      </c>
      <c r="BB321" s="37">
        <v>0</v>
      </c>
      <c r="BC321" s="37">
        <v>0</v>
      </c>
      <c r="BD321" s="37">
        <v>0</v>
      </c>
      <c r="BE321" s="37">
        <v>0</v>
      </c>
      <c r="BF321" s="37">
        <v>0</v>
      </c>
      <c r="BG321" s="37">
        <v>0</v>
      </c>
      <c r="BH321" s="37">
        <v>0</v>
      </c>
      <c r="BI321" s="37">
        <v>0</v>
      </c>
      <c r="BJ321" s="37">
        <v>0</v>
      </c>
      <c r="BK321" s="37">
        <v>0</v>
      </c>
      <c r="BL321" s="37">
        <v>0</v>
      </c>
      <c r="BM321" s="67">
        <v>0</v>
      </c>
      <c r="BN321" s="37">
        <v>0</v>
      </c>
      <c r="BO321" s="37">
        <v>0</v>
      </c>
      <c r="BP321" s="37">
        <v>0</v>
      </c>
      <c r="BQ321" s="37">
        <v>0</v>
      </c>
      <c r="BR321" s="8">
        <v>0</v>
      </c>
      <c r="BS321" s="8">
        <v>0</v>
      </c>
      <c r="BT321" s="8">
        <v>0</v>
      </c>
      <c r="BU321" s="8">
        <v>0</v>
      </c>
      <c r="BV321" s="8">
        <v>0</v>
      </c>
      <c r="BW321" s="8">
        <v>0</v>
      </c>
      <c r="BX321" s="8">
        <v>0</v>
      </c>
      <c r="BY321" s="8">
        <v>0</v>
      </c>
      <c r="BZ321" s="8">
        <v>0</v>
      </c>
      <c r="CA321" s="8">
        <v>0</v>
      </c>
      <c r="CB321" s="8">
        <v>0</v>
      </c>
      <c r="CC321" s="8">
        <v>0</v>
      </c>
      <c r="CD321" s="8">
        <v>0</v>
      </c>
      <c r="CE321" s="8">
        <v>0</v>
      </c>
      <c r="CF321" s="8">
        <v>0</v>
      </c>
      <c r="CG321" s="8">
        <v>0</v>
      </c>
      <c r="CH321" s="54">
        <v>0</v>
      </c>
      <c r="CI321" s="54">
        <v>0</v>
      </c>
      <c r="CJ321" s="8">
        <v>0</v>
      </c>
      <c r="CK321" s="8">
        <v>0</v>
      </c>
      <c r="CL321" s="8">
        <v>0</v>
      </c>
      <c r="CM321" s="54">
        <v>0</v>
      </c>
      <c r="CN321" s="54">
        <v>0</v>
      </c>
      <c r="CO321" s="54">
        <v>0</v>
      </c>
      <c r="CP321" s="54">
        <v>0</v>
      </c>
      <c r="CQ321" s="54">
        <v>0</v>
      </c>
      <c r="CR321" s="8">
        <v>0</v>
      </c>
      <c r="CS321" s="8">
        <v>0</v>
      </c>
      <c r="CT321" s="6" t="s">
        <v>7971</v>
      </c>
    </row>
    <row r="322" spans="1:115" x14ac:dyDescent="0.25">
      <c r="A322" s="33" t="s">
        <v>163</v>
      </c>
      <c r="B322" s="33" t="s">
        <v>1753</v>
      </c>
      <c r="C322" s="34">
        <v>163</v>
      </c>
      <c r="D322" s="35">
        <v>157</v>
      </c>
      <c r="E322" s="35">
        <v>7</v>
      </c>
      <c r="F322" s="35">
        <v>28</v>
      </c>
      <c r="G322" s="35">
        <v>3</v>
      </c>
      <c r="H322" s="35">
        <v>119</v>
      </c>
      <c r="I322" s="35">
        <v>0</v>
      </c>
      <c r="J322" s="36">
        <v>0</v>
      </c>
      <c r="K322" s="36">
        <f t="shared" si="53"/>
        <v>157</v>
      </c>
      <c r="S322" s="42" t="s">
        <v>7595</v>
      </c>
      <c r="T322" s="43">
        <v>7</v>
      </c>
      <c r="U322" s="43">
        <v>40</v>
      </c>
      <c r="V322" s="43">
        <v>4</v>
      </c>
      <c r="W322" s="43">
        <v>134</v>
      </c>
      <c r="X322" s="43">
        <v>189</v>
      </c>
      <c r="Y322" s="10">
        <f t="shared" si="54"/>
        <v>374</v>
      </c>
      <c r="Z322" s="8"/>
      <c r="AP322" s="6" t="s">
        <v>7972</v>
      </c>
      <c r="AQ322" s="37">
        <v>0</v>
      </c>
      <c r="AR322" s="37">
        <v>0</v>
      </c>
      <c r="AS322" s="37">
        <v>0</v>
      </c>
      <c r="AT322" s="37">
        <v>0</v>
      </c>
      <c r="AU322" s="37">
        <v>0</v>
      </c>
      <c r="AV322" s="37">
        <v>0</v>
      </c>
      <c r="AW322" s="37">
        <v>0</v>
      </c>
      <c r="AX322" s="66">
        <v>0</v>
      </c>
      <c r="AY322" s="66">
        <v>0</v>
      </c>
      <c r="AZ322" s="37">
        <v>0</v>
      </c>
      <c r="BA322" s="37">
        <v>0</v>
      </c>
      <c r="BB322" s="68">
        <v>1</v>
      </c>
      <c r="BC322" s="37">
        <v>0</v>
      </c>
      <c r="BD322" s="37">
        <v>0</v>
      </c>
      <c r="BE322" s="37">
        <v>0</v>
      </c>
      <c r="BF322" s="37">
        <v>0</v>
      </c>
      <c r="BG322" s="37">
        <v>0</v>
      </c>
      <c r="BH322" s="37">
        <v>0</v>
      </c>
      <c r="BI322" s="37">
        <v>0</v>
      </c>
      <c r="BJ322" s="37">
        <v>0</v>
      </c>
      <c r="BK322" s="37">
        <v>0</v>
      </c>
      <c r="BL322" s="37">
        <v>0</v>
      </c>
      <c r="BM322" s="67">
        <v>0</v>
      </c>
      <c r="BN322" s="37">
        <v>0</v>
      </c>
      <c r="BO322" s="37">
        <v>0</v>
      </c>
      <c r="BP322" s="37">
        <v>0</v>
      </c>
      <c r="BQ322" s="37">
        <v>0</v>
      </c>
      <c r="BR322" s="8">
        <v>0</v>
      </c>
      <c r="BS322" s="8">
        <v>0</v>
      </c>
      <c r="BT322" s="8">
        <v>0</v>
      </c>
      <c r="BU322" s="8">
        <v>0</v>
      </c>
      <c r="BV322" s="8">
        <v>0</v>
      </c>
      <c r="BW322" s="8">
        <v>0</v>
      </c>
      <c r="BX322" s="8">
        <v>0</v>
      </c>
      <c r="BY322" s="8">
        <v>0</v>
      </c>
      <c r="BZ322" s="8">
        <v>0</v>
      </c>
      <c r="CA322" s="8">
        <v>0</v>
      </c>
      <c r="CB322" s="8">
        <v>0</v>
      </c>
      <c r="CC322" s="8">
        <v>0</v>
      </c>
      <c r="CD322" s="8">
        <v>0</v>
      </c>
      <c r="CE322" s="8">
        <v>0</v>
      </c>
      <c r="CF322" s="8">
        <v>0</v>
      </c>
      <c r="CG322" s="8">
        <v>0</v>
      </c>
      <c r="CH322" s="54">
        <v>0</v>
      </c>
      <c r="CI322" s="54">
        <v>0</v>
      </c>
      <c r="CJ322" s="8">
        <v>0</v>
      </c>
      <c r="CK322" s="8">
        <v>0</v>
      </c>
      <c r="CL322" s="8">
        <v>0</v>
      </c>
      <c r="CM322" s="54">
        <v>0</v>
      </c>
      <c r="CN322" s="54">
        <v>0</v>
      </c>
      <c r="CO322" s="54">
        <v>0</v>
      </c>
      <c r="CP322" s="54">
        <v>0</v>
      </c>
      <c r="CQ322" s="54">
        <v>0</v>
      </c>
      <c r="CR322" s="8">
        <v>0</v>
      </c>
      <c r="CS322" s="8">
        <v>0</v>
      </c>
      <c r="CT322" s="6" t="s">
        <v>7972</v>
      </c>
      <c r="CZ322" s="8"/>
    </row>
    <row r="323" spans="1:115" x14ac:dyDescent="0.25">
      <c r="A323" s="33" t="s">
        <v>163</v>
      </c>
      <c r="B323" s="33" t="s">
        <v>1135</v>
      </c>
      <c r="C323" s="34">
        <v>86</v>
      </c>
      <c r="D323" s="35">
        <v>86</v>
      </c>
      <c r="E323" s="35">
        <v>0</v>
      </c>
      <c r="F323" s="45">
        <v>6</v>
      </c>
      <c r="G323" s="35">
        <v>0</v>
      </c>
      <c r="H323" s="45">
        <v>79</v>
      </c>
      <c r="I323" s="35">
        <v>1</v>
      </c>
      <c r="J323" s="36">
        <v>0</v>
      </c>
      <c r="K323" s="36">
        <f t="shared" si="53"/>
        <v>86</v>
      </c>
      <c r="S323" s="10" t="s">
        <v>7596</v>
      </c>
      <c r="T323" s="15">
        <v>93</v>
      </c>
      <c r="U323" s="15">
        <v>190</v>
      </c>
      <c r="V323" s="15">
        <v>66</v>
      </c>
      <c r="W323" s="15">
        <v>355</v>
      </c>
      <c r="X323" s="15">
        <v>820</v>
      </c>
      <c r="Y323" s="10">
        <f t="shared" si="54"/>
        <v>1524</v>
      </c>
      <c r="Z323" s="8"/>
      <c r="AP323" s="6" t="s">
        <v>7973</v>
      </c>
      <c r="AQ323" s="37">
        <v>0</v>
      </c>
      <c r="AR323" s="37">
        <v>0</v>
      </c>
      <c r="AS323" s="37">
        <v>0</v>
      </c>
      <c r="AT323" s="37">
        <v>0</v>
      </c>
      <c r="AU323" s="37">
        <v>0</v>
      </c>
      <c r="AV323" s="37">
        <v>0</v>
      </c>
      <c r="AW323" s="37">
        <v>0</v>
      </c>
      <c r="AX323" s="66">
        <v>0</v>
      </c>
      <c r="AY323" s="66">
        <v>0</v>
      </c>
      <c r="AZ323" s="37">
        <v>0</v>
      </c>
      <c r="BA323" s="37">
        <v>0</v>
      </c>
      <c r="BB323" s="68">
        <v>1</v>
      </c>
      <c r="BC323" s="37">
        <v>0</v>
      </c>
      <c r="BD323" s="37">
        <v>0</v>
      </c>
      <c r="BE323" s="37">
        <v>0</v>
      </c>
      <c r="BF323" s="37">
        <v>0</v>
      </c>
      <c r="BG323" s="37">
        <v>0</v>
      </c>
      <c r="BH323" s="37">
        <v>0</v>
      </c>
      <c r="BI323" s="37">
        <v>0</v>
      </c>
      <c r="BJ323" s="37">
        <v>0</v>
      </c>
      <c r="BK323" s="37">
        <v>0</v>
      </c>
      <c r="BL323" s="37">
        <v>0</v>
      </c>
      <c r="BM323" s="69">
        <v>0</v>
      </c>
      <c r="BN323" s="37">
        <v>0</v>
      </c>
      <c r="BO323" s="37">
        <v>0</v>
      </c>
      <c r="BP323" s="37">
        <v>0</v>
      </c>
      <c r="BQ323" s="37">
        <v>0</v>
      </c>
      <c r="BR323" s="8">
        <v>0</v>
      </c>
      <c r="BS323" s="8">
        <v>0</v>
      </c>
      <c r="BT323" s="8">
        <v>0</v>
      </c>
      <c r="BU323" s="8">
        <v>0</v>
      </c>
      <c r="BV323" s="8">
        <v>0</v>
      </c>
      <c r="BW323" s="8">
        <v>0</v>
      </c>
      <c r="BX323" s="8">
        <v>0</v>
      </c>
      <c r="BY323" s="8">
        <v>0</v>
      </c>
      <c r="BZ323" s="8">
        <v>0</v>
      </c>
      <c r="CA323" s="8">
        <v>0</v>
      </c>
      <c r="CB323" s="8">
        <v>0</v>
      </c>
      <c r="CC323" s="8">
        <v>0</v>
      </c>
      <c r="CD323" s="8">
        <v>0</v>
      </c>
      <c r="CE323" s="8">
        <v>0</v>
      </c>
      <c r="CF323" s="8">
        <v>0</v>
      </c>
      <c r="CG323" s="8">
        <v>0</v>
      </c>
      <c r="CH323" s="54">
        <v>0</v>
      </c>
      <c r="CI323" s="54">
        <v>0</v>
      </c>
      <c r="CJ323" s="8">
        <v>0</v>
      </c>
      <c r="CK323" s="8">
        <v>0</v>
      </c>
      <c r="CL323" s="8">
        <v>0</v>
      </c>
      <c r="CM323" s="54">
        <v>0</v>
      </c>
      <c r="CN323" s="54">
        <v>0</v>
      </c>
      <c r="CO323" s="54">
        <v>0</v>
      </c>
      <c r="CP323" s="54">
        <v>0</v>
      </c>
      <c r="CQ323" s="54">
        <v>0</v>
      </c>
      <c r="CR323" s="8">
        <v>0</v>
      </c>
      <c r="CS323" s="8">
        <v>0</v>
      </c>
      <c r="CT323" s="6" t="s">
        <v>7973</v>
      </c>
      <c r="CV323" s="70" t="s">
        <v>7974</v>
      </c>
      <c r="CZ323" s="8"/>
      <c r="DE323" s="8"/>
      <c r="DF323" s="8"/>
      <c r="DG323" s="8"/>
      <c r="DH323" s="8"/>
      <c r="DI323" s="8"/>
      <c r="DJ323" s="8"/>
    </row>
    <row r="324" spans="1:115" x14ac:dyDescent="0.25">
      <c r="A324" s="33" t="s">
        <v>163</v>
      </c>
      <c r="B324" s="33" t="s">
        <v>1745</v>
      </c>
      <c r="C324" s="34">
        <v>3</v>
      </c>
      <c r="D324" s="35">
        <v>3</v>
      </c>
      <c r="E324" s="35">
        <v>0</v>
      </c>
      <c r="F324" s="45">
        <v>3</v>
      </c>
      <c r="G324" s="35">
        <v>0</v>
      </c>
      <c r="H324" s="35">
        <v>0</v>
      </c>
      <c r="I324" s="35">
        <v>0</v>
      </c>
      <c r="J324" s="36">
        <v>0</v>
      </c>
      <c r="K324" s="36">
        <f t="shared" si="53"/>
        <v>3</v>
      </c>
      <c r="S324" s="42" t="s">
        <v>7597</v>
      </c>
      <c r="T324" s="43">
        <v>0</v>
      </c>
      <c r="U324" s="43">
        <v>0</v>
      </c>
      <c r="V324" s="43">
        <v>0</v>
      </c>
      <c r="W324" s="43">
        <v>71</v>
      </c>
      <c r="X324" s="43">
        <v>0</v>
      </c>
      <c r="Y324" s="10">
        <f t="shared" si="54"/>
        <v>71</v>
      </c>
      <c r="AP324" s="6" t="s">
        <v>7975</v>
      </c>
      <c r="AQ324" s="71">
        <v>43</v>
      </c>
      <c r="AR324" s="71">
        <v>44</v>
      </c>
      <c r="AS324" s="71">
        <v>45</v>
      </c>
      <c r="AT324" s="71">
        <v>46</v>
      </c>
      <c r="AU324" s="71">
        <v>47</v>
      </c>
      <c r="AV324" s="71">
        <v>48</v>
      </c>
      <c r="AW324" s="71">
        <v>49</v>
      </c>
      <c r="AX324" s="71">
        <v>50</v>
      </c>
      <c r="AY324" s="71">
        <v>51</v>
      </c>
      <c r="AZ324" s="71">
        <v>52</v>
      </c>
      <c r="BA324" s="71">
        <v>53</v>
      </c>
      <c r="BB324" s="71">
        <v>54</v>
      </c>
      <c r="BC324" s="71">
        <v>55</v>
      </c>
      <c r="BD324" s="71">
        <v>56</v>
      </c>
      <c r="BE324" s="71">
        <v>57</v>
      </c>
      <c r="BF324" s="71">
        <v>58</v>
      </c>
      <c r="BG324" s="71">
        <v>59</v>
      </c>
      <c r="BH324" s="71">
        <v>60</v>
      </c>
      <c r="BI324" s="71">
        <v>61</v>
      </c>
      <c r="BJ324" s="71">
        <v>62</v>
      </c>
      <c r="BK324" s="71">
        <v>63</v>
      </c>
      <c r="BL324" s="71">
        <v>64</v>
      </c>
      <c r="BM324" s="71">
        <v>65</v>
      </c>
      <c r="BN324" s="71">
        <v>66</v>
      </c>
      <c r="BO324" s="71">
        <v>67</v>
      </c>
      <c r="BP324" s="71">
        <v>68</v>
      </c>
      <c r="BQ324" s="71">
        <v>69</v>
      </c>
      <c r="BR324" s="71">
        <v>70</v>
      </c>
      <c r="BS324" s="71">
        <v>71</v>
      </c>
      <c r="BT324" s="71">
        <v>72</v>
      </c>
      <c r="BU324" s="71">
        <v>73</v>
      </c>
      <c r="BV324" s="71">
        <v>74</v>
      </c>
      <c r="BW324" s="71">
        <v>75</v>
      </c>
      <c r="BX324" s="71">
        <v>76</v>
      </c>
      <c r="BY324" s="71">
        <v>77</v>
      </c>
      <c r="BZ324" s="71">
        <v>78</v>
      </c>
      <c r="CA324" s="71">
        <v>79</v>
      </c>
      <c r="CB324" s="71">
        <v>80</v>
      </c>
      <c r="CC324" s="71">
        <v>81</v>
      </c>
      <c r="CD324" s="71">
        <v>82</v>
      </c>
      <c r="CE324" s="71">
        <v>83</v>
      </c>
      <c r="CF324" s="71">
        <v>84</v>
      </c>
      <c r="CG324" s="71">
        <v>85</v>
      </c>
      <c r="CH324" s="71">
        <v>86</v>
      </c>
      <c r="CI324" s="71" t="s">
        <v>7572</v>
      </c>
      <c r="CJ324" s="71" t="s">
        <v>7568</v>
      </c>
      <c r="CK324" s="71" t="s">
        <v>7573</v>
      </c>
      <c r="CL324" s="71" t="s">
        <v>7569</v>
      </c>
      <c r="CM324" s="71" t="s">
        <v>7574</v>
      </c>
      <c r="CN324" s="71" t="s">
        <v>7570</v>
      </c>
      <c r="CO324" s="71" t="s">
        <v>7575</v>
      </c>
      <c r="CP324" s="71" t="s">
        <v>7571</v>
      </c>
      <c r="CQ324" s="71" t="s">
        <v>7576</v>
      </c>
      <c r="CR324" s="71">
        <v>96</v>
      </c>
      <c r="CS324" s="71" t="s">
        <v>8307</v>
      </c>
      <c r="CV324" s="72" t="s">
        <v>7976</v>
      </c>
      <c r="CW324" s="6" t="s">
        <v>7977</v>
      </c>
      <c r="CX324" s="6" t="s">
        <v>7969</v>
      </c>
      <c r="CZ324" s="6" t="s">
        <v>7978</v>
      </c>
      <c r="DE324" s="8"/>
      <c r="DF324" s="8"/>
      <c r="DG324" s="8"/>
      <c r="DH324" s="8"/>
      <c r="DI324" s="8"/>
      <c r="DJ324" s="8"/>
    </row>
    <row r="325" spans="1:115" x14ac:dyDescent="0.25">
      <c r="A325" s="33" t="s">
        <v>163</v>
      </c>
      <c r="B325" s="33" t="s">
        <v>6010</v>
      </c>
      <c r="C325" s="34">
        <v>1</v>
      </c>
      <c r="D325" s="35">
        <v>1</v>
      </c>
      <c r="E325" s="35">
        <v>0</v>
      </c>
      <c r="F325" s="35">
        <v>0</v>
      </c>
      <c r="G325" s="35">
        <v>0</v>
      </c>
      <c r="H325" s="35">
        <v>1</v>
      </c>
      <c r="I325" s="35">
        <v>0</v>
      </c>
      <c r="J325" s="36">
        <v>0</v>
      </c>
      <c r="K325" s="36">
        <f t="shared" si="53"/>
        <v>1</v>
      </c>
      <c r="T325" s="6">
        <f>SUM(T314:T324)</f>
        <v>100</v>
      </c>
      <c r="U325" s="6">
        <f>SUM(U314:U324)</f>
        <v>235</v>
      </c>
      <c r="V325" s="6">
        <f>SUM(V314:V324)</f>
        <v>70</v>
      </c>
      <c r="W325" s="6">
        <f>SUM(W314:W324)</f>
        <v>573</v>
      </c>
      <c r="X325" s="6">
        <f>SUM(X314:X324)</f>
        <v>1035</v>
      </c>
      <c r="Y325" s="10">
        <f>SUM(T325:X325)</f>
        <v>2013</v>
      </c>
      <c r="Z325" s="8"/>
      <c r="AP325" s="10" t="s">
        <v>7979</v>
      </c>
      <c r="AQ325" s="71">
        <v>364</v>
      </c>
      <c r="AR325" s="71">
        <v>349</v>
      </c>
      <c r="AS325" s="71">
        <v>510</v>
      </c>
      <c r="AT325" s="71">
        <v>535</v>
      </c>
      <c r="AU325" s="73">
        <v>579</v>
      </c>
      <c r="AV325" s="71">
        <v>91</v>
      </c>
      <c r="AW325" s="71">
        <v>181</v>
      </c>
      <c r="AX325" s="53">
        <v>166</v>
      </c>
      <c r="AY325" s="53">
        <v>123</v>
      </c>
      <c r="AZ325" s="71">
        <v>6</v>
      </c>
      <c r="BA325" s="71">
        <v>0</v>
      </c>
      <c r="BB325" s="71">
        <v>1</v>
      </c>
      <c r="BC325" s="71">
        <v>0</v>
      </c>
      <c r="BD325" s="71">
        <v>0</v>
      </c>
      <c r="BE325" s="71">
        <v>0</v>
      </c>
      <c r="BF325" s="71">
        <v>0</v>
      </c>
      <c r="BG325" s="71">
        <v>0</v>
      </c>
      <c r="BH325" s="71">
        <v>0</v>
      </c>
      <c r="BI325" s="71">
        <v>0</v>
      </c>
      <c r="BJ325" s="71">
        <v>0</v>
      </c>
      <c r="BK325" s="71">
        <v>0</v>
      </c>
      <c r="BL325" s="71">
        <v>0</v>
      </c>
      <c r="BM325" s="71">
        <v>0</v>
      </c>
      <c r="BN325" s="71">
        <v>0</v>
      </c>
      <c r="BO325" s="71">
        <v>0</v>
      </c>
      <c r="BP325" s="74">
        <v>1</v>
      </c>
      <c r="BQ325" s="71">
        <v>0</v>
      </c>
      <c r="BR325" s="15">
        <v>0</v>
      </c>
      <c r="BS325" s="15">
        <v>0</v>
      </c>
      <c r="BT325" s="15">
        <v>0</v>
      </c>
      <c r="BU325" s="15">
        <v>0</v>
      </c>
      <c r="BV325" s="15">
        <v>0</v>
      </c>
      <c r="BW325" s="15">
        <v>0</v>
      </c>
      <c r="BX325" s="15">
        <v>0</v>
      </c>
      <c r="BY325" s="15">
        <v>0</v>
      </c>
      <c r="BZ325" s="15">
        <v>0</v>
      </c>
      <c r="CA325" s="15">
        <v>0</v>
      </c>
      <c r="CB325" s="15">
        <v>0</v>
      </c>
      <c r="CC325" s="15">
        <v>0</v>
      </c>
      <c r="CD325" s="15">
        <v>0</v>
      </c>
      <c r="CE325" s="15">
        <v>0</v>
      </c>
      <c r="CF325" s="15">
        <v>0</v>
      </c>
      <c r="CG325" s="15">
        <v>0</v>
      </c>
      <c r="CH325" s="50">
        <v>0</v>
      </c>
      <c r="CI325" s="50">
        <v>0</v>
      </c>
      <c r="CJ325" s="15">
        <v>0</v>
      </c>
      <c r="CK325" s="15">
        <v>0</v>
      </c>
      <c r="CL325" s="15">
        <v>0</v>
      </c>
      <c r="CM325" s="50">
        <v>0</v>
      </c>
      <c r="CN325" s="50">
        <v>0</v>
      </c>
      <c r="CO325" s="50">
        <v>0</v>
      </c>
      <c r="CP325" s="50">
        <v>0</v>
      </c>
      <c r="CQ325" s="50">
        <v>0</v>
      </c>
      <c r="CR325" s="50">
        <v>0</v>
      </c>
      <c r="CS325" s="50">
        <v>0</v>
      </c>
      <c r="CT325" s="6" t="s">
        <v>7979</v>
      </c>
      <c r="CV325" s="6" t="s">
        <v>7980</v>
      </c>
      <c r="CW325" s="6" t="s">
        <v>7981</v>
      </c>
      <c r="CX325" s="6" t="s">
        <v>7982</v>
      </c>
      <c r="CZ325" s="8">
        <v>4</v>
      </c>
      <c r="DB325" s="8"/>
      <c r="DC325" s="8"/>
      <c r="DE325" s="8"/>
      <c r="DF325" s="8"/>
      <c r="DG325" s="8"/>
      <c r="DH325" s="8"/>
      <c r="DI325" s="8"/>
      <c r="DJ325" s="8"/>
    </row>
    <row r="326" spans="1:115" x14ac:dyDescent="0.25">
      <c r="A326" s="33" t="s">
        <v>163</v>
      </c>
      <c r="B326" s="33" t="s">
        <v>1074</v>
      </c>
      <c r="C326" s="34">
        <v>1285</v>
      </c>
      <c r="D326" s="35">
        <v>1277</v>
      </c>
      <c r="E326" s="35">
        <v>86</v>
      </c>
      <c r="F326" s="35">
        <v>153</v>
      </c>
      <c r="G326" s="35">
        <v>63</v>
      </c>
      <c r="H326" s="35">
        <v>156</v>
      </c>
      <c r="I326" s="35">
        <v>819</v>
      </c>
      <c r="J326" s="36">
        <v>0</v>
      </c>
      <c r="K326" s="36">
        <f t="shared" si="53"/>
        <v>1277</v>
      </c>
      <c r="L326" s="8">
        <f>SUM(K322:K326)</f>
        <v>1524</v>
      </c>
      <c r="AP326" s="10" t="s">
        <v>7983</v>
      </c>
      <c r="AQ326" s="71">
        <v>0</v>
      </c>
      <c r="AR326" s="71">
        <v>0</v>
      </c>
      <c r="AS326" s="71">
        <v>0</v>
      </c>
      <c r="AT326" s="71">
        <v>0</v>
      </c>
      <c r="AU326" s="71">
        <v>0</v>
      </c>
      <c r="AV326" s="71">
        <v>415</v>
      </c>
      <c r="AW326" s="71">
        <v>435</v>
      </c>
      <c r="AX326" s="53">
        <v>345</v>
      </c>
      <c r="AY326" s="53">
        <v>433</v>
      </c>
      <c r="AZ326" s="71">
        <v>457</v>
      </c>
      <c r="BA326" s="73">
        <v>568</v>
      </c>
      <c r="BB326" s="71">
        <v>453</v>
      </c>
      <c r="BC326" s="71">
        <v>391</v>
      </c>
      <c r="BD326" s="71">
        <v>236</v>
      </c>
      <c r="BE326" s="71">
        <v>35</v>
      </c>
      <c r="BF326" s="71">
        <v>44</v>
      </c>
      <c r="BG326" s="71">
        <v>12</v>
      </c>
      <c r="BH326" s="15">
        <v>15</v>
      </c>
      <c r="BI326" s="15">
        <v>11</v>
      </c>
      <c r="BJ326" s="15">
        <v>1</v>
      </c>
      <c r="BK326" s="71">
        <v>0</v>
      </c>
      <c r="BL326" s="50">
        <v>0</v>
      </c>
      <c r="BM326" s="71">
        <v>0</v>
      </c>
      <c r="BN326" s="71">
        <v>0</v>
      </c>
      <c r="BO326" s="71">
        <v>0</v>
      </c>
      <c r="BP326" s="74">
        <v>1</v>
      </c>
      <c r="BQ326" s="71">
        <v>0</v>
      </c>
      <c r="BR326" s="15">
        <v>0</v>
      </c>
      <c r="BS326" s="15">
        <v>0</v>
      </c>
      <c r="BT326" s="15">
        <v>0</v>
      </c>
      <c r="BU326" s="15">
        <v>0</v>
      </c>
      <c r="BV326" s="15">
        <v>0</v>
      </c>
      <c r="BW326" s="15">
        <v>0</v>
      </c>
      <c r="BX326" s="15">
        <v>0</v>
      </c>
      <c r="BY326" s="15">
        <v>0</v>
      </c>
      <c r="BZ326" s="15">
        <v>0</v>
      </c>
      <c r="CA326" s="15">
        <v>0</v>
      </c>
      <c r="CB326" s="15">
        <v>0</v>
      </c>
      <c r="CC326" s="15">
        <v>0</v>
      </c>
      <c r="CD326" s="15">
        <v>0</v>
      </c>
      <c r="CE326" s="15">
        <v>0</v>
      </c>
      <c r="CF326" s="15">
        <v>0</v>
      </c>
      <c r="CG326" s="15">
        <v>0</v>
      </c>
      <c r="CH326" s="50">
        <v>0</v>
      </c>
      <c r="CI326" s="50">
        <v>0</v>
      </c>
      <c r="CJ326" s="15">
        <v>0</v>
      </c>
      <c r="CK326" s="15">
        <v>0</v>
      </c>
      <c r="CL326" s="15">
        <v>0</v>
      </c>
      <c r="CM326" s="50">
        <v>0</v>
      </c>
      <c r="CN326" s="50">
        <v>0</v>
      </c>
      <c r="CO326" s="50">
        <v>0</v>
      </c>
      <c r="CP326" s="50">
        <v>0</v>
      </c>
      <c r="CQ326" s="50">
        <v>0</v>
      </c>
      <c r="CR326" s="50">
        <v>0</v>
      </c>
      <c r="CS326" s="50">
        <v>0</v>
      </c>
      <c r="CT326" s="6" t="s">
        <v>7983</v>
      </c>
      <c r="CV326" s="6" t="s">
        <v>7984</v>
      </c>
      <c r="CW326" s="6" t="s">
        <v>7985</v>
      </c>
      <c r="CX326" s="6" t="s">
        <v>7980</v>
      </c>
      <c r="CZ326" s="8">
        <v>6</v>
      </c>
      <c r="DE326" s="8"/>
      <c r="DF326" s="8"/>
      <c r="DG326" s="8"/>
      <c r="DH326" s="8"/>
      <c r="DI326" s="8"/>
      <c r="DJ326" s="8"/>
    </row>
    <row r="327" spans="1:115" x14ac:dyDescent="0.25">
      <c r="A327" s="38" t="s">
        <v>89</v>
      </c>
      <c r="B327" s="38" t="s">
        <v>1135</v>
      </c>
      <c r="C327" s="39">
        <v>72</v>
      </c>
      <c r="D327" s="40">
        <v>71</v>
      </c>
      <c r="E327" s="40">
        <v>0</v>
      </c>
      <c r="F327" s="40">
        <v>0</v>
      </c>
      <c r="G327" s="40">
        <v>0</v>
      </c>
      <c r="H327" s="40">
        <v>71</v>
      </c>
      <c r="I327" s="40">
        <v>0</v>
      </c>
      <c r="J327" s="41">
        <v>0</v>
      </c>
      <c r="K327" s="36">
        <f t="shared" si="53"/>
        <v>71</v>
      </c>
      <c r="L327" s="8">
        <v>71</v>
      </c>
      <c r="AP327" s="10" t="s">
        <v>7986</v>
      </c>
      <c r="AQ327" s="71">
        <v>0</v>
      </c>
      <c r="AR327" s="71">
        <v>0</v>
      </c>
      <c r="AS327" s="71">
        <v>0</v>
      </c>
      <c r="AT327" s="71">
        <v>0</v>
      </c>
      <c r="AU327" s="71">
        <v>0</v>
      </c>
      <c r="AV327" s="71">
        <v>0</v>
      </c>
      <c r="AW327" s="71">
        <v>0</v>
      </c>
      <c r="AX327" s="71">
        <v>0</v>
      </c>
      <c r="AY327" s="71">
        <v>0</v>
      </c>
      <c r="AZ327" s="71">
        <v>2</v>
      </c>
      <c r="BA327" s="71">
        <v>10</v>
      </c>
      <c r="BB327" s="71">
        <v>51</v>
      </c>
      <c r="BC327" s="71">
        <v>115</v>
      </c>
      <c r="BD327" s="71">
        <v>428</v>
      </c>
      <c r="BE327" s="73">
        <v>525</v>
      </c>
      <c r="BF327" s="71">
        <v>467</v>
      </c>
      <c r="BG327" s="71">
        <v>379</v>
      </c>
      <c r="BH327" s="15">
        <v>320</v>
      </c>
      <c r="BI327" s="15">
        <v>115</v>
      </c>
      <c r="BJ327" s="71">
        <v>91</v>
      </c>
      <c r="BK327" s="71">
        <v>54</v>
      </c>
      <c r="BL327" s="50">
        <v>62</v>
      </c>
      <c r="BM327" s="71">
        <v>37</v>
      </c>
      <c r="BN327" s="71">
        <v>45</v>
      </c>
      <c r="BO327" s="71">
        <v>34</v>
      </c>
      <c r="BP327" s="71">
        <v>33</v>
      </c>
      <c r="BQ327" s="71">
        <v>0</v>
      </c>
      <c r="BR327" s="15">
        <v>7</v>
      </c>
      <c r="BS327" s="15">
        <v>0</v>
      </c>
      <c r="BT327" s="15">
        <v>0</v>
      </c>
      <c r="BU327" s="15">
        <v>0</v>
      </c>
      <c r="BV327" s="15">
        <v>0</v>
      </c>
      <c r="BW327" s="15">
        <v>0</v>
      </c>
      <c r="BX327" s="15">
        <v>0</v>
      </c>
      <c r="BY327" s="15">
        <v>0</v>
      </c>
      <c r="BZ327" s="15">
        <v>0</v>
      </c>
      <c r="CA327" s="15">
        <v>0</v>
      </c>
      <c r="CB327" s="15">
        <v>0</v>
      </c>
      <c r="CC327" s="15">
        <v>0</v>
      </c>
      <c r="CD327" s="15">
        <v>0</v>
      </c>
      <c r="CE327" s="15">
        <v>0</v>
      </c>
      <c r="CF327" s="75">
        <v>1</v>
      </c>
      <c r="CG327" s="15">
        <v>0</v>
      </c>
      <c r="CH327" s="50">
        <v>0</v>
      </c>
      <c r="CI327" s="50">
        <v>0</v>
      </c>
      <c r="CJ327" s="15">
        <v>0</v>
      </c>
      <c r="CK327" s="15">
        <v>0</v>
      </c>
      <c r="CL327" s="15">
        <v>0</v>
      </c>
      <c r="CM327" s="50">
        <v>0</v>
      </c>
      <c r="CN327" s="50">
        <v>0</v>
      </c>
      <c r="CO327" s="50">
        <v>0</v>
      </c>
      <c r="CP327" s="50">
        <v>0</v>
      </c>
      <c r="CQ327" s="50">
        <v>0</v>
      </c>
      <c r="CR327" s="50">
        <v>0</v>
      </c>
      <c r="CS327" s="50">
        <v>0</v>
      </c>
      <c r="CT327" s="6" t="s">
        <v>7986</v>
      </c>
      <c r="CV327" s="6" t="s">
        <v>7987</v>
      </c>
      <c r="CW327" s="6" t="s">
        <v>7988</v>
      </c>
      <c r="CX327" s="6" t="s">
        <v>7989</v>
      </c>
      <c r="CY327" s="6" t="s">
        <v>7990</v>
      </c>
      <c r="CZ327" s="8">
        <v>5</v>
      </c>
      <c r="DC327" s="8"/>
      <c r="DE327" s="8"/>
      <c r="DF327" s="8"/>
      <c r="DG327" s="8"/>
      <c r="DH327" s="8"/>
      <c r="DI327" s="8"/>
      <c r="DJ327" s="8"/>
    </row>
    <row r="328" spans="1:115" x14ac:dyDescent="0.25">
      <c r="A328" s="33" t="s">
        <v>7933</v>
      </c>
      <c r="B328" s="53"/>
      <c r="C328" s="53">
        <f t="shared" ref="C328:L328" si="55">SUM(C314:C327)</f>
        <v>2034</v>
      </c>
      <c r="D328" s="53">
        <f t="shared" si="55"/>
        <v>2013</v>
      </c>
      <c r="E328" s="53">
        <f t="shared" si="55"/>
        <v>100</v>
      </c>
      <c r="F328" s="53">
        <f t="shared" si="55"/>
        <v>235</v>
      </c>
      <c r="G328" s="53">
        <f t="shared" si="55"/>
        <v>70</v>
      </c>
      <c r="H328" s="53">
        <f t="shared" si="55"/>
        <v>573</v>
      </c>
      <c r="I328" s="53">
        <f t="shared" si="55"/>
        <v>1035</v>
      </c>
      <c r="J328" s="53">
        <f t="shared" si="55"/>
        <v>0</v>
      </c>
      <c r="K328" s="53">
        <f t="shared" si="55"/>
        <v>2013</v>
      </c>
      <c r="L328" s="8">
        <f t="shared" si="55"/>
        <v>2013</v>
      </c>
      <c r="S328" s="10" t="s">
        <v>7932</v>
      </c>
      <c r="T328" s="10" t="s">
        <v>132</v>
      </c>
      <c r="U328" s="10" t="s">
        <v>203</v>
      </c>
      <c r="V328" s="10" t="s">
        <v>141</v>
      </c>
      <c r="W328" s="10" t="s">
        <v>161</v>
      </c>
      <c r="X328" s="10" t="s">
        <v>173</v>
      </c>
      <c r="Y328" s="10" t="s">
        <v>7579</v>
      </c>
      <c r="AP328" s="49" t="s">
        <v>7991</v>
      </c>
      <c r="AQ328" s="71">
        <v>0</v>
      </c>
      <c r="AR328" s="71">
        <v>0</v>
      </c>
      <c r="AS328" s="71">
        <v>0</v>
      </c>
      <c r="AT328" s="71">
        <v>0</v>
      </c>
      <c r="AU328" s="71">
        <v>0</v>
      </c>
      <c r="AV328" s="71">
        <v>0</v>
      </c>
      <c r="AW328" s="71">
        <v>0</v>
      </c>
      <c r="AX328" s="71">
        <v>0</v>
      </c>
      <c r="AY328" s="71">
        <v>0</v>
      </c>
      <c r="AZ328" s="71">
        <v>0</v>
      </c>
      <c r="BA328" s="71">
        <v>0</v>
      </c>
      <c r="BB328" s="71">
        <v>13</v>
      </c>
      <c r="BC328" s="71">
        <v>33</v>
      </c>
      <c r="BD328" s="71">
        <v>51</v>
      </c>
      <c r="BE328" s="71">
        <v>28</v>
      </c>
      <c r="BF328" s="71">
        <v>181</v>
      </c>
      <c r="BG328" s="71">
        <v>177</v>
      </c>
      <c r="BH328" s="50">
        <v>386</v>
      </c>
      <c r="BI328" s="50">
        <v>395</v>
      </c>
      <c r="BJ328" s="73">
        <v>522</v>
      </c>
      <c r="BK328" s="71">
        <v>271</v>
      </c>
      <c r="BL328" s="50">
        <v>333</v>
      </c>
      <c r="BM328" s="71">
        <v>316</v>
      </c>
      <c r="BN328" s="71">
        <v>325</v>
      </c>
      <c r="BO328" s="71">
        <v>83</v>
      </c>
      <c r="BP328" s="71">
        <v>73</v>
      </c>
      <c r="BQ328" s="71">
        <v>14</v>
      </c>
      <c r="BR328" s="50">
        <v>43</v>
      </c>
      <c r="BS328" s="50">
        <v>23</v>
      </c>
      <c r="BT328" s="50">
        <v>17</v>
      </c>
      <c r="BU328" s="76">
        <v>4</v>
      </c>
      <c r="BV328" s="50">
        <v>0</v>
      </c>
      <c r="BW328" s="50">
        <v>0</v>
      </c>
      <c r="BX328" s="50">
        <v>0</v>
      </c>
      <c r="BY328" s="50">
        <v>0</v>
      </c>
      <c r="BZ328" s="50">
        <v>0</v>
      </c>
      <c r="CA328" s="50">
        <v>0</v>
      </c>
      <c r="CB328" s="15">
        <v>0</v>
      </c>
      <c r="CC328" s="15">
        <v>0</v>
      </c>
      <c r="CD328" s="15">
        <v>0</v>
      </c>
      <c r="CE328" s="15">
        <v>0</v>
      </c>
      <c r="CF328" s="15">
        <v>0</v>
      </c>
      <c r="CG328" s="15">
        <v>0</v>
      </c>
      <c r="CH328" s="50">
        <v>0</v>
      </c>
      <c r="CI328" s="50">
        <v>0</v>
      </c>
      <c r="CJ328" s="15">
        <v>0</v>
      </c>
      <c r="CK328" s="15">
        <v>0</v>
      </c>
      <c r="CL328" s="15">
        <v>0</v>
      </c>
      <c r="CM328" s="50">
        <v>0</v>
      </c>
      <c r="CN328" s="50">
        <v>0</v>
      </c>
      <c r="CO328" s="50">
        <v>0</v>
      </c>
      <c r="CP328" s="50">
        <v>0</v>
      </c>
      <c r="CQ328" s="50">
        <v>0</v>
      </c>
      <c r="CR328" s="50">
        <v>0</v>
      </c>
      <c r="CS328" s="50">
        <v>0</v>
      </c>
      <c r="CT328" s="77" t="s">
        <v>7991</v>
      </c>
      <c r="CV328" s="6" t="s">
        <v>7992</v>
      </c>
      <c r="CW328" s="6" t="s">
        <v>7987</v>
      </c>
      <c r="CX328" s="6" t="s">
        <v>7993</v>
      </c>
      <c r="CZ328" s="8">
        <v>4</v>
      </c>
      <c r="DC328" s="8"/>
      <c r="DD328" s="8"/>
      <c r="DE328" s="8"/>
      <c r="DF328" s="8"/>
      <c r="DG328" s="8"/>
      <c r="DH328" s="8"/>
      <c r="DJ328" s="8"/>
    </row>
    <row r="329" spans="1:115" x14ac:dyDescent="0.25">
      <c r="I329" s="6" t="s">
        <v>7994</v>
      </c>
      <c r="S329" s="10" t="s">
        <v>7588</v>
      </c>
      <c r="T329" s="15">
        <v>0</v>
      </c>
      <c r="U329" s="15">
        <v>0</v>
      </c>
      <c r="V329" s="15">
        <v>0</v>
      </c>
      <c r="W329" s="15">
        <v>0</v>
      </c>
      <c r="X329" s="15">
        <v>0</v>
      </c>
      <c r="Y329" s="10">
        <f t="shared" ref="Y329:Y338" si="56">SUM(T329:X329)</f>
        <v>0</v>
      </c>
      <c r="AP329" s="49" t="s">
        <v>7995</v>
      </c>
      <c r="AQ329" s="71">
        <v>0</v>
      </c>
      <c r="AR329" s="71">
        <v>0</v>
      </c>
      <c r="AS329" s="71">
        <v>0</v>
      </c>
      <c r="AT329" s="71">
        <v>0</v>
      </c>
      <c r="AU329" s="71">
        <v>0</v>
      </c>
      <c r="AV329" s="71">
        <v>0</v>
      </c>
      <c r="AW329" s="71">
        <v>0</v>
      </c>
      <c r="AX329" s="71">
        <v>0</v>
      </c>
      <c r="AY329" s="71">
        <v>0</v>
      </c>
      <c r="AZ329" s="71">
        <v>0</v>
      </c>
      <c r="BA329" s="71">
        <v>0</v>
      </c>
      <c r="BB329" s="71">
        <v>0</v>
      </c>
      <c r="BC329" s="71">
        <v>0</v>
      </c>
      <c r="BD329" s="71">
        <v>0</v>
      </c>
      <c r="BE329" s="71">
        <v>0</v>
      </c>
      <c r="BF329" s="71">
        <v>0</v>
      </c>
      <c r="BG329" s="71">
        <v>0</v>
      </c>
      <c r="BH329" s="50">
        <v>0</v>
      </c>
      <c r="BI329" s="50">
        <v>0</v>
      </c>
      <c r="BJ329" s="71">
        <v>76</v>
      </c>
      <c r="BK329" s="71">
        <v>315</v>
      </c>
      <c r="BL329" s="50">
        <v>456</v>
      </c>
      <c r="BM329" s="71">
        <v>337</v>
      </c>
      <c r="BN329" s="71">
        <v>386</v>
      </c>
      <c r="BO329" s="71">
        <v>515</v>
      </c>
      <c r="BP329" s="71">
        <v>623</v>
      </c>
      <c r="BQ329" s="73">
        <v>676</v>
      </c>
      <c r="BR329" s="50">
        <v>642</v>
      </c>
      <c r="BS329" s="50">
        <v>484</v>
      </c>
      <c r="BT329" s="50">
        <v>335</v>
      </c>
      <c r="BU329" s="50">
        <v>282</v>
      </c>
      <c r="BV329" s="50">
        <v>34</v>
      </c>
      <c r="BW329" s="50">
        <v>24</v>
      </c>
      <c r="BX329" s="50">
        <v>0</v>
      </c>
      <c r="BY329" s="75">
        <v>5</v>
      </c>
      <c r="BZ329" s="15">
        <v>0</v>
      </c>
      <c r="CA329" s="15">
        <v>0</v>
      </c>
      <c r="CB329" s="15">
        <v>0</v>
      </c>
      <c r="CC329" s="15">
        <v>0</v>
      </c>
      <c r="CD329" s="15">
        <v>0</v>
      </c>
      <c r="CE329" s="15">
        <v>0</v>
      </c>
      <c r="CF329" s="15">
        <v>0</v>
      </c>
      <c r="CG329" s="15">
        <v>0</v>
      </c>
      <c r="CH329" s="50">
        <v>0</v>
      </c>
      <c r="CI329" s="50">
        <v>0</v>
      </c>
      <c r="CJ329" s="15">
        <v>0</v>
      </c>
      <c r="CK329" s="15">
        <v>0</v>
      </c>
      <c r="CL329" s="15">
        <v>0</v>
      </c>
      <c r="CM329" s="50">
        <v>0</v>
      </c>
      <c r="CN329" s="50">
        <v>0</v>
      </c>
      <c r="CO329" s="50">
        <v>0</v>
      </c>
      <c r="CP329" s="50">
        <v>0</v>
      </c>
      <c r="CQ329" s="50">
        <v>0</v>
      </c>
      <c r="CR329" s="50">
        <v>0</v>
      </c>
      <c r="CS329" s="50">
        <v>0</v>
      </c>
      <c r="CT329" s="77" t="s">
        <v>7995</v>
      </c>
      <c r="CV329" s="6" t="s">
        <v>7996</v>
      </c>
      <c r="CW329" s="6" t="s">
        <v>7997</v>
      </c>
      <c r="CX329" s="6" t="s">
        <v>7998</v>
      </c>
      <c r="CZ329" s="8">
        <v>3</v>
      </c>
      <c r="DJ329" s="8"/>
    </row>
    <row r="330" spans="1:115" x14ac:dyDescent="0.25">
      <c r="S330" s="42" t="s">
        <v>7589</v>
      </c>
      <c r="T330" s="43">
        <v>0</v>
      </c>
      <c r="U330" s="43">
        <v>0</v>
      </c>
      <c r="V330" s="43">
        <v>0</v>
      </c>
      <c r="W330" s="46">
        <v>0</v>
      </c>
      <c r="X330" s="43">
        <v>0</v>
      </c>
      <c r="Y330" s="10">
        <f t="shared" si="56"/>
        <v>0</v>
      </c>
      <c r="AP330" s="78" t="s">
        <v>7999</v>
      </c>
      <c r="AQ330" s="79">
        <v>0</v>
      </c>
      <c r="AR330" s="79">
        <v>0</v>
      </c>
      <c r="AS330" s="79">
        <v>0</v>
      </c>
      <c r="AT330" s="79">
        <v>0</v>
      </c>
      <c r="AU330" s="79">
        <v>0</v>
      </c>
      <c r="AV330" s="79">
        <v>0</v>
      </c>
      <c r="AW330" s="79">
        <v>0</v>
      </c>
      <c r="AX330" s="79">
        <v>0</v>
      </c>
      <c r="AY330" s="79">
        <v>0</v>
      </c>
      <c r="AZ330" s="79">
        <v>0</v>
      </c>
      <c r="BA330" s="79">
        <v>0</v>
      </c>
      <c r="BB330" s="79">
        <v>0</v>
      </c>
      <c r="BC330" s="79">
        <v>0</v>
      </c>
      <c r="BD330" s="79">
        <v>0</v>
      </c>
      <c r="BE330" s="79">
        <v>0</v>
      </c>
      <c r="BF330" s="79">
        <v>0</v>
      </c>
      <c r="BG330" s="79">
        <v>0</v>
      </c>
      <c r="BH330" s="80">
        <v>0</v>
      </c>
      <c r="BI330" s="80">
        <v>0</v>
      </c>
      <c r="BJ330" s="80">
        <v>0</v>
      </c>
      <c r="BK330" s="80">
        <v>0</v>
      </c>
      <c r="BL330" s="80">
        <v>0</v>
      </c>
      <c r="BM330" s="80">
        <v>0</v>
      </c>
      <c r="BN330" s="80">
        <v>0</v>
      </c>
      <c r="BO330" s="80">
        <v>0</v>
      </c>
      <c r="BP330" s="80">
        <v>0</v>
      </c>
      <c r="BQ330" s="80">
        <v>1</v>
      </c>
      <c r="BR330" s="80">
        <v>17</v>
      </c>
      <c r="BS330" s="80">
        <v>191</v>
      </c>
      <c r="BT330" s="80">
        <v>358</v>
      </c>
      <c r="BU330" s="81">
        <v>504</v>
      </c>
      <c r="BV330" s="80">
        <v>472</v>
      </c>
      <c r="BW330" s="80">
        <v>341</v>
      </c>
      <c r="BX330" s="80">
        <v>212</v>
      </c>
      <c r="BY330" s="43">
        <v>104</v>
      </c>
      <c r="BZ330" s="43">
        <v>6</v>
      </c>
      <c r="CA330" s="43">
        <v>10</v>
      </c>
      <c r="CB330" s="43">
        <v>18</v>
      </c>
      <c r="CC330" s="43">
        <v>8</v>
      </c>
      <c r="CD330" s="43">
        <v>1</v>
      </c>
      <c r="CE330" s="43">
        <v>5</v>
      </c>
      <c r="CF330" s="43">
        <v>4</v>
      </c>
      <c r="CG330" s="43">
        <v>1</v>
      </c>
      <c r="CH330" s="80">
        <v>3</v>
      </c>
      <c r="CI330" s="80">
        <v>4</v>
      </c>
      <c r="CJ330" s="43">
        <v>1</v>
      </c>
      <c r="CK330" s="43">
        <v>1</v>
      </c>
      <c r="CL330" s="43">
        <v>0</v>
      </c>
      <c r="CM330" s="80">
        <v>0</v>
      </c>
      <c r="CN330" s="80">
        <v>1</v>
      </c>
      <c r="CO330" s="80">
        <v>1</v>
      </c>
      <c r="CP330" s="80">
        <v>5</v>
      </c>
      <c r="CQ330" s="80">
        <v>5</v>
      </c>
      <c r="CR330" s="80">
        <v>0</v>
      </c>
      <c r="CS330" s="80">
        <v>0</v>
      </c>
      <c r="CT330" s="77" t="s">
        <v>7999</v>
      </c>
      <c r="CV330" s="6" t="s">
        <v>8000</v>
      </c>
      <c r="CW330" s="6" t="s">
        <v>8001</v>
      </c>
      <c r="CX330" s="6" t="s">
        <v>8002</v>
      </c>
      <c r="CY330" s="6" t="s">
        <v>8003</v>
      </c>
      <c r="CZ330" s="8">
        <v>1</v>
      </c>
      <c r="DC330" s="262"/>
      <c r="DD330" s="262"/>
      <c r="DE330" s="262"/>
      <c r="DF330" s="262"/>
      <c r="DG330" s="262"/>
      <c r="DH330" s="262"/>
      <c r="DI330" s="262"/>
      <c r="DJ330" s="262"/>
      <c r="DK330" s="262"/>
    </row>
    <row r="331" spans="1:115" x14ac:dyDescent="0.25">
      <c r="S331" s="10" t="s">
        <v>7590</v>
      </c>
      <c r="T331" s="47">
        <v>0</v>
      </c>
      <c r="U331" s="47">
        <v>0</v>
      </c>
      <c r="V331" s="47">
        <v>0</v>
      </c>
      <c r="W331" s="15">
        <v>0</v>
      </c>
      <c r="X331" s="47">
        <v>0</v>
      </c>
      <c r="Y331" s="10">
        <f t="shared" si="56"/>
        <v>0</v>
      </c>
      <c r="AP331" s="82" t="s">
        <v>8004</v>
      </c>
      <c r="AQ331" s="83">
        <v>0</v>
      </c>
      <c r="AR331" s="83">
        <v>0</v>
      </c>
      <c r="AS331" s="83">
        <v>0</v>
      </c>
      <c r="AT331" s="83">
        <v>0</v>
      </c>
      <c r="AU331" s="83">
        <v>0</v>
      </c>
      <c r="AV331" s="83">
        <v>0</v>
      </c>
      <c r="AW331" s="83">
        <v>0</v>
      </c>
      <c r="AX331" s="83">
        <v>0</v>
      </c>
      <c r="AY331" s="83">
        <v>0</v>
      </c>
      <c r="AZ331" s="83">
        <v>0</v>
      </c>
      <c r="BA331" s="83">
        <v>0</v>
      </c>
      <c r="BB331" s="83">
        <v>0</v>
      </c>
      <c r="BC331" s="83">
        <v>0</v>
      </c>
      <c r="BD331" s="83">
        <v>0</v>
      </c>
      <c r="BE331" s="83">
        <v>0</v>
      </c>
      <c r="BF331" s="83">
        <v>0</v>
      </c>
      <c r="BG331" s="83">
        <v>0</v>
      </c>
      <c r="BH331" s="84">
        <v>0</v>
      </c>
      <c r="BI331" s="84">
        <v>0</v>
      </c>
      <c r="BJ331" s="84">
        <v>0</v>
      </c>
      <c r="BK331" s="84">
        <v>0</v>
      </c>
      <c r="BL331" s="84">
        <v>0</v>
      </c>
      <c r="BM331" s="84">
        <v>0</v>
      </c>
      <c r="BN331" s="84">
        <v>0</v>
      </c>
      <c r="BO331" s="84">
        <v>0</v>
      </c>
      <c r="BP331" s="84">
        <v>0</v>
      </c>
      <c r="BQ331" s="84">
        <v>0</v>
      </c>
      <c r="BR331" s="84">
        <v>0</v>
      </c>
      <c r="BS331" s="80">
        <v>0</v>
      </c>
      <c r="BT331" s="80">
        <v>0</v>
      </c>
      <c r="BU331" s="80">
        <v>6</v>
      </c>
      <c r="BV331" s="80">
        <v>246</v>
      </c>
      <c r="BW331" s="80">
        <v>415</v>
      </c>
      <c r="BX331" s="80">
        <v>512</v>
      </c>
      <c r="BY331" s="85">
        <v>673</v>
      </c>
      <c r="BZ331" s="43">
        <v>630</v>
      </c>
      <c r="CA331" s="43">
        <v>167</v>
      </c>
      <c r="CB331" s="43">
        <v>133</v>
      </c>
      <c r="CC331" s="43">
        <v>58</v>
      </c>
      <c r="CD331" s="43">
        <v>37</v>
      </c>
      <c r="CE331" s="43">
        <v>54</v>
      </c>
      <c r="CF331" s="43">
        <v>20</v>
      </c>
      <c r="CG331" s="43">
        <v>29</v>
      </c>
      <c r="CH331" s="80">
        <v>19</v>
      </c>
      <c r="CI331" s="80">
        <v>13</v>
      </c>
      <c r="CJ331" s="43">
        <v>15</v>
      </c>
      <c r="CK331" s="43">
        <v>17</v>
      </c>
      <c r="CL331" s="43">
        <v>26</v>
      </c>
      <c r="CM331" s="80">
        <v>37</v>
      </c>
      <c r="CN331" s="80">
        <v>44</v>
      </c>
      <c r="CO331" s="80">
        <v>6</v>
      </c>
      <c r="CP331" s="80">
        <v>30</v>
      </c>
      <c r="CQ331" s="80">
        <v>12</v>
      </c>
      <c r="CR331" s="80">
        <v>1</v>
      </c>
      <c r="CS331" s="80">
        <v>5</v>
      </c>
      <c r="CT331" s="77" t="s">
        <v>8004</v>
      </c>
      <c r="CV331" s="6" t="s">
        <v>8005</v>
      </c>
      <c r="CW331" s="6" t="s">
        <v>8006</v>
      </c>
      <c r="CX331" s="6" t="s">
        <v>8007</v>
      </c>
      <c r="CZ331" s="8">
        <v>1</v>
      </c>
      <c r="DC331" s="262"/>
      <c r="DD331" s="263"/>
      <c r="DE331" s="263"/>
      <c r="DF331" s="263"/>
      <c r="DG331" s="263"/>
      <c r="DH331" s="263"/>
      <c r="DI331" s="263"/>
      <c r="DJ331" s="262"/>
      <c r="DK331" s="262"/>
    </row>
    <row r="332" spans="1:115" x14ac:dyDescent="0.25">
      <c r="S332" s="42" t="s">
        <v>7591</v>
      </c>
      <c r="T332" s="48">
        <v>0</v>
      </c>
      <c r="U332" s="48">
        <v>0</v>
      </c>
      <c r="V332" s="48">
        <v>0</v>
      </c>
      <c r="W332" s="48">
        <v>0</v>
      </c>
      <c r="X332" s="48">
        <v>0</v>
      </c>
      <c r="Y332" s="10">
        <f t="shared" si="56"/>
        <v>0</v>
      </c>
      <c r="AP332" s="82" t="s">
        <v>8008</v>
      </c>
      <c r="AQ332" s="43">
        <v>0</v>
      </c>
      <c r="AR332" s="43">
        <v>0</v>
      </c>
      <c r="AS332" s="43">
        <v>0</v>
      </c>
      <c r="AT332" s="43">
        <v>0</v>
      </c>
      <c r="AU332" s="43">
        <v>0</v>
      </c>
      <c r="AV332" s="43">
        <v>0</v>
      </c>
      <c r="AW332" s="43">
        <v>0</v>
      </c>
      <c r="AX332" s="43">
        <v>0</v>
      </c>
      <c r="AY332" s="43">
        <v>0</v>
      </c>
      <c r="AZ332" s="43">
        <v>0</v>
      </c>
      <c r="BA332" s="43">
        <v>0</v>
      </c>
      <c r="BB332" s="43">
        <v>0</v>
      </c>
      <c r="BC332" s="43">
        <v>0</v>
      </c>
      <c r="BD332" s="43">
        <v>0</v>
      </c>
      <c r="BE332" s="43">
        <v>0</v>
      </c>
      <c r="BF332" s="43">
        <v>0</v>
      </c>
      <c r="BG332" s="43">
        <v>0</v>
      </c>
      <c r="BH332" s="43">
        <v>0</v>
      </c>
      <c r="BI332" s="43">
        <v>0</v>
      </c>
      <c r="BJ332" s="43">
        <v>0</v>
      </c>
      <c r="BK332" s="43">
        <v>0</v>
      </c>
      <c r="BL332" s="43">
        <v>0</v>
      </c>
      <c r="BM332" s="43">
        <v>0</v>
      </c>
      <c r="BN332" s="43">
        <v>0</v>
      </c>
      <c r="BO332" s="43">
        <v>0</v>
      </c>
      <c r="BP332" s="43">
        <v>0</v>
      </c>
      <c r="BQ332" s="43">
        <v>0</v>
      </c>
      <c r="BR332" s="43">
        <v>0</v>
      </c>
      <c r="BS332" s="43">
        <v>0</v>
      </c>
      <c r="BT332" s="43">
        <v>0</v>
      </c>
      <c r="BU332" s="43">
        <v>0</v>
      </c>
      <c r="BV332" s="43">
        <v>0</v>
      </c>
      <c r="BW332" s="43">
        <v>0</v>
      </c>
      <c r="BX332" s="43">
        <v>0</v>
      </c>
      <c r="BY332" s="43">
        <v>0</v>
      </c>
      <c r="BZ332" s="43">
        <v>23</v>
      </c>
      <c r="CA332" s="43">
        <v>411</v>
      </c>
      <c r="CB332" s="43">
        <v>433</v>
      </c>
      <c r="CC332" s="43">
        <v>597</v>
      </c>
      <c r="CD332" s="17">
        <v>867</v>
      </c>
      <c r="CE332" s="43">
        <v>827</v>
      </c>
      <c r="CF332" s="43">
        <v>693</v>
      </c>
      <c r="CG332" s="43">
        <v>241</v>
      </c>
      <c r="CH332" s="80">
        <v>137</v>
      </c>
      <c r="CI332" s="80">
        <v>205</v>
      </c>
      <c r="CJ332" s="43">
        <v>220</v>
      </c>
      <c r="CK332" s="43">
        <v>213</v>
      </c>
      <c r="CL332" s="43">
        <v>189</v>
      </c>
      <c r="CM332" s="80">
        <v>72</v>
      </c>
      <c r="CN332" s="80">
        <v>99</v>
      </c>
      <c r="CO332" s="80">
        <v>137</v>
      </c>
      <c r="CP332" s="80">
        <v>134</v>
      </c>
      <c r="CQ332" s="80">
        <v>58</v>
      </c>
      <c r="CR332" s="80">
        <v>50</v>
      </c>
      <c r="CS332" s="80">
        <v>22</v>
      </c>
      <c r="CT332" s="77" t="s">
        <v>8008</v>
      </c>
      <c r="CV332" s="6" t="s">
        <v>8009</v>
      </c>
      <c r="CW332" s="6" t="s">
        <v>8010</v>
      </c>
      <c r="CX332" s="6" t="s">
        <v>8011</v>
      </c>
      <c r="CZ332" s="8">
        <v>0</v>
      </c>
      <c r="DC332" s="262"/>
      <c r="DD332" s="263"/>
      <c r="DE332" s="263"/>
      <c r="DF332" s="263"/>
      <c r="DG332" s="263"/>
      <c r="DH332" s="263"/>
      <c r="DI332" s="263"/>
      <c r="DJ332" s="262"/>
      <c r="DK332" s="262"/>
    </row>
    <row r="333" spans="1:115" x14ac:dyDescent="0.25">
      <c r="S333" s="49" t="s">
        <v>7592</v>
      </c>
      <c r="T333" s="50">
        <v>0</v>
      </c>
      <c r="U333" s="50">
        <v>0</v>
      </c>
      <c r="V333" s="50">
        <v>0</v>
      </c>
      <c r="W333" s="50">
        <v>0</v>
      </c>
      <c r="X333" s="50">
        <v>0</v>
      </c>
      <c r="Y333" s="49">
        <f t="shared" si="56"/>
        <v>0</v>
      </c>
      <c r="AP333" s="82" t="s">
        <v>8012</v>
      </c>
      <c r="AQ333" s="43">
        <v>0</v>
      </c>
      <c r="AR333" s="43">
        <v>0</v>
      </c>
      <c r="AS333" s="43">
        <v>0</v>
      </c>
      <c r="AT333" s="43">
        <v>0</v>
      </c>
      <c r="AU333" s="43">
        <v>0</v>
      </c>
      <c r="AV333" s="43">
        <v>0</v>
      </c>
      <c r="AW333" s="43">
        <v>0</v>
      </c>
      <c r="AX333" s="43">
        <v>0</v>
      </c>
      <c r="AY333" s="43">
        <v>0</v>
      </c>
      <c r="AZ333" s="43">
        <v>0</v>
      </c>
      <c r="BA333" s="43">
        <v>0</v>
      </c>
      <c r="BB333" s="43">
        <v>0</v>
      </c>
      <c r="BC333" s="43">
        <v>0</v>
      </c>
      <c r="BD333" s="43">
        <v>0</v>
      </c>
      <c r="BE333" s="43">
        <v>0</v>
      </c>
      <c r="BF333" s="43">
        <v>0</v>
      </c>
      <c r="BG333" s="43">
        <v>0</v>
      </c>
      <c r="BH333" s="43">
        <v>0</v>
      </c>
      <c r="BI333" s="43">
        <v>0</v>
      </c>
      <c r="BJ333" s="43">
        <v>0</v>
      </c>
      <c r="BK333" s="43">
        <v>0</v>
      </c>
      <c r="BL333" s="43">
        <v>0</v>
      </c>
      <c r="BM333" s="43">
        <v>0</v>
      </c>
      <c r="BN333" s="43">
        <v>0</v>
      </c>
      <c r="BO333" s="43">
        <v>0</v>
      </c>
      <c r="BP333" s="43">
        <v>0</v>
      </c>
      <c r="BQ333" s="43">
        <v>0</v>
      </c>
      <c r="BR333" s="43">
        <v>0</v>
      </c>
      <c r="BS333" s="43">
        <v>0</v>
      </c>
      <c r="BT333" s="43">
        <v>0</v>
      </c>
      <c r="BU333" s="43">
        <v>0</v>
      </c>
      <c r="BV333" s="43">
        <v>0</v>
      </c>
      <c r="BW333" s="43">
        <v>0</v>
      </c>
      <c r="BX333" s="43">
        <v>0</v>
      </c>
      <c r="BY333" s="43">
        <v>0</v>
      </c>
      <c r="BZ333" s="43">
        <v>0</v>
      </c>
      <c r="CA333" s="43">
        <v>0</v>
      </c>
      <c r="CB333" s="43">
        <v>0</v>
      </c>
      <c r="CC333" s="43">
        <v>0</v>
      </c>
      <c r="CD333" s="43">
        <v>0</v>
      </c>
      <c r="CE333" s="43">
        <v>16</v>
      </c>
      <c r="CF333" s="43">
        <v>305</v>
      </c>
      <c r="CG333" s="80">
        <v>915</v>
      </c>
      <c r="CH333" s="80">
        <v>766</v>
      </c>
      <c r="CI333" s="80">
        <v>582</v>
      </c>
      <c r="CJ333" s="43">
        <v>801</v>
      </c>
      <c r="CK333" s="43">
        <v>815</v>
      </c>
      <c r="CL333" s="43">
        <v>821</v>
      </c>
      <c r="CM333" s="81">
        <v>1021</v>
      </c>
      <c r="CN333" s="80">
        <v>669</v>
      </c>
      <c r="CO333" s="80">
        <v>752</v>
      </c>
      <c r="CP333" s="80">
        <v>402</v>
      </c>
      <c r="CQ333" s="80">
        <v>403</v>
      </c>
      <c r="CR333" s="80">
        <v>370</v>
      </c>
      <c r="CS333" s="80">
        <v>371</v>
      </c>
      <c r="CT333" s="77" t="s">
        <v>8012</v>
      </c>
      <c r="CV333" s="6" t="s">
        <v>7948</v>
      </c>
      <c r="CW333" s="6" t="s">
        <v>8013</v>
      </c>
      <c r="CX333" s="6" t="s">
        <v>8013</v>
      </c>
      <c r="CZ333" s="8">
        <v>3</v>
      </c>
      <c r="DC333" s="262"/>
      <c r="DD333" s="10" t="s">
        <v>7935</v>
      </c>
      <c r="DE333" s="10" t="s">
        <v>132</v>
      </c>
      <c r="DF333" s="10" t="s">
        <v>203</v>
      </c>
      <c r="DG333" s="10" t="s">
        <v>141</v>
      </c>
      <c r="DH333" s="10" t="s">
        <v>161</v>
      </c>
      <c r="DI333" s="10" t="s">
        <v>173</v>
      </c>
      <c r="DJ333" s="10" t="s">
        <v>7936</v>
      </c>
    </row>
    <row r="334" spans="1:115" x14ac:dyDescent="0.25">
      <c r="S334" s="42" t="s">
        <v>7593</v>
      </c>
      <c r="T334" s="51">
        <v>0</v>
      </c>
      <c r="U334" s="51">
        <v>1</v>
      </c>
      <c r="V334" s="51">
        <v>0</v>
      </c>
      <c r="W334" s="51">
        <v>0</v>
      </c>
      <c r="X334" s="51">
        <v>0</v>
      </c>
      <c r="Y334" s="10">
        <f t="shared" si="56"/>
        <v>1</v>
      </c>
      <c r="AP334" s="82" t="s">
        <v>8014</v>
      </c>
      <c r="AQ334" s="43">
        <v>0</v>
      </c>
      <c r="AR334" s="43">
        <v>0</v>
      </c>
      <c r="AS334" s="43">
        <v>0</v>
      </c>
      <c r="AT334" s="43">
        <v>0</v>
      </c>
      <c r="AU334" s="43">
        <v>0</v>
      </c>
      <c r="AV334" s="43">
        <v>0</v>
      </c>
      <c r="AW334" s="43">
        <v>0</v>
      </c>
      <c r="AX334" s="43">
        <v>0</v>
      </c>
      <c r="AY334" s="43">
        <v>0</v>
      </c>
      <c r="AZ334" s="43">
        <v>0</v>
      </c>
      <c r="BA334" s="43">
        <v>0</v>
      </c>
      <c r="BB334" s="43">
        <v>0</v>
      </c>
      <c r="BC334" s="43">
        <v>0</v>
      </c>
      <c r="BD334" s="43">
        <v>0</v>
      </c>
      <c r="BE334" s="43">
        <v>0</v>
      </c>
      <c r="BF334" s="43">
        <v>0</v>
      </c>
      <c r="BG334" s="43">
        <v>0</v>
      </c>
      <c r="BH334" s="43">
        <v>0</v>
      </c>
      <c r="BI334" s="43">
        <v>0</v>
      </c>
      <c r="BJ334" s="43">
        <v>0</v>
      </c>
      <c r="BK334" s="43">
        <v>0</v>
      </c>
      <c r="BL334" s="43">
        <v>0</v>
      </c>
      <c r="BM334" s="43">
        <v>0</v>
      </c>
      <c r="BN334" s="43">
        <v>0</v>
      </c>
      <c r="BO334" s="43">
        <v>0</v>
      </c>
      <c r="BP334" s="43">
        <v>0</v>
      </c>
      <c r="BQ334" s="43">
        <v>0</v>
      </c>
      <c r="BR334" s="43">
        <v>0</v>
      </c>
      <c r="BS334" s="43">
        <v>0</v>
      </c>
      <c r="BT334" s="43">
        <v>0</v>
      </c>
      <c r="BU334" s="43">
        <v>0</v>
      </c>
      <c r="BV334" s="43">
        <v>0</v>
      </c>
      <c r="BW334" s="43">
        <v>0</v>
      </c>
      <c r="BX334" s="43">
        <v>0</v>
      </c>
      <c r="BY334" s="43">
        <v>0</v>
      </c>
      <c r="BZ334" s="43">
        <v>0</v>
      </c>
      <c r="CA334" s="43">
        <v>0</v>
      </c>
      <c r="CB334" s="43">
        <v>0</v>
      </c>
      <c r="CC334" s="43">
        <v>0</v>
      </c>
      <c r="CD334" s="43">
        <v>0</v>
      </c>
      <c r="CE334" s="43">
        <v>0</v>
      </c>
      <c r="CF334" s="43">
        <v>0</v>
      </c>
      <c r="CG334" s="43">
        <v>0</v>
      </c>
      <c r="CH334" s="80">
        <v>0</v>
      </c>
      <c r="CI334" s="80">
        <v>0</v>
      </c>
      <c r="CJ334" s="43">
        <v>0</v>
      </c>
      <c r="CK334" s="43">
        <v>0</v>
      </c>
      <c r="CL334" s="43">
        <v>0</v>
      </c>
      <c r="CM334" s="43">
        <v>12</v>
      </c>
      <c r="CN334" s="43">
        <v>366</v>
      </c>
      <c r="CO334" s="43">
        <v>420</v>
      </c>
      <c r="CP334" s="80">
        <v>634</v>
      </c>
      <c r="CQ334" s="81">
        <v>763</v>
      </c>
      <c r="CR334" s="80">
        <v>559</v>
      </c>
      <c r="CS334" s="80">
        <v>676</v>
      </c>
      <c r="CT334" s="77" t="s">
        <v>8014</v>
      </c>
      <c r="CV334" s="6" t="s">
        <v>7937</v>
      </c>
      <c r="CW334" s="6" t="s">
        <v>7937</v>
      </c>
      <c r="CX334" s="6" t="s">
        <v>7920</v>
      </c>
      <c r="CZ334" s="8">
        <v>-1</v>
      </c>
      <c r="DC334" s="262"/>
      <c r="DD334" s="10" t="s">
        <v>7588</v>
      </c>
      <c r="DE334" s="15">
        <v>0</v>
      </c>
      <c r="DF334" s="15">
        <v>0</v>
      </c>
      <c r="DG334" s="15">
        <v>0</v>
      </c>
      <c r="DH334" s="15">
        <v>0</v>
      </c>
      <c r="DI334" s="15">
        <v>0</v>
      </c>
      <c r="DJ334" s="15">
        <f>SUM(DE334:DH334)</f>
        <v>0</v>
      </c>
      <c r="DK334" s="10" t="s">
        <v>7588</v>
      </c>
    </row>
    <row r="335" spans="1:115" x14ac:dyDescent="0.25">
      <c r="S335" s="10" t="s">
        <v>7594</v>
      </c>
      <c r="T335" s="52">
        <v>0</v>
      </c>
      <c r="U335" s="52">
        <v>1</v>
      </c>
      <c r="V335" s="52">
        <v>0</v>
      </c>
      <c r="W335" s="52">
        <v>4</v>
      </c>
      <c r="X335" s="52">
        <v>0</v>
      </c>
      <c r="Y335" s="10">
        <f t="shared" si="56"/>
        <v>5</v>
      </c>
      <c r="AP335" s="49" t="s">
        <v>8015</v>
      </c>
      <c r="AQ335" s="15">
        <v>0</v>
      </c>
      <c r="AR335" s="15">
        <v>0</v>
      </c>
      <c r="AS335" s="15">
        <v>0</v>
      </c>
      <c r="AT335" s="15">
        <v>0</v>
      </c>
      <c r="AU335" s="15">
        <v>0</v>
      </c>
      <c r="AV335" s="15">
        <v>0</v>
      </c>
      <c r="AW335" s="15">
        <v>0</v>
      </c>
      <c r="AX335" s="15">
        <v>0</v>
      </c>
      <c r="AY335" s="15">
        <v>0</v>
      </c>
      <c r="AZ335" s="15">
        <v>0</v>
      </c>
      <c r="BA335" s="15">
        <v>0</v>
      </c>
      <c r="BB335" s="15">
        <v>0</v>
      </c>
      <c r="BC335" s="15">
        <v>0</v>
      </c>
      <c r="BD335" s="15">
        <v>0</v>
      </c>
      <c r="BE335" s="15">
        <v>0</v>
      </c>
      <c r="BF335" s="15">
        <v>0</v>
      </c>
      <c r="BG335" s="15">
        <v>0</v>
      </c>
      <c r="BH335" s="15">
        <v>0</v>
      </c>
      <c r="BI335" s="15">
        <v>0</v>
      </c>
      <c r="BJ335" s="15">
        <v>0</v>
      </c>
      <c r="BK335" s="15">
        <v>0</v>
      </c>
      <c r="BL335" s="15">
        <v>0</v>
      </c>
      <c r="BM335" s="15">
        <v>0</v>
      </c>
      <c r="BN335" s="15">
        <v>0</v>
      </c>
      <c r="BO335" s="15">
        <v>0</v>
      </c>
      <c r="BP335" s="15">
        <v>0</v>
      </c>
      <c r="BQ335" s="15">
        <v>0</v>
      </c>
      <c r="BR335" s="15">
        <v>0</v>
      </c>
      <c r="BS335" s="15">
        <v>0</v>
      </c>
      <c r="BT335" s="15">
        <v>0</v>
      </c>
      <c r="BU335" s="15">
        <v>0</v>
      </c>
      <c r="BV335" s="15">
        <v>0</v>
      </c>
      <c r="BW335" s="15">
        <v>0</v>
      </c>
      <c r="BX335" s="15">
        <v>0</v>
      </c>
      <c r="BY335" s="15">
        <v>0</v>
      </c>
      <c r="BZ335" s="15">
        <v>0</v>
      </c>
      <c r="CA335" s="15">
        <v>0</v>
      </c>
      <c r="CB335" s="15">
        <v>0</v>
      </c>
      <c r="CC335" s="15">
        <v>0</v>
      </c>
      <c r="CD335" s="15">
        <v>0</v>
      </c>
      <c r="CE335" s="15">
        <v>0</v>
      </c>
      <c r="CF335" s="15">
        <v>0</v>
      </c>
      <c r="CG335" s="15">
        <v>0</v>
      </c>
      <c r="CH335" s="50">
        <v>0</v>
      </c>
      <c r="CI335" s="50">
        <v>0</v>
      </c>
      <c r="CJ335" s="15">
        <v>0</v>
      </c>
      <c r="CK335" s="15">
        <v>0</v>
      </c>
      <c r="CL335" s="15">
        <v>0</v>
      </c>
      <c r="CM335" s="15">
        <v>0</v>
      </c>
      <c r="CN335" s="15">
        <v>0</v>
      </c>
      <c r="CO335" s="15">
        <v>0</v>
      </c>
      <c r="CP335" s="15">
        <v>0</v>
      </c>
      <c r="CQ335" s="15">
        <v>0</v>
      </c>
      <c r="CR335" s="15">
        <v>0</v>
      </c>
      <c r="CS335" s="15">
        <v>1</v>
      </c>
      <c r="CT335" s="77" t="s">
        <v>8015</v>
      </c>
      <c r="CW335" s="6" t="s">
        <v>8016</v>
      </c>
      <c r="CX335" s="6" t="s">
        <v>8017</v>
      </c>
      <c r="DC335" s="262"/>
      <c r="DD335" s="42" t="s">
        <v>7589</v>
      </c>
      <c r="DE335" s="43">
        <v>0</v>
      </c>
      <c r="DF335" s="43">
        <v>0</v>
      </c>
      <c r="DG335" s="43">
        <v>0</v>
      </c>
      <c r="DH335" s="43">
        <v>0</v>
      </c>
      <c r="DI335" s="43">
        <v>0</v>
      </c>
      <c r="DJ335" s="15">
        <f t="shared" ref="DJ335:DJ339" si="57">SUM(DE335:DH335)</f>
        <v>0</v>
      </c>
      <c r="DK335" s="42" t="s">
        <v>7589</v>
      </c>
    </row>
    <row r="336" spans="1:115" x14ac:dyDescent="0.25">
      <c r="S336" s="42" t="s">
        <v>7595</v>
      </c>
      <c r="T336" s="51">
        <v>0</v>
      </c>
      <c r="U336" s="51">
        <v>2</v>
      </c>
      <c r="V336" s="51">
        <v>0</v>
      </c>
      <c r="W336" s="51">
        <v>9</v>
      </c>
      <c r="X336" s="51">
        <v>0</v>
      </c>
      <c r="Y336" s="10">
        <f t="shared" si="56"/>
        <v>11</v>
      </c>
      <c r="AP336" s="49" t="s">
        <v>8018</v>
      </c>
      <c r="AQ336" s="15">
        <v>0</v>
      </c>
      <c r="AR336" s="15">
        <v>0</v>
      </c>
      <c r="AS336" s="15">
        <v>0</v>
      </c>
      <c r="AT336" s="15">
        <v>0</v>
      </c>
      <c r="AU336" s="15">
        <v>0</v>
      </c>
      <c r="AV336" s="15">
        <v>0</v>
      </c>
      <c r="AW336" s="15">
        <v>0</v>
      </c>
      <c r="AX336" s="15">
        <v>0</v>
      </c>
      <c r="AY336" s="15">
        <v>0</v>
      </c>
      <c r="AZ336" s="15">
        <v>0</v>
      </c>
      <c r="BA336" s="15">
        <v>0</v>
      </c>
      <c r="BB336" s="15">
        <v>0</v>
      </c>
      <c r="BC336" s="15">
        <v>0</v>
      </c>
      <c r="BD336" s="15">
        <v>0</v>
      </c>
      <c r="BE336" s="15">
        <v>0</v>
      </c>
      <c r="BF336" s="15">
        <v>0</v>
      </c>
      <c r="BG336" s="15">
        <v>0</v>
      </c>
      <c r="BH336" s="15">
        <v>0</v>
      </c>
      <c r="BI336" s="15">
        <v>0</v>
      </c>
      <c r="BJ336" s="15">
        <v>0</v>
      </c>
      <c r="BK336" s="15">
        <v>0</v>
      </c>
      <c r="BL336" s="15">
        <v>0</v>
      </c>
      <c r="BM336" s="15">
        <v>0</v>
      </c>
      <c r="BN336" s="15">
        <v>0</v>
      </c>
      <c r="BO336" s="15">
        <v>0</v>
      </c>
      <c r="BP336" s="15">
        <v>0</v>
      </c>
      <c r="BQ336" s="15">
        <v>0</v>
      </c>
      <c r="BR336" s="15">
        <v>0</v>
      </c>
      <c r="BS336" s="15">
        <v>0</v>
      </c>
      <c r="BT336" s="15">
        <v>0</v>
      </c>
      <c r="BU336" s="15">
        <v>0</v>
      </c>
      <c r="BV336" s="15">
        <v>0</v>
      </c>
      <c r="BW336" s="15">
        <v>0</v>
      </c>
      <c r="BX336" s="15">
        <v>0</v>
      </c>
      <c r="BY336" s="15">
        <v>0</v>
      </c>
      <c r="BZ336" s="15">
        <v>0</v>
      </c>
      <c r="CA336" s="15">
        <v>0</v>
      </c>
      <c r="CB336" s="15">
        <v>0</v>
      </c>
      <c r="CC336" s="15">
        <v>0</v>
      </c>
      <c r="CD336" s="15">
        <v>0</v>
      </c>
      <c r="CE336" s="15">
        <v>0</v>
      </c>
      <c r="CF336" s="15">
        <v>0</v>
      </c>
      <c r="CG336" s="15">
        <v>0</v>
      </c>
      <c r="CH336" s="50">
        <v>0</v>
      </c>
      <c r="CI336" s="50">
        <v>0</v>
      </c>
      <c r="CJ336" s="15">
        <v>0</v>
      </c>
      <c r="CK336" s="15">
        <v>0</v>
      </c>
      <c r="CL336" s="15">
        <v>0</v>
      </c>
      <c r="CM336" s="15">
        <v>0</v>
      </c>
      <c r="CN336" s="15">
        <v>0</v>
      </c>
      <c r="CO336" s="15">
        <v>0</v>
      </c>
      <c r="CP336" s="15">
        <v>0</v>
      </c>
      <c r="CQ336" s="15">
        <v>0</v>
      </c>
      <c r="CR336" s="15">
        <v>0</v>
      </c>
      <c r="CS336" s="15">
        <v>0</v>
      </c>
      <c r="CT336" s="77" t="s">
        <v>8018</v>
      </c>
      <c r="DC336" s="262"/>
      <c r="DD336" s="10" t="s">
        <v>7590</v>
      </c>
      <c r="DE336" s="15">
        <v>0</v>
      </c>
      <c r="DF336" s="15">
        <v>0</v>
      </c>
      <c r="DG336" s="15">
        <v>0</v>
      </c>
      <c r="DH336" s="15">
        <v>1</v>
      </c>
      <c r="DI336" s="15">
        <v>0</v>
      </c>
      <c r="DJ336" s="15">
        <f t="shared" si="57"/>
        <v>1</v>
      </c>
      <c r="DK336" s="10" t="s">
        <v>7590</v>
      </c>
    </row>
    <row r="337" spans="19:115" x14ac:dyDescent="0.25">
      <c r="S337" s="10" t="s">
        <v>7596</v>
      </c>
      <c r="T337" s="52">
        <v>7</v>
      </c>
      <c r="U337" s="52">
        <v>28</v>
      </c>
      <c r="V337" s="52">
        <v>3</v>
      </c>
      <c r="W337" s="52">
        <v>119</v>
      </c>
      <c r="X337" s="52">
        <v>0</v>
      </c>
      <c r="Y337" s="10">
        <f t="shared" si="56"/>
        <v>157</v>
      </c>
      <c r="DC337" s="262"/>
      <c r="DD337" s="42" t="s">
        <v>7591</v>
      </c>
      <c r="DE337" s="43">
        <v>0</v>
      </c>
      <c r="DF337" s="43">
        <v>0</v>
      </c>
      <c r="DG337" s="43">
        <v>0</v>
      </c>
      <c r="DH337" s="43">
        <v>0</v>
      </c>
      <c r="DI337" s="43">
        <v>0</v>
      </c>
      <c r="DJ337" s="15">
        <f t="shared" si="57"/>
        <v>0</v>
      </c>
      <c r="DK337" s="42" t="s">
        <v>7591</v>
      </c>
    </row>
    <row r="338" spans="19:115" x14ac:dyDescent="0.25">
      <c r="S338" s="42" t="s">
        <v>7597</v>
      </c>
      <c r="T338" s="51">
        <v>0</v>
      </c>
      <c r="U338" s="51">
        <v>0</v>
      </c>
      <c r="V338" s="51">
        <v>0</v>
      </c>
      <c r="W338" s="51">
        <v>0</v>
      </c>
      <c r="X338" s="51">
        <v>0</v>
      </c>
      <c r="Y338" s="10">
        <f t="shared" si="56"/>
        <v>0</v>
      </c>
      <c r="AP338" s="6" t="s">
        <v>8019</v>
      </c>
      <c r="AT338" s="8">
        <v>700</v>
      </c>
      <c r="AU338" s="8"/>
      <c r="AV338" s="8"/>
      <c r="AW338" s="8"/>
      <c r="AX338" s="8"/>
      <c r="AY338" s="8">
        <v>700</v>
      </c>
      <c r="AZ338" s="8"/>
      <c r="BA338" s="8"/>
      <c r="BB338" s="8"/>
      <c r="BC338" s="8"/>
      <c r="BD338" s="8"/>
      <c r="BE338" s="8">
        <v>700</v>
      </c>
      <c r="BF338" s="8"/>
      <c r="BG338" s="8"/>
      <c r="BH338" s="8"/>
      <c r="BI338" s="8"/>
      <c r="BJ338" s="8"/>
      <c r="BK338" s="8"/>
      <c r="BL338" s="8"/>
      <c r="BM338" s="8">
        <v>700</v>
      </c>
      <c r="BN338" s="8"/>
      <c r="BO338" s="8"/>
      <c r="BP338" s="8"/>
      <c r="BQ338" s="8"/>
      <c r="BR338" s="8">
        <v>700</v>
      </c>
      <c r="BS338" s="65"/>
      <c r="BT338" s="8"/>
      <c r="BU338" s="8"/>
      <c r="BV338" s="8"/>
      <c r="BW338" s="8">
        <v>700</v>
      </c>
      <c r="BX338" s="8"/>
      <c r="BY338" s="8"/>
      <c r="BZ338" s="8"/>
      <c r="CA338" s="8"/>
      <c r="CB338" s="8">
        <v>700</v>
      </c>
      <c r="CC338" s="8"/>
      <c r="CD338" s="8"/>
      <c r="CE338" s="8"/>
      <c r="CF338" s="8"/>
      <c r="CG338" s="8"/>
      <c r="CH338" s="8"/>
      <c r="CI338" s="8"/>
      <c r="CJ338" s="8">
        <v>700</v>
      </c>
      <c r="CK338" s="8"/>
      <c r="CL338" s="8"/>
      <c r="CM338" s="8"/>
      <c r="CN338" s="8"/>
      <c r="CO338" s="8"/>
      <c r="CP338" s="8"/>
      <c r="CQ338" s="8">
        <v>700</v>
      </c>
      <c r="DC338" s="262"/>
      <c r="DD338" s="10" t="s">
        <v>7592</v>
      </c>
      <c r="DE338" s="15">
        <v>0</v>
      </c>
      <c r="DF338" s="15">
        <v>0</v>
      </c>
      <c r="DG338" s="15">
        <v>0</v>
      </c>
      <c r="DH338" s="15">
        <v>0</v>
      </c>
      <c r="DI338" s="15">
        <v>0</v>
      </c>
      <c r="DJ338" s="15">
        <f t="shared" si="57"/>
        <v>0</v>
      </c>
      <c r="DK338" s="10" t="s">
        <v>7592</v>
      </c>
    </row>
    <row r="339" spans="19:115" x14ac:dyDescent="0.25">
      <c r="T339" s="77">
        <f>SUM(T329:T337)</f>
        <v>7</v>
      </c>
      <c r="U339" s="77">
        <f>SUM(U329:U337)</f>
        <v>32</v>
      </c>
      <c r="V339" s="77">
        <f>SUM(V329:V337)</f>
        <v>3</v>
      </c>
      <c r="W339" s="77">
        <f>SUM(W329:W337)</f>
        <v>132</v>
      </c>
      <c r="X339" s="77">
        <f>SUM(X329:X337)</f>
        <v>0</v>
      </c>
      <c r="Y339" s="49">
        <f>SUM(T339:X339)</f>
        <v>174</v>
      </c>
      <c r="AP339" s="6" t="s">
        <v>8020</v>
      </c>
      <c r="AQ339" s="37">
        <v>3</v>
      </c>
      <c r="AR339" s="37">
        <v>0</v>
      </c>
      <c r="AS339" s="37">
        <v>1</v>
      </c>
      <c r="AT339" s="37">
        <v>1</v>
      </c>
      <c r="AU339" s="37">
        <v>1</v>
      </c>
      <c r="AV339" s="37">
        <v>0</v>
      </c>
      <c r="AW339" s="37">
        <v>0</v>
      </c>
      <c r="AX339" s="66">
        <v>0</v>
      </c>
      <c r="AY339" s="66">
        <v>0</v>
      </c>
      <c r="AZ339" s="37">
        <v>1</v>
      </c>
      <c r="BA339" s="37">
        <v>2</v>
      </c>
      <c r="BB339" s="37">
        <v>1</v>
      </c>
      <c r="BC339" s="37">
        <v>1</v>
      </c>
      <c r="BD339" s="37">
        <v>0</v>
      </c>
      <c r="BE339" s="37">
        <v>0</v>
      </c>
      <c r="BF339" s="37">
        <v>1</v>
      </c>
      <c r="BG339" s="37">
        <v>0</v>
      </c>
      <c r="BH339" s="37">
        <v>0</v>
      </c>
      <c r="BI339" s="37">
        <v>0</v>
      </c>
      <c r="BJ339" s="37">
        <v>1</v>
      </c>
      <c r="BK339" s="68">
        <v>1</v>
      </c>
      <c r="BL339" s="37">
        <v>0</v>
      </c>
      <c r="BM339" s="67">
        <v>0</v>
      </c>
      <c r="BN339" s="37">
        <v>0</v>
      </c>
      <c r="BO339" s="37">
        <v>0</v>
      </c>
      <c r="BP339" s="37">
        <v>0</v>
      </c>
      <c r="BQ339" s="37">
        <v>0</v>
      </c>
      <c r="BR339" s="8">
        <v>0</v>
      </c>
      <c r="BS339" s="8">
        <v>0</v>
      </c>
      <c r="BT339" s="8">
        <v>0</v>
      </c>
      <c r="BU339" s="8">
        <v>0</v>
      </c>
      <c r="BV339" s="8">
        <v>0</v>
      </c>
      <c r="BW339" s="8">
        <v>0</v>
      </c>
      <c r="BX339" s="8">
        <v>0</v>
      </c>
      <c r="BY339" s="8">
        <v>0</v>
      </c>
      <c r="BZ339" s="8">
        <v>0</v>
      </c>
      <c r="CA339" s="8">
        <v>0</v>
      </c>
      <c r="CB339" s="8">
        <v>0</v>
      </c>
      <c r="CC339" s="8">
        <v>0</v>
      </c>
      <c r="CD339" s="8">
        <v>0</v>
      </c>
      <c r="CE339" s="8">
        <v>0</v>
      </c>
      <c r="CF339" s="8">
        <v>0</v>
      </c>
      <c r="CG339" s="8">
        <v>0</v>
      </c>
      <c r="CH339" s="54">
        <v>0</v>
      </c>
      <c r="CI339" s="54">
        <v>0</v>
      </c>
      <c r="CJ339" s="8">
        <v>0</v>
      </c>
      <c r="CK339" s="8">
        <v>0</v>
      </c>
      <c r="CL339" s="8">
        <v>0</v>
      </c>
      <c r="CM339" s="8">
        <v>0</v>
      </c>
      <c r="CN339" s="8">
        <v>0</v>
      </c>
      <c r="CO339" s="8">
        <v>0</v>
      </c>
      <c r="CP339" s="8">
        <v>0</v>
      </c>
      <c r="CQ339" s="8">
        <v>0</v>
      </c>
      <c r="CR339" s="8">
        <v>0</v>
      </c>
      <c r="CS339" s="8">
        <v>0</v>
      </c>
      <c r="CT339" s="6" t="s">
        <v>8020</v>
      </c>
      <c r="DC339" s="262"/>
      <c r="DD339" s="42" t="s">
        <v>7593</v>
      </c>
      <c r="DE339" s="43">
        <v>0</v>
      </c>
      <c r="DF339" s="43">
        <v>0</v>
      </c>
      <c r="DG339" s="43">
        <v>0</v>
      </c>
      <c r="DH339" s="43">
        <v>2</v>
      </c>
      <c r="DI339" s="43">
        <v>0</v>
      </c>
      <c r="DJ339" s="15">
        <f t="shared" si="57"/>
        <v>2</v>
      </c>
      <c r="DK339" s="42" t="s">
        <v>7593</v>
      </c>
    </row>
    <row r="340" spans="19:115" x14ac:dyDescent="0.25">
      <c r="AP340" s="6" t="s">
        <v>8021</v>
      </c>
      <c r="AQ340" s="37">
        <v>3</v>
      </c>
      <c r="AR340" s="37">
        <v>3</v>
      </c>
      <c r="AS340" s="37">
        <v>1</v>
      </c>
      <c r="AT340" s="37">
        <v>1</v>
      </c>
      <c r="AU340" s="37">
        <v>1</v>
      </c>
      <c r="AV340" s="37">
        <v>0</v>
      </c>
      <c r="AW340" s="37">
        <v>0</v>
      </c>
      <c r="AX340" s="66">
        <v>0</v>
      </c>
      <c r="AY340" s="66">
        <v>1</v>
      </c>
      <c r="AZ340" s="37">
        <v>1</v>
      </c>
      <c r="BA340" s="37">
        <v>0</v>
      </c>
      <c r="BB340" s="37">
        <v>0</v>
      </c>
      <c r="BC340" s="37">
        <v>1</v>
      </c>
      <c r="BD340" s="37">
        <v>0</v>
      </c>
      <c r="BE340" s="37">
        <v>0</v>
      </c>
      <c r="BF340" s="37">
        <v>1</v>
      </c>
      <c r="BG340" s="37">
        <v>0</v>
      </c>
      <c r="BH340" s="37">
        <v>0</v>
      </c>
      <c r="BI340" s="37">
        <v>0</v>
      </c>
      <c r="BJ340" s="37">
        <v>0</v>
      </c>
      <c r="BK340" s="68">
        <v>1</v>
      </c>
      <c r="BL340" s="37">
        <v>0</v>
      </c>
      <c r="BM340" s="67">
        <v>0</v>
      </c>
      <c r="BN340" s="37">
        <v>0</v>
      </c>
      <c r="BO340" s="37">
        <v>0</v>
      </c>
      <c r="BP340" s="37">
        <v>0</v>
      </c>
      <c r="BQ340" s="37">
        <v>0</v>
      </c>
      <c r="BR340" s="8">
        <v>0</v>
      </c>
      <c r="BS340" s="8">
        <v>0</v>
      </c>
      <c r="BT340" s="8">
        <v>0</v>
      </c>
      <c r="BU340" s="8">
        <v>0</v>
      </c>
      <c r="BV340" s="8">
        <v>0</v>
      </c>
      <c r="BW340" s="8">
        <v>0</v>
      </c>
      <c r="BX340" s="8">
        <v>0</v>
      </c>
      <c r="BY340" s="8">
        <v>0</v>
      </c>
      <c r="BZ340" s="8">
        <v>0</v>
      </c>
      <c r="CA340" s="8">
        <v>0</v>
      </c>
      <c r="CB340" s="8">
        <v>0</v>
      </c>
      <c r="CC340" s="8">
        <v>0</v>
      </c>
      <c r="CD340" s="8">
        <v>0</v>
      </c>
      <c r="CE340" s="8">
        <v>0</v>
      </c>
      <c r="CF340" s="8">
        <v>0</v>
      </c>
      <c r="CG340" s="8">
        <v>0</v>
      </c>
      <c r="CH340" s="54">
        <v>0</v>
      </c>
      <c r="CI340" s="54">
        <v>0</v>
      </c>
      <c r="CJ340" s="8">
        <v>0</v>
      </c>
      <c r="CK340" s="8">
        <v>0</v>
      </c>
      <c r="CL340" s="8">
        <v>0</v>
      </c>
      <c r="CM340" s="8">
        <v>0</v>
      </c>
      <c r="CN340" s="8">
        <v>0</v>
      </c>
      <c r="CO340" s="8">
        <v>0</v>
      </c>
      <c r="CP340" s="8">
        <v>0</v>
      </c>
      <c r="CQ340" s="8">
        <v>0</v>
      </c>
      <c r="CR340" s="8">
        <v>0</v>
      </c>
      <c r="CS340" s="8">
        <v>0</v>
      </c>
      <c r="CT340" s="6" t="s">
        <v>8021</v>
      </c>
      <c r="DC340" s="262"/>
      <c r="DD340" s="10" t="s">
        <v>7594</v>
      </c>
      <c r="DE340" s="15">
        <v>0</v>
      </c>
      <c r="DF340" s="15">
        <v>0</v>
      </c>
      <c r="DG340" s="15">
        <v>0</v>
      </c>
      <c r="DH340" s="15">
        <v>1</v>
      </c>
      <c r="DI340" s="15">
        <v>5</v>
      </c>
      <c r="DJ340" s="15">
        <f t="shared" ref="DJ340:DJ345" si="58">SUM(DE340:DH340)</f>
        <v>1</v>
      </c>
      <c r="DK340" s="10" t="s">
        <v>7594</v>
      </c>
    </row>
    <row r="341" spans="19:115" x14ac:dyDescent="0.25">
      <c r="AP341" s="6" t="s">
        <v>8022</v>
      </c>
      <c r="AQ341" s="37">
        <v>10</v>
      </c>
      <c r="AR341" s="37">
        <v>3</v>
      </c>
      <c r="AS341" s="37">
        <v>5</v>
      </c>
      <c r="AT341" s="37">
        <v>3</v>
      </c>
      <c r="AU341" s="37">
        <v>2</v>
      </c>
      <c r="AV341" s="37">
        <v>0</v>
      </c>
      <c r="AW341" s="37">
        <v>0</v>
      </c>
      <c r="AX341" s="66">
        <v>0</v>
      </c>
      <c r="AY341" s="66">
        <v>1</v>
      </c>
      <c r="AZ341" s="37">
        <v>1</v>
      </c>
      <c r="BA341" s="37">
        <v>0</v>
      </c>
      <c r="BB341" s="37">
        <v>0</v>
      </c>
      <c r="BC341" s="37">
        <v>1</v>
      </c>
      <c r="BD341" s="37">
        <v>0</v>
      </c>
      <c r="BE341" s="37">
        <v>0</v>
      </c>
      <c r="BF341" s="37">
        <v>1</v>
      </c>
      <c r="BG341" s="37">
        <v>0</v>
      </c>
      <c r="BH341" s="37">
        <v>0</v>
      </c>
      <c r="BI341" s="37">
        <v>0</v>
      </c>
      <c r="BJ341" s="37">
        <v>0</v>
      </c>
      <c r="BK341" s="68">
        <v>1</v>
      </c>
      <c r="BL341" s="37">
        <v>0</v>
      </c>
      <c r="BM341" s="67">
        <v>0</v>
      </c>
      <c r="BN341" s="37">
        <v>0</v>
      </c>
      <c r="BO341" s="37">
        <v>0</v>
      </c>
      <c r="BP341" s="37">
        <v>0</v>
      </c>
      <c r="BQ341" s="37">
        <v>0</v>
      </c>
      <c r="BR341" s="8">
        <v>0</v>
      </c>
      <c r="BS341" s="8">
        <v>0</v>
      </c>
      <c r="BT341" s="8">
        <v>0</v>
      </c>
      <c r="BU341" s="8">
        <v>0</v>
      </c>
      <c r="BV341" s="8">
        <v>0</v>
      </c>
      <c r="BW341" s="8">
        <v>0</v>
      </c>
      <c r="BX341" s="8">
        <v>0</v>
      </c>
      <c r="BY341" s="8">
        <v>0</v>
      </c>
      <c r="BZ341" s="8">
        <v>0</v>
      </c>
      <c r="CA341" s="8">
        <v>0</v>
      </c>
      <c r="CB341" s="8">
        <v>0</v>
      </c>
      <c r="CC341" s="8">
        <v>0</v>
      </c>
      <c r="CD341" s="8">
        <v>0</v>
      </c>
      <c r="CE341" s="8">
        <v>0</v>
      </c>
      <c r="CF341" s="8">
        <v>0</v>
      </c>
      <c r="CG341" s="8">
        <v>0</v>
      </c>
      <c r="CH341" s="54">
        <v>0</v>
      </c>
      <c r="CI341" s="54">
        <v>0</v>
      </c>
      <c r="CJ341" s="8">
        <v>0</v>
      </c>
      <c r="CK341" s="8">
        <v>0</v>
      </c>
      <c r="CL341" s="8">
        <v>0</v>
      </c>
      <c r="CM341" s="8">
        <v>0</v>
      </c>
      <c r="CN341" s="8">
        <v>0</v>
      </c>
      <c r="CO341" s="8">
        <v>0</v>
      </c>
      <c r="CP341" s="8">
        <v>0</v>
      </c>
      <c r="CQ341" s="8">
        <v>0</v>
      </c>
      <c r="CR341" s="8">
        <v>0</v>
      </c>
      <c r="CS341" s="8">
        <v>0</v>
      </c>
      <c r="CT341" s="6" t="s">
        <v>8022</v>
      </c>
      <c r="DC341" s="262"/>
      <c r="DD341" s="42" t="s">
        <v>7595</v>
      </c>
      <c r="DE341" s="43">
        <v>1</v>
      </c>
      <c r="DF341" s="43">
        <v>7</v>
      </c>
      <c r="DG341" s="43">
        <v>2</v>
      </c>
      <c r="DH341" s="43">
        <v>17</v>
      </c>
      <c r="DI341" s="43">
        <v>22</v>
      </c>
      <c r="DJ341" s="15">
        <f t="shared" si="58"/>
        <v>27</v>
      </c>
      <c r="DK341" s="42" t="s">
        <v>7595</v>
      </c>
    </row>
    <row r="342" spans="19:115" x14ac:dyDescent="0.25">
      <c r="S342" s="10" t="s">
        <v>7935</v>
      </c>
      <c r="T342" s="10" t="s">
        <v>132</v>
      </c>
      <c r="U342" s="10" t="s">
        <v>203</v>
      </c>
      <c r="V342" s="10" t="s">
        <v>141</v>
      </c>
      <c r="W342" s="10" t="s">
        <v>161</v>
      </c>
      <c r="X342" s="10" t="s">
        <v>173</v>
      </c>
      <c r="Y342" s="10" t="s">
        <v>7936</v>
      </c>
      <c r="AP342" s="6" t="s">
        <v>8023</v>
      </c>
      <c r="AQ342" s="37">
        <v>51</v>
      </c>
      <c r="AR342" s="37">
        <v>46</v>
      </c>
      <c r="AS342" s="37">
        <v>37</v>
      </c>
      <c r="AT342" s="37">
        <v>28</v>
      </c>
      <c r="AU342" s="37">
        <v>23</v>
      </c>
      <c r="AV342" s="37">
        <v>12</v>
      </c>
      <c r="AW342" s="37">
        <v>18</v>
      </c>
      <c r="AX342" s="66">
        <v>8</v>
      </c>
      <c r="AY342" s="66">
        <v>10</v>
      </c>
      <c r="AZ342" s="37">
        <v>4</v>
      </c>
      <c r="BA342" s="37">
        <v>1</v>
      </c>
      <c r="BB342" s="37">
        <v>5</v>
      </c>
      <c r="BC342" s="37">
        <v>3</v>
      </c>
      <c r="BD342" s="37">
        <v>0</v>
      </c>
      <c r="BE342" s="37">
        <v>0</v>
      </c>
      <c r="BF342" s="37">
        <v>2</v>
      </c>
      <c r="BG342" s="37">
        <v>0</v>
      </c>
      <c r="BH342" s="37">
        <v>0</v>
      </c>
      <c r="BI342" s="37">
        <v>0</v>
      </c>
      <c r="BJ342" s="37">
        <v>4</v>
      </c>
      <c r="BK342" s="37">
        <v>1</v>
      </c>
      <c r="BL342" s="68">
        <v>1</v>
      </c>
      <c r="BM342" s="69">
        <v>0</v>
      </c>
      <c r="BN342" s="37">
        <v>0</v>
      </c>
      <c r="BO342" s="37">
        <v>0</v>
      </c>
      <c r="BP342" s="37">
        <v>0</v>
      </c>
      <c r="BQ342" s="37">
        <v>0</v>
      </c>
      <c r="BR342" s="8">
        <v>0</v>
      </c>
      <c r="BS342" s="8">
        <v>0</v>
      </c>
      <c r="BT342" s="8">
        <v>0</v>
      </c>
      <c r="BU342" s="8">
        <v>0</v>
      </c>
      <c r="BV342" s="8">
        <v>0</v>
      </c>
      <c r="BW342" s="8">
        <v>0</v>
      </c>
      <c r="BX342" s="8">
        <v>0</v>
      </c>
      <c r="BY342" s="8">
        <v>0</v>
      </c>
      <c r="BZ342" s="8">
        <v>0</v>
      </c>
      <c r="CA342" s="8">
        <v>0</v>
      </c>
      <c r="CB342" s="8">
        <v>0</v>
      </c>
      <c r="CC342" s="8">
        <v>0</v>
      </c>
      <c r="CD342" s="8">
        <v>0</v>
      </c>
      <c r="CE342" s="8">
        <v>0</v>
      </c>
      <c r="CF342" s="8">
        <v>0</v>
      </c>
      <c r="CG342" s="8">
        <v>0</v>
      </c>
      <c r="CH342" s="54">
        <v>0</v>
      </c>
      <c r="CI342" s="54">
        <v>0</v>
      </c>
      <c r="CJ342" s="8">
        <v>0</v>
      </c>
      <c r="CK342" s="8">
        <v>0</v>
      </c>
      <c r="CL342" s="8">
        <v>0</v>
      </c>
      <c r="CM342" s="8">
        <v>0</v>
      </c>
      <c r="CN342" s="8">
        <v>0</v>
      </c>
      <c r="CO342" s="8">
        <v>0</v>
      </c>
      <c r="CP342" s="8">
        <v>0</v>
      </c>
      <c r="CQ342" s="8">
        <v>0</v>
      </c>
      <c r="CR342" s="8">
        <v>0</v>
      </c>
      <c r="CS342" s="8">
        <v>0</v>
      </c>
      <c r="CT342" s="6" t="s">
        <v>8023</v>
      </c>
      <c r="CV342" s="70" t="s">
        <v>7974</v>
      </c>
      <c r="DC342" s="262"/>
      <c r="DD342" s="10" t="s">
        <v>7596</v>
      </c>
      <c r="DE342" s="15">
        <v>12</v>
      </c>
      <c r="DF342" s="15">
        <v>36</v>
      </c>
      <c r="DG342" s="15">
        <v>11</v>
      </c>
      <c r="DH342" s="15">
        <v>19</v>
      </c>
      <c r="DI342" s="15">
        <v>371</v>
      </c>
      <c r="DJ342" s="15">
        <f t="shared" si="58"/>
        <v>78</v>
      </c>
      <c r="DK342" s="10" t="s">
        <v>7596</v>
      </c>
    </row>
    <row r="343" spans="19:115" x14ac:dyDescent="0.25">
      <c r="S343" s="10" t="s">
        <v>7588</v>
      </c>
      <c r="T343" s="15">
        <v>0</v>
      </c>
      <c r="U343" s="15">
        <v>0</v>
      </c>
      <c r="V343" s="15">
        <v>0</v>
      </c>
      <c r="W343" s="15">
        <v>0</v>
      </c>
      <c r="X343" s="15">
        <v>0</v>
      </c>
      <c r="Y343" s="15">
        <f>SUM(T343:W343)</f>
        <v>0</v>
      </c>
      <c r="Z343" s="10" t="s">
        <v>7588</v>
      </c>
      <c r="AP343" s="6" t="s">
        <v>7975</v>
      </c>
      <c r="AQ343" s="71">
        <v>43</v>
      </c>
      <c r="AR343" s="71">
        <v>44</v>
      </c>
      <c r="AS343" s="71">
        <v>45</v>
      </c>
      <c r="AT343" s="71">
        <v>46</v>
      </c>
      <c r="AU343" s="71">
        <v>47</v>
      </c>
      <c r="AV343" s="71">
        <v>48</v>
      </c>
      <c r="AW343" s="71">
        <v>49</v>
      </c>
      <c r="AX343" s="71">
        <v>50</v>
      </c>
      <c r="AY343" s="71">
        <v>51</v>
      </c>
      <c r="AZ343" s="71">
        <v>52</v>
      </c>
      <c r="BA343" s="71">
        <v>53</v>
      </c>
      <c r="BB343" s="71">
        <v>54</v>
      </c>
      <c r="BC343" s="71">
        <v>55</v>
      </c>
      <c r="BD343" s="71">
        <v>56</v>
      </c>
      <c r="BE343" s="71">
        <v>57</v>
      </c>
      <c r="BF343" s="71">
        <v>58</v>
      </c>
      <c r="BG343" s="71">
        <v>59</v>
      </c>
      <c r="BH343" s="71">
        <v>60</v>
      </c>
      <c r="BI343" s="71">
        <v>61</v>
      </c>
      <c r="BJ343" s="71">
        <v>62</v>
      </c>
      <c r="BK343" s="71">
        <v>63</v>
      </c>
      <c r="BL343" s="71">
        <v>64</v>
      </c>
      <c r="BM343" s="71">
        <v>65</v>
      </c>
      <c r="BN343" s="71">
        <v>66</v>
      </c>
      <c r="BO343" s="71">
        <v>67</v>
      </c>
      <c r="BP343" s="71">
        <v>68</v>
      </c>
      <c r="BQ343" s="71">
        <v>69</v>
      </c>
      <c r="BR343" s="71">
        <v>70</v>
      </c>
      <c r="BS343" s="71">
        <v>71</v>
      </c>
      <c r="BT343" s="71">
        <v>72</v>
      </c>
      <c r="BU343" s="71">
        <v>73</v>
      </c>
      <c r="BV343" s="71">
        <v>74</v>
      </c>
      <c r="BW343" s="71">
        <v>75</v>
      </c>
      <c r="BX343" s="71">
        <v>76</v>
      </c>
      <c r="BY343" s="71">
        <v>77</v>
      </c>
      <c r="BZ343" s="71">
        <v>78</v>
      </c>
      <c r="CA343" s="71">
        <v>79</v>
      </c>
      <c r="CB343" s="71">
        <v>80</v>
      </c>
      <c r="CC343" s="71">
        <v>81</v>
      </c>
      <c r="CD343" s="71">
        <v>82</v>
      </c>
      <c r="CE343" s="71">
        <v>83</v>
      </c>
      <c r="CF343" s="71">
        <v>84</v>
      </c>
      <c r="CG343" s="71">
        <v>85</v>
      </c>
      <c r="CH343" s="71">
        <v>86</v>
      </c>
      <c r="CI343" s="71" t="s">
        <v>7572</v>
      </c>
      <c r="CJ343" s="71" t="s">
        <v>7568</v>
      </c>
      <c r="CK343" s="71" t="s">
        <v>7573</v>
      </c>
      <c r="CL343" s="71" t="s">
        <v>7569</v>
      </c>
      <c r="CM343" s="71" t="s">
        <v>7574</v>
      </c>
      <c r="CN343" s="71" t="s">
        <v>7570</v>
      </c>
      <c r="CO343" s="71" t="s">
        <v>7575</v>
      </c>
      <c r="CP343" s="71" t="s">
        <v>7571</v>
      </c>
      <c r="CQ343" s="71" t="s">
        <v>7576</v>
      </c>
      <c r="CR343" s="71">
        <v>96</v>
      </c>
      <c r="CS343" s="71" t="s">
        <v>8307</v>
      </c>
      <c r="CV343" s="72" t="s">
        <v>7976</v>
      </c>
      <c r="CW343" s="6" t="s">
        <v>7977</v>
      </c>
      <c r="CX343" s="6" t="s">
        <v>7969</v>
      </c>
      <c r="CZ343" s="6" t="s">
        <v>8024</v>
      </c>
      <c r="DD343" s="42" t="s">
        <v>7597</v>
      </c>
      <c r="DE343" s="43">
        <v>80</v>
      </c>
      <c r="DF343" s="43">
        <v>105</v>
      </c>
      <c r="DG343" s="43">
        <v>83</v>
      </c>
      <c r="DH343" s="43">
        <v>234</v>
      </c>
      <c r="DI343" s="43">
        <v>676</v>
      </c>
      <c r="DJ343" s="15">
        <f t="shared" si="58"/>
        <v>502</v>
      </c>
      <c r="DK343" s="42" t="s">
        <v>7597</v>
      </c>
    </row>
    <row r="344" spans="19:115" x14ac:dyDescent="0.25">
      <c r="S344" s="42" t="s">
        <v>7589</v>
      </c>
      <c r="T344" s="43">
        <v>0</v>
      </c>
      <c r="U344" s="43">
        <v>0</v>
      </c>
      <c r="V344" s="43">
        <v>0</v>
      </c>
      <c r="W344" s="43">
        <v>0</v>
      </c>
      <c r="X344" s="43">
        <v>0</v>
      </c>
      <c r="Y344" s="15">
        <f t="shared" ref="Y344:Y352" si="59">SUM(T344:W344)</f>
        <v>0</v>
      </c>
      <c r="Z344" s="42" t="s">
        <v>7589</v>
      </c>
      <c r="AP344" s="10" t="s">
        <v>8025</v>
      </c>
      <c r="AQ344" s="73">
        <v>713</v>
      </c>
      <c r="AR344" s="71">
        <v>352</v>
      </c>
      <c r="AS344" s="71">
        <v>266</v>
      </c>
      <c r="AT344" s="71">
        <v>249</v>
      </c>
      <c r="AU344" s="71">
        <v>156</v>
      </c>
      <c r="AV344" s="71">
        <v>84</v>
      </c>
      <c r="AW344" s="71">
        <v>62</v>
      </c>
      <c r="AX344" s="53">
        <v>82</v>
      </c>
      <c r="AY344" s="53">
        <v>42</v>
      </c>
      <c r="AZ344" s="71">
        <v>52</v>
      </c>
      <c r="BA344" s="71">
        <v>37</v>
      </c>
      <c r="BB344" s="71">
        <v>17</v>
      </c>
      <c r="BC344" s="71">
        <v>19</v>
      </c>
      <c r="BD344" s="71">
        <v>37</v>
      </c>
      <c r="BE344" s="71">
        <v>13</v>
      </c>
      <c r="BF344" s="71">
        <v>19</v>
      </c>
      <c r="BG344" s="71">
        <v>16</v>
      </c>
      <c r="BH344" s="15">
        <v>11</v>
      </c>
      <c r="BI344" s="71">
        <v>3</v>
      </c>
      <c r="BJ344" s="71">
        <v>6</v>
      </c>
      <c r="BK344" s="71">
        <v>2</v>
      </c>
      <c r="BL344" s="71">
        <v>3</v>
      </c>
      <c r="BM344" s="71">
        <v>5</v>
      </c>
      <c r="BN344" s="71">
        <v>3</v>
      </c>
      <c r="BO344" s="71">
        <v>0</v>
      </c>
      <c r="BP344" s="71">
        <v>0</v>
      </c>
      <c r="BQ344" s="71">
        <v>0</v>
      </c>
      <c r="BR344" s="15">
        <v>1</v>
      </c>
      <c r="BS344" s="15">
        <v>2</v>
      </c>
      <c r="BT344" s="15">
        <v>1</v>
      </c>
      <c r="BU344" s="15">
        <v>1</v>
      </c>
      <c r="BV344" s="15">
        <v>1</v>
      </c>
      <c r="BW344" s="86" t="s">
        <v>8026</v>
      </c>
      <c r="BX344" s="15">
        <v>1</v>
      </c>
      <c r="BY344" s="15">
        <v>1</v>
      </c>
      <c r="BZ344" s="15">
        <v>1</v>
      </c>
      <c r="CA344" s="15">
        <v>0</v>
      </c>
      <c r="CB344" s="15">
        <v>0</v>
      </c>
      <c r="CC344" s="15">
        <v>0</v>
      </c>
      <c r="CD344" s="15">
        <v>0</v>
      </c>
      <c r="CE344" s="15">
        <v>4</v>
      </c>
      <c r="CF344" s="15">
        <v>0</v>
      </c>
      <c r="CG344" s="15">
        <v>0</v>
      </c>
      <c r="CH344" s="50">
        <v>0</v>
      </c>
      <c r="CI344" s="50">
        <v>0</v>
      </c>
      <c r="CJ344" s="15">
        <v>1</v>
      </c>
      <c r="CK344" s="15">
        <v>0</v>
      </c>
      <c r="CL344" s="15">
        <v>0</v>
      </c>
      <c r="CM344" s="15">
        <v>0</v>
      </c>
      <c r="CN344" s="15">
        <v>0</v>
      </c>
      <c r="CO344" s="15">
        <v>0</v>
      </c>
      <c r="CP344" s="15">
        <v>0</v>
      </c>
      <c r="CQ344" s="15">
        <v>0</v>
      </c>
      <c r="CR344" s="75">
        <v>1</v>
      </c>
      <c r="CS344" s="261">
        <v>0</v>
      </c>
      <c r="CT344" s="6" t="s">
        <v>8025</v>
      </c>
      <c r="CV344" s="6" t="s">
        <v>7982</v>
      </c>
      <c r="CW344" s="6" t="s">
        <v>7981</v>
      </c>
      <c r="CX344" s="6" t="s">
        <v>7982</v>
      </c>
      <c r="CZ344" s="8">
        <v>0</v>
      </c>
      <c r="DC344" s="8"/>
      <c r="DD344" s="10" t="s">
        <v>7931</v>
      </c>
      <c r="DE344" s="15">
        <v>0</v>
      </c>
      <c r="DF344" s="15">
        <v>0</v>
      </c>
      <c r="DG344" s="15">
        <v>0</v>
      </c>
      <c r="DH344" s="15">
        <v>1</v>
      </c>
      <c r="DI344" s="15">
        <v>1</v>
      </c>
      <c r="DJ344" s="15">
        <f t="shared" si="58"/>
        <v>1</v>
      </c>
      <c r="DK344" s="10" t="s">
        <v>7931</v>
      </c>
    </row>
    <row r="345" spans="19:115" x14ac:dyDescent="0.25">
      <c r="S345" s="10" t="s">
        <v>7590</v>
      </c>
      <c r="T345" s="15">
        <v>0</v>
      </c>
      <c r="U345" s="15">
        <v>0</v>
      </c>
      <c r="V345" s="15">
        <v>0</v>
      </c>
      <c r="W345" s="15">
        <v>0</v>
      </c>
      <c r="X345" s="15">
        <v>0</v>
      </c>
      <c r="Y345" s="15">
        <f t="shared" si="59"/>
        <v>0</v>
      </c>
      <c r="Z345" s="10" t="s">
        <v>7590</v>
      </c>
      <c r="AP345" s="10" t="s">
        <v>8027</v>
      </c>
      <c r="AQ345" s="71">
        <v>1</v>
      </c>
      <c r="AR345" s="71">
        <v>28</v>
      </c>
      <c r="AS345" s="71">
        <v>72</v>
      </c>
      <c r="AT345" s="71">
        <v>273</v>
      </c>
      <c r="AU345" s="73">
        <v>355</v>
      </c>
      <c r="AV345" s="71">
        <v>161</v>
      </c>
      <c r="AW345" s="71">
        <v>145</v>
      </c>
      <c r="AX345" s="53">
        <v>92</v>
      </c>
      <c r="AY345" s="53">
        <v>72</v>
      </c>
      <c r="AZ345" s="71">
        <v>60</v>
      </c>
      <c r="BA345" s="71">
        <v>43</v>
      </c>
      <c r="BB345" s="71">
        <v>40</v>
      </c>
      <c r="BC345" s="71">
        <v>31</v>
      </c>
      <c r="BD345" s="71">
        <v>39</v>
      </c>
      <c r="BE345" s="71">
        <v>28</v>
      </c>
      <c r="BF345" s="71">
        <v>32</v>
      </c>
      <c r="BG345" s="71">
        <v>17</v>
      </c>
      <c r="BH345" s="15">
        <v>29</v>
      </c>
      <c r="BI345" s="71">
        <v>10</v>
      </c>
      <c r="BJ345" s="71">
        <v>15</v>
      </c>
      <c r="BK345" s="71">
        <v>6</v>
      </c>
      <c r="BL345" s="71">
        <v>14</v>
      </c>
      <c r="BM345" s="71">
        <v>7</v>
      </c>
      <c r="BN345" s="71">
        <v>4</v>
      </c>
      <c r="BO345" s="71">
        <v>1</v>
      </c>
      <c r="BP345" s="71">
        <v>0</v>
      </c>
      <c r="BQ345" s="71">
        <v>0</v>
      </c>
      <c r="BR345" s="15">
        <v>5</v>
      </c>
      <c r="BS345" s="15">
        <v>1</v>
      </c>
      <c r="BT345" s="15">
        <v>1</v>
      </c>
      <c r="BU345" s="15">
        <v>2</v>
      </c>
      <c r="BV345" s="15">
        <v>3</v>
      </c>
      <c r="BW345" s="86" t="s">
        <v>24</v>
      </c>
      <c r="BX345" s="15">
        <v>1</v>
      </c>
      <c r="BY345" s="15">
        <v>0</v>
      </c>
      <c r="BZ345" s="15">
        <v>0</v>
      </c>
      <c r="CA345" s="15">
        <v>0</v>
      </c>
      <c r="CB345" s="15">
        <v>0</v>
      </c>
      <c r="CC345" s="15">
        <v>0</v>
      </c>
      <c r="CD345" s="15">
        <v>0</v>
      </c>
      <c r="CE345" s="75">
        <v>5</v>
      </c>
      <c r="CF345" s="15">
        <v>0</v>
      </c>
      <c r="CG345" s="15">
        <v>0</v>
      </c>
      <c r="CH345" s="50">
        <v>0</v>
      </c>
      <c r="CI345" s="50">
        <v>0</v>
      </c>
      <c r="CJ345" s="15">
        <v>0</v>
      </c>
      <c r="CK345" s="15">
        <v>0</v>
      </c>
      <c r="CL345" s="15">
        <v>0</v>
      </c>
      <c r="CM345" s="15">
        <v>0</v>
      </c>
      <c r="CN345" s="15">
        <v>0</v>
      </c>
      <c r="CO345" s="15">
        <v>0</v>
      </c>
      <c r="CP345" s="15">
        <v>0</v>
      </c>
      <c r="CQ345" s="15">
        <v>0</v>
      </c>
      <c r="CR345" s="15">
        <v>0</v>
      </c>
      <c r="CS345" s="15">
        <v>0</v>
      </c>
      <c r="CT345" s="6" t="s">
        <v>8027</v>
      </c>
      <c r="CV345" s="6" t="s">
        <v>7980</v>
      </c>
      <c r="CW345" s="6" t="s">
        <v>7985</v>
      </c>
      <c r="CX345" s="6" t="s">
        <v>7980</v>
      </c>
      <c r="CZ345" s="8">
        <v>0</v>
      </c>
      <c r="DE345" s="8">
        <f>SUM(DE334:DE344)</f>
        <v>93</v>
      </c>
      <c r="DF345" s="8">
        <f t="shared" ref="DF345:DI345" si="60">SUM(DF334:DF344)</f>
        <v>148</v>
      </c>
      <c r="DG345" s="8">
        <f t="shared" si="60"/>
        <v>96</v>
      </c>
      <c r="DH345" s="8">
        <f t="shared" si="60"/>
        <v>275</v>
      </c>
      <c r="DI345" s="8">
        <f t="shared" si="60"/>
        <v>1075</v>
      </c>
      <c r="DJ345" s="15">
        <f t="shared" si="58"/>
        <v>612</v>
      </c>
    </row>
    <row r="346" spans="19:115" x14ac:dyDescent="0.25">
      <c r="S346" s="42" t="s">
        <v>7591</v>
      </c>
      <c r="T346" s="43">
        <v>0</v>
      </c>
      <c r="U346" s="43">
        <v>0</v>
      </c>
      <c r="V346" s="43">
        <v>0</v>
      </c>
      <c r="W346" s="43">
        <v>0</v>
      </c>
      <c r="X346" s="43">
        <v>0</v>
      </c>
      <c r="Y346" s="15">
        <f t="shared" si="59"/>
        <v>0</v>
      </c>
      <c r="Z346" s="42" t="s">
        <v>7591</v>
      </c>
      <c r="AP346" s="10" t="s">
        <v>8028</v>
      </c>
      <c r="AQ346" s="71">
        <v>0</v>
      </c>
      <c r="AR346" s="71">
        <v>0</v>
      </c>
      <c r="AS346" s="71">
        <v>0</v>
      </c>
      <c r="AT346" s="71">
        <v>0</v>
      </c>
      <c r="AU346" s="71">
        <v>2</v>
      </c>
      <c r="AV346" s="71">
        <v>15</v>
      </c>
      <c r="AW346" s="71">
        <v>39</v>
      </c>
      <c r="AX346" s="53">
        <v>174</v>
      </c>
      <c r="AY346" s="53">
        <v>257</v>
      </c>
      <c r="AZ346" s="73">
        <v>409</v>
      </c>
      <c r="BA346" s="71">
        <v>233</v>
      </c>
      <c r="BB346" s="71">
        <v>203</v>
      </c>
      <c r="BC346" s="71">
        <v>114</v>
      </c>
      <c r="BD346" s="71">
        <v>154</v>
      </c>
      <c r="BE346" s="71">
        <v>112</v>
      </c>
      <c r="BF346" s="71">
        <v>124</v>
      </c>
      <c r="BG346" s="71">
        <v>60</v>
      </c>
      <c r="BH346" s="15">
        <v>87</v>
      </c>
      <c r="BI346" s="71">
        <v>39</v>
      </c>
      <c r="BJ346" s="71">
        <v>57</v>
      </c>
      <c r="BK346" s="71">
        <v>29</v>
      </c>
      <c r="BL346" s="71">
        <v>50</v>
      </c>
      <c r="BM346" s="71">
        <v>34</v>
      </c>
      <c r="BN346" s="71">
        <v>35</v>
      </c>
      <c r="BO346" s="71">
        <v>18</v>
      </c>
      <c r="BP346" s="71">
        <v>21</v>
      </c>
      <c r="BQ346" s="71">
        <v>18</v>
      </c>
      <c r="BR346" s="15">
        <v>25</v>
      </c>
      <c r="BS346" s="15">
        <v>6</v>
      </c>
      <c r="BT346" s="15">
        <v>3</v>
      </c>
      <c r="BU346" s="15">
        <v>5</v>
      </c>
      <c r="BV346" s="15">
        <v>6</v>
      </c>
      <c r="BW346" s="86" t="s">
        <v>8026</v>
      </c>
      <c r="BX346" s="15">
        <v>2</v>
      </c>
      <c r="BY346" s="15">
        <v>2</v>
      </c>
      <c r="BZ346" s="15">
        <v>0</v>
      </c>
      <c r="CA346" s="15">
        <v>2</v>
      </c>
      <c r="CB346" s="15">
        <v>5</v>
      </c>
      <c r="CC346" s="15">
        <v>1</v>
      </c>
      <c r="CD346" s="15">
        <v>0</v>
      </c>
      <c r="CE346" s="15">
        <v>4</v>
      </c>
      <c r="CF346" s="15">
        <v>0</v>
      </c>
      <c r="CG346" s="15">
        <v>0</v>
      </c>
      <c r="CH346" s="50">
        <v>0</v>
      </c>
      <c r="CI346" s="50">
        <v>0</v>
      </c>
      <c r="CJ346" s="15">
        <v>0</v>
      </c>
      <c r="CK346" s="15">
        <v>0</v>
      </c>
      <c r="CL346" s="15">
        <v>0</v>
      </c>
      <c r="CM346" s="15">
        <v>5</v>
      </c>
      <c r="CN346" s="15">
        <v>1</v>
      </c>
      <c r="CO346" s="15">
        <v>1</v>
      </c>
      <c r="CP346" s="261">
        <v>1</v>
      </c>
      <c r="CQ346" s="15">
        <v>0</v>
      </c>
      <c r="CR346" s="15">
        <v>0</v>
      </c>
      <c r="CS346" s="75">
        <v>1</v>
      </c>
      <c r="CT346" s="6" t="s">
        <v>8028</v>
      </c>
      <c r="CV346" s="6" t="s">
        <v>7989</v>
      </c>
      <c r="CW346" s="6" t="s">
        <v>7988</v>
      </c>
      <c r="CX346" s="6" t="s">
        <v>7989</v>
      </c>
      <c r="CY346" s="6" t="s">
        <v>7990</v>
      </c>
      <c r="CZ346" s="8">
        <v>0</v>
      </c>
    </row>
    <row r="347" spans="19:115" x14ac:dyDescent="0.25">
      <c r="S347" s="10" t="s">
        <v>7592</v>
      </c>
      <c r="T347" s="15">
        <v>0</v>
      </c>
      <c r="U347" s="15">
        <v>1</v>
      </c>
      <c r="V347" s="15">
        <v>0</v>
      </c>
      <c r="W347" s="15">
        <v>0</v>
      </c>
      <c r="X347" s="15">
        <v>0</v>
      </c>
      <c r="Y347" s="15">
        <f t="shared" si="59"/>
        <v>1</v>
      </c>
      <c r="Z347" s="10" t="s">
        <v>7592</v>
      </c>
      <c r="AP347" s="49" t="s">
        <v>8029</v>
      </c>
      <c r="AQ347" s="71">
        <v>0</v>
      </c>
      <c r="AR347" s="71">
        <v>0</v>
      </c>
      <c r="AS347" s="71">
        <v>0</v>
      </c>
      <c r="AT347" s="71">
        <v>0</v>
      </c>
      <c r="AU347" s="71">
        <v>0</v>
      </c>
      <c r="AV347" s="71">
        <v>0</v>
      </c>
      <c r="AW347" s="71">
        <v>0</v>
      </c>
      <c r="AX347" s="71">
        <v>0</v>
      </c>
      <c r="AY347" s="71">
        <v>0</v>
      </c>
      <c r="AZ347" s="71">
        <v>1</v>
      </c>
      <c r="BA347" s="71">
        <v>7</v>
      </c>
      <c r="BB347" s="71">
        <v>40</v>
      </c>
      <c r="BC347" s="71">
        <v>42</v>
      </c>
      <c r="BD347" s="71">
        <v>161</v>
      </c>
      <c r="BE347" s="71">
        <v>182</v>
      </c>
      <c r="BF347" s="73">
        <v>349</v>
      </c>
      <c r="BG347" s="71">
        <v>202</v>
      </c>
      <c r="BH347" s="50">
        <v>211</v>
      </c>
      <c r="BI347" s="71">
        <v>120</v>
      </c>
      <c r="BJ347" s="71">
        <v>162</v>
      </c>
      <c r="BK347" s="71">
        <v>71</v>
      </c>
      <c r="BL347" s="71">
        <v>109</v>
      </c>
      <c r="BM347" s="71">
        <v>69</v>
      </c>
      <c r="BN347" s="71">
        <v>64</v>
      </c>
      <c r="BO347" s="71">
        <v>30</v>
      </c>
      <c r="BP347" s="71">
        <v>38</v>
      </c>
      <c r="BQ347" s="71">
        <v>21</v>
      </c>
      <c r="BR347" s="50">
        <v>59</v>
      </c>
      <c r="BS347" s="50">
        <v>18</v>
      </c>
      <c r="BT347" s="50">
        <v>8</v>
      </c>
      <c r="BU347" s="50">
        <v>7</v>
      </c>
      <c r="BV347" s="50">
        <v>6</v>
      </c>
      <c r="BW347" s="50">
        <v>3</v>
      </c>
      <c r="BX347" s="50">
        <v>1</v>
      </c>
      <c r="BY347" s="50">
        <v>2</v>
      </c>
      <c r="BZ347" s="50">
        <v>5</v>
      </c>
      <c r="CA347" s="50">
        <v>4</v>
      </c>
      <c r="CB347" s="15">
        <v>4</v>
      </c>
      <c r="CC347" s="15">
        <v>0</v>
      </c>
      <c r="CD347" s="15">
        <v>0</v>
      </c>
      <c r="CE347" s="75">
        <v>4</v>
      </c>
      <c r="CF347" s="15">
        <v>0</v>
      </c>
      <c r="CG347" s="15">
        <v>0</v>
      </c>
      <c r="CH347" s="50">
        <v>0</v>
      </c>
      <c r="CI347" s="50">
        <v>0</v>
      </c>
      <c r="CJ347" s="15">
        <v>0</v>
      </c>
      <c r="CK347" s="15">
        <v>0</v>
      </c>
      <c r="CL347" s="15">
        <v>0</v>
      </c>
      <c r="CM347" s="15">
        <v>0</v>
      </c>
      <c r="CN347" s="15">
        <v>0</v>
      </c>
      <c r="CO347" s="15">
        <v>0</v>
      </c>
      <c r="CP347" s="15">
        <v>0</v>
      </c>
      <c r="CQ347" s="15">
        <v>0</v>
      </c>
      <c r="CR347" s="15">
        <v>0</v>
      </c>
      <c r="CS347" s="15">
        <v>0</v>
      </c>
      <c r="CT347" s="77" t="s">
        <v>8029</v>
      </c>
      <c r="CV347" s="6" t="s">
        <v>8030</v>
      </c>
      <c r="CW347" s="6" t="s">
        <v>7987</v>
      </c>
      <c r="CX347" s="6" t="s">
        <v>7993</v>
      </c>
      <c r="CZ347" s="8">
        <v>-1</v>
      </c>
    </row>
    <row r="348" spans="19:115" x14ac:dyDescent="0.25">
      <c r="S348" s="42" t="s">
        <v>7593</v>
      </c>
      <c r="T348" s="43">
        <v>0</v>
      </c>
      <c r="U348" s="43">
        <v>0</v>
      </c>
      <c r="V348" s="43">
        <v>0</v>
      </c>
      <c r="W348" s="43">
        <v>4</v>
      </c>
      <c r="X348" s="43">
        <v>0</v>
      </c>
      <c r="Y348" s="15">
        <f t="shared" si="59"/>
        <v>4</v>
      </c>
      <c r="Z348" s="42" t="s">
        <v>7593</v>
      </c>
      <c r="AP348" s="49" t="s">
        <v>8031</v>
      </c>
      <c r="AQ348" s="71">
        <v>0</v>
      </c>
      <c r="AR348" s="71">
        <v>0</v>
      </c>
      <c r="AS348" s="71">
        <v>0</v>
      </c>
      <c r="AT348" s="71">
        <v>0</v>
      </c>
      <c r="AU348" s="71">
        <v>0</v>
      </c>
      <c r="AV348" s="71">
        <v>0</v>
      </c>
      <c r="AW348" s="71">
        <v>0</v>
      </c>
      <c r="AX348" s="71">
        <v>0</v>
      </c>
      <c r="AY348" s="71">
        <v>0</v>
      </c>
      <c r="AZ348" s="71">
        <v>0</v>
      </c>
      <c r="BA348" s="71">
        <v>0</v>
      </c>
      <c r="BB348" s="71">
        <v>0</v>
      </c>
      <c r="BC348" s="71">
        <v>0</v>
      </c>
      <c r="BD348" s="71">
        <v>0</v>
      </c>
      <c r="BE348" s="71">
        <v>0</v>
      </c>
      <c r="BF348" s="71">
        <v>0</v>
      </c>
      <c r="BG348" s="71">
        <v>0</v>
      </c>
      <c r="BH348" s="50">
        <v>61</v>
      </c>
      <c r="BI348" s="71">
        <v>57</v>
      </c>
      <c r="BJ348" s="71">
        <v>152</v>
      </c>
      <c r="BK348" s="71">
        <v>72</v>
      </c>
      <c r="BL348" s="71">
        <v>204</v>
      </c>
      <c r="BM348" s="71">
        <v>229</v>
      </c>
      <c r="BN348" s="73">
        <v>320</v>
      </c>
      <c r="BO348" s="71">
        <v>186</v>
      </c>
      <c r="BP348" s="71">
        <v>291</v>
      </c>
      <c r="BQ348" s="71">
        <v>114</v>
      </c>
      <c r="BR348" s="50">
        <v>126</v>
      </c>
      <c r="BS348" s="50">
        <v>56</v>
      </c>
      <c r="BT348" s="50">
        <v>57</v>
      </c>
      <c r="BU348" s="50">
        <v>34</v>
      </c>
      <c r="BV348" s="50">
        <v>40</v>
      </c>
      <c r="BW348" s="50">
        <v>25</v>
      </c>
      <c r="BX348" s="50">
        <v>23</v>
      </c>
      <c r="BY348" s="15">
        <v>21</v>
      </c>
      <c r="BZ348" s="15">
        <v>7</v>
      </c>
      <c r="CA348" s="15">
        <v>4</v>
      </c>
      <c r="CB348" s="15">
        <v>8</v>
      </c>
      <c r="CC348" s="15">
        <v>3</v>
      </c>
      <c r="CD348" s="15">
        <v>4</v>
      </c>
      <c r="CE348" s="15">
        <v>7</v>
      </c>
      <c r="CF348" s="15">
        <v>0</v>
      </c>
      <c r="CG348" s="15">
        <v>0</v>
      </c>
      <c r="CH348" s="50">
        <v>1</v>
      </c>
      <c r="CI348" s="50">
        <v>0</v>
      </c>
      <c r="CJ348" s="15">
        <v>2</v>
      </c>
      <c r="CK348" s="15">
        <v>1</v>
      </c>
      <c r="CL348" s="15">
        <v>1</v>
      </c>
      <c r="CM348" s="15">
        <v>0</v>
      </c>
      <c r="CN348" s="75">
        <v>2</v>
      </c>
      <c r="CO348" s="15">
        <v>0</v>
      </c>
      <c r="CP348" s="15">
        <v>0</v>
      </c>
      <c r="CQ348" s="15">
        <v>0</v>
      </c>
      <c r="CR348" s="15">
        <v>0</v>
      </c>
      <c r="CS348" s="15">
        <v>0</v>
      </c>
      <c r="CT348" s="77" t="s">
        <v>8031</v>
      </c>
      <c r="CV348" s="6" t="s">
        <v>8032</v>
      </c>
      <c r="CW348" s="6" t="s">
        <v>7997</v>
      </c>
      <c r="CX348" s="6" t="s">
        <v>7998</v>
      </c>
      <c r="CZ348" s="8">
        <v>-1</v>
      </c>
    </row>
    <row r="349" spans="19:115" x14ac:dyDescent="0.25">
      <c r="S349" s="10" t="s">
        <v>7594</v>
      </c>
      <c r="T349" s="15">
        <v>0</v>
      </c>
      <c r="U349" s="15">
        <v>2</v>
      </c>
      <c r="V349" s="15">
        <v>0</v>
      </c>
      <c r="W349" s="15">
        <v>5</v>
      </c>
      <c r="X349" s="15">
        <v>26</v>
      </c>
      <c r="Y349" s="15">
        <f t="shared" si="59"/>
        <v>7</v>
      </c>
      <c r="Z349" s="10" t="s">
        <v>7594</v>
      </c>
      <c r="AP349" s="78" t="s">
        <v>8033</v>
      </c>
      <c r="AQ349" s="79">
        <v>0</v>
      </c>
      <c r="AR349" s="79">
        <v>0</v>
      </c>
      <c r="AS349" s="79">
        <v>0</v>
      </c>
      <c r="AT349" s="79">
        <v>0</v>
      </c>
      <c r="AU349" s="79">
        <v>0</v>
      </c>
      <c r="AV349" s="79">
        <v>0</v>
      </c>
      <c r="AW349" s="79">
        <v>0</v>
      </c>
      <c r="AX349" s="79">
        <v>0</v>
      </c>
      <c r="AY349" s="79">
        <v>0</v>
      </c>
      <c r="AZ349" s="79">
        <v>0</v>
      </c>
      <c r="BA349" s="79">
        <v>0</v>
      </c>
      <c r="BB349" s="79">
        <v>0</v>
      </c>
      <c r="BC349" s="79">
        <v>0</v>
      </c>
      <c r="BD349" s="79">
        <v>0</v>
      </c>
      <c r="BE349" s="79">
        <v>0</v>
      </c>
      <c r="BF349" s="79">
        <v>0</v>
      </c>
      <c r="BG349" s="79">
        <v>0</v>
      </c>
      <c r="BH349" s="79">
        <v>0</v>
      </c>
      <c r="BI349" s="79">
        <v>0</v>
      </c>
      <c r="BJ349" s="79">
        <v>0</v>
      </c>
      <c r="BK349" s="79">
        <v>0</v>
      </c>
      <c r="BL349" s="79">
        <v>0</v>
      </c>
      <c r="BM349" s="79">
        <v>0</v>
      </c>
      <c r="BN349" s="79">
        <v>4</v>
      </c>
      <c r="BO349" s="79">
        <v>1</v>
      </c>
      <c r="BP349" s="79">
        <v>40</v>
      </c>
      <c r="BQ349" s="79">
        <v>50</v>
      </c>
      <c r="BR349" s="80">
        <v>364</v>
      </c>
      <c r="BS349" s="80">
        <v>319</v>
      </c>
      <c r="BT349" s="87">
        <v>559</v>
      </c>
      <c r="BU349" s="80">
        <v>390</v>
      </c>
      <c r="BV349" s="80">
        <v>319</v>
      </c>
      <c r="BW349" s="80">
        <v>190</v>
      </c>
      <c r="BX349" s="80">
        <v>187</v>
      </c>
      <c r="BY349" s="43">
        <v>94</v>
      </c>
      <c r="BZ349" s="43">
        <v>76</v>
      </c>
      <c r="CA349" s="43">
        <v>54</v>
      </c>
      <c r="CB349" s="43">
        <v>56</v>
      </c>
      <c r="CC349" s="43">
        <v>22</v>
      </c>
      <c r="CD349" s="43">
        <v>28</v>
      </c>
      <c r="CE349" s="43">
        <v>27</v>
      </c>
      <c r="CF349" s="43">
        <v>28</v>
      </c>
      <c r="CG349" s="43">
        <v>13</v>
      </c>
      <c r="CH349" s="80">
        <v>12</v>
      </c>
      <c r="CI349" s="80">
        <v>6</v>
      </c>
      <c r="CJ349" s="43">
        <v>6</v>
      </c>
      <c r="CK349" s="43">
        <v>5</v>
      </c>
      <c r="CL349" s="43">
        <v>4</v>
      </c>
      <c r="CM349" s="43">
        <v>3</v>
      </c>
      <c r="CN349" s="43">
        <v>2</v>
      </c>
      <c r="CO349" s="43">
        <v>3</v>
      </c>
      <c r="CP349" s="43">
        <v>0</v>
      </c>
      <c r="CQ349" s="43">
        <v>0</v>
      </c>
      <c r="CR349" s="43">
        <v>1</v>
      </c>
      <c r="CS349" s="43">
        <v>2</v>
      </c>
      <c r="CT349" s="77" t="s">
        <v>8033</v>
      </c>
      <c r="CV349" s="6" t="s">
        <v>8034</v>
      </c>
      <c r="CW349" s="6" t="s">
        <v>8001</v>
      </c>
      <c r="CX349" s="6" t="s">
        <v>8002</v>
      </c>
      <c r="CY349" s="6" t="s">
        <v>8003</v>
      </c>
      <c r="CZ349" s="8">
        <v>1</v>
      </c>
    </row>
    <row r="350" spans="19:115" x14ac:dyDescent="0.25">
      <c r="S350" s="42" t="s">
        <v>7595</v>
      </c>
      <c r="T350" s="43">
        <v>7</v>
      </c>
      <c r="U350" s="43">
        <v>38</v>
      </c>
      <c r="V350" s="43">
        <v>4</v>
      </c>
      <c r="W350" s="43">
        <v>125</v>
      </c>
      <c r="X350" s="43">
        <v>189</v>
      </c>
      <c r="Y350" s="15">
        <f t="shared" si="59"/>
        <v>174</v>
      </c>
      <c r="Z350" s="42" t="s">
        <v>7595</v>
      </c>
      <c r="AP350" s="78" t="s">
        <v>8035</v>
      </c>
      <c r="AQ350" s="79">
        <v>0</v>
      </c>
      <c r="AR350" s="79">
        <v>0</v>
      </c>
      <c r="AS350" s="79">
        <v>0</v>
      </c>
      <c r="AT350" s="79">
        <v>0</v>
      </c>
      <c r="AU350" s="79">
        <v>0</v>
      </c>
      <c r="AV350" s="79">
        <v>0</v>
      </c>
      <c r="AW350" s="79">
        <v>0</v>
      </c>
      <c r="AX350" s="79">
        <v>0</v>
      </c>
      <c r="AY350" s="79">
        <v>0</v>
      </c>
      <c r="AZ350" s="79">
        <v>0</v>
      </c>
      <c r="BA350" s="79">
        <v>0</v>
      </c>
      <c r="BB350" s="79">
        <v>0</v>
      </c>
      <c r="BC350" s="79">
        <v>0</v>
      </c>
      <c r="BD350" s="79">
        <v>0</v>
      </c>
      <c r="BE350" s="79">
        <v>0</v>
      </c>
      <c r="BF350" s="79">
        <v>0</v>
      </c>
      <c r="BG350" s="79">
        <v>0</v>
      </c>
      <c r="BH350" s="79">
        <v>0</v>
      </c>
      <c r="BI350" s="79">
        <v>0</v>
      </c>
      <c r="BJ350" s="79">
        <v>0</v>
      </c>
      <c r="BK350" s="79">
        <v>0</v>
      </c>
      <c r="BL350" s="79">
        <v>0</v>
      </c>
      <c r="BM350" s="79">
        <v>0</v>
      </c>
      <c r="BN350" s="79">
        <v>0</v>
      </c>
      <c r="BO350" s="79">
        <v>0</v>
      </c>
      <c r="BP350" s="79">
        <v>0</v>
      </c>
      <c r="BQ350" s="79">
        <v>0</v>
      </c>
      <c r="BR350" s="80">
        <v>0</v>
      </c>
      <c r="BS350" s="80">
        <v>0</v>
      </c>
      <c r="BT350" s="80">
        <v>45</v>
      </c>
      <c r="BU350" s="80">
        <v>113</v>
      </c>
      <c r="BV350" s="80">
        <v>239</v>
      </c>
      <c r="BW350" s="80">
        <v>294</v>
      </c>
      <c r="BX350" s="87">
        <v>438</v>
      </c>
      <c r="BY350" s="43">
        <v>227</v>
      </c>
      <c r="BZ350" s="43">
        <v>238</v>
      </c>
      <c r="CA350" s="43">
        <v>99</v>
      </c>
      <c r="CB350" s="43">
        <v>104</v>
      </c>
      <c r="CC350" s="43">
        <v>51</v>
      </c>
      <c r="CD350" s="43">
        <v>54</v>
      </c>
      <c r="CE350" s="43">
        <v>45</v>
      </c>
      <c r="CF350" s="43">
        <v>23</v>
      </c>
      <c r="CG350" s="43">
        <v>13</v>
      </c>
      <c r="CH350" s="80">
        <v>15</v>
      </c>
      <c r="CI350" s="80">
        <v>12</v>
      </c>
      <c r="CJ350" s="43">
        <v>10</v>
      </c>
      <c r="CK350" s="43">
        <v>6</v>
      </c>
      <c r="CL350" s="43">
        <v>7</v>
      </c>
      <c r="CM350" s="43">
        <v>41</v>
      </c>
      <c r="CN350" s="43">
        <v>7</v>
      </c>
      <c r="CO350" s="43">
        <v>4</v>
      </c>
      <c r="CP350" s="43">
        <v>7</v>
      </c>
      <c r="CQ350" s="43">
        <v>3</v>
      </c>
      <c r="CR350" s="43">
        <v>3</v>
      </c>
      <c r="CS350" s="43">
        <v>1</v>
      </c>
      <c r="CT350" s="77" t="s">
        <v>8035</v>
      </c>
      <c r="CV350" s="6" t="s">
        <v>8007</v>
      </c>
      <c r="CW350" s="6" t="s">
        <v>8006</v>
      </c>
      <c r="CX350" s="6" t="s">
        <v>8007</v>
      </c>
      <c r="CZ350" s="8">
        <v>0</v>
      </c>
    </row>
    <row r="351" spans="19:115" x14ac:dyDescent="0.25">
      <c r="S351" s="10" t="s">
        <v>7596</v>
      </c>
      <c r="T351" s="15">
        <v>86</v>
      </c>
      <c r="U351" s="15">
        <v>162</v>
      </c>
      <c r="V351" s="15">
        <v>63</v>
      </c>
      <c r="W351" s="15">
        <v>236</v>
      </c>
      <c r="X351" s="15">
        <v>820</v>
      </c>
      <c r="Y351" s="15">
        <f t="shared" si="59"/>
        <v>547</v>
      </c>
      <c r="Z351" s="10" t="s">
        <v>7596</v>
      </c>
      <c r="AP351" s="78" t="s">
        <v>8036</v>
      </c>
      <c r="AQ351" s="43">
        <v>0</v>
      </c>
      <c r="AR351" s="43">
        <v>0</v>
      </c>
      <c r="AS351" s="43">
        <v>0</v>
      </c>
      <c r="AT351" s="43">
        <v>0</v>
      </c>
      <c r="AU351" s="43">
        <v>0</v>
      </c>
      <c r="AV351" s="43">
        <v>0</v>
      </c>
      <c r="AW351" s="43">
        <v>0</v>
      </c>
      <c r="AX351" s="43">
        <v>0</v>
      </c>
      <c r="AY351" s="43">
        <v>0</v>
      </c>
      <c r="AZ351" s="43">
        <v>0</v>
      </c>
      <c r="BA351" s="43">
        <v>0</v>
      </c>
      <c r="BB351" s="43">
        <v>0</v>
      </c>
      <c r="BC351" s="43">
        <v>0</v>
      </c>
      <c r="BD351" s="43">
        <v>0</v>
      </c>
      <c r="BE351" s="43">
        <v>0</v>
      </c>
      <c r="BF351" s="43">
        <v>0</v>
      </c>
      <c r="BG351" s="43">
        <v>0</v>
      </c>
      <c r="BH351" s="43">
        <v>0</v>
      </c>
      <c r="BI351" s="43">
        <v>0</v>
      </c>
      <c r="BJ351" s="43">
        <v>0</v>
      </c>
      <c r="BK351" s="43">
        <v>0</v>
      </c>
      <c r="BL351" s="43">
        <v>0</v>
      </c>
      <c r="BM351" s="43">
        <v>0</v>
      </c>
      <c r="BN351" s="43">
        <v>0</v>
      </c>
      <c r="BO351" s="43">
        <v>0</v>
      </c>
      <c r="BP351" s="43">
        <v>0</v>
      </c>
      <c r="BQ351" s="43">
        <v>0</v>
      </c>
      <c r="BR351" s="43">
        <v>0</v>
      </c>
      <c r="BS351" s="43">
        <v>0</v>
      </c>
      <c r="BT351" s="43">
        <v>0</v>
      </c>
      <c r="BU351" s="43">
        <v>0</v>
      </c>
      <c r="BV351" s="43">
        <v>0</v>
      </c>
      <c r="BW351" s="43">
        <v>0</v>
      </c>
      <c r="BX351" s="43">
        <v>0</v>
      </c>
      <c r="BY351" s="43">
        <v>124</v>
      </c>
      <c r="BZ351" s="43">
        <v>123</v>
      </c>
      <c r="CA351" s="43">
        <v>174</v>
      </c>
      <c r="CB351" s="43">
        <v>416</v>
      </c>
      <c r="CC351" s="43">
        <v>402</v>
      </c>
      <c r="CD351" s="17">
        <v>848</v>
      </c>
      <c r="CE351" s="43">
        <v>509</v>
      </c>
      <c r="CF351" s="43">
        <v>500</v>
      </c>
      <c r="CG351" s="43">
        <v>295</v>
      </c>
      <c r="CH351" s="80">
        <v>529</v>
      </c>
      <c r="CI351" s="80">
        <v>181</v>
      </c>
      <c r="CJ351" s="43">
        <v>341</v>
      </c>
      <c r="CK351" s="43">
        <v>172</v>
      </c>
      <c r="CL351" s="43">
        <v>174</v>
      </c>
      <c r="CM351" s="43">
        <v>134</v>
      </c>
      <c r="CN351" s="43">
        <v>157</v>
      </c>
      <c r="CO351" s="43">
        <v>62</v>
      </c>
      <c r="CP351" s="43">
        <v>41</v>
      </c>
      <c r="CQ351" s="43">
        <v>37</v>
      </c>
      <c r="CR351" s="43">
        <v>28</v>
      </c>
      <c r="CS351" s="43">
        <v>27</v>
      </c>
      <c r="CT351" s="77" t="s">
        <v>8036</v>
      </c>
      <c r="CV351" s="6" t="s">
        <v>8009</v>
      </c>
      <c r="CW351" s="6" t="s">
        <v>8010</v>
      </c>
      <c r="CX351" s="6" t="s">
        <v>8011</v>
      </c>
      <c r="CZ351" s="8">
        <v>1</v>
      </c>
    </row>
    <row r="352" spans="19:115" x14ac:dyDescent="0.25">
      <c r="S352" s="42" t="s">
        <v>7597</v>
      </c>
      <c r="T352" s="43">
        <v>0</v>
      </c>
      <c r="U352" s="43">
        <v>0</v>
      </c>
      <c r="V352" s="43">
        <v>0</v>
      </c>
      <c r="W352" s="43">
        <v>71</v>
      </c>
      <c r="X352" s="43">
        <v>0</v>
      </c>
      <c r="Y352" s="15">
        <f t="shared" si="59"/>
        <v>71</v>
      </c>
      <c r="Z352" s="42" t="s">
        <v>7597</v>
      </c>
      <c r="AP352" s="78" t="s">
        <v>8037</v>
      </c>
      <c r="AQ352" s="43">
        <v>0</v>
      </c>
      <c r="AR352" s="43">
        <v>0</v>
      </c>
      <c r="AS352" s="43">
        <v>0</v>
      </c>
      <c r="AT352" s="43">
        <v>0</v>
      </c>
      <c r="AU352" s="43">
        <v>0</v>
      </c>
      <c r="AV352" s="43">
        <v>0</v>
      </c>
      <c r="AW352" s="43">
        <v>0</v>
      </c>
      <c r="AX352" s="43">
        <v>0</v>
      </c>
      <c r="AY352" s="43">
        <v>0</v>
      </c>
      <c r="AZ352" s="43">
        <v>0</v>
      </c>
      <c r="BA352" s="43">
        <v>0</v>
      </c>
      <c r="BB352" s="43">
        <v>0</v>
      </c>
      <c r="BC352" s="43">
        <v>0</v>
      </c>
      <c r="BD352" s="43">
        <v>0</v>
      </c>
      <c r="BE352" s="43">
        <v>0</v>
      </c>
      <c r="BF352" s="43">
        <v>0</v>
      </c>
      <c r="BG352" s="43">
        <v>0</v>
      </c>
      <c r="BH352" s="43">
        <v>0</v>
      </c>
      <c r="BI352" s="43">
        <v>0</v>
      </c>
      <c r="BJ352" s="43">
        <v>0</v>
      </c>
      <c r="BK352" s="43">
        <v>0</v>
      </c>
      <c r="BL352" s="43">
        <v>0</v>
      </c>
      <c r="BM352" s="43">
        <v>0</v>
      </c>
      <c r="BN352" s="43">
        <v>0</v>
      </c>
      <c r="BO352" s="43">
        <v>0</v>
      </c>
      <c r="BP352" s="43">
        <v>0</v>
      </c>
      <c r="BQ352" s="43">
        <v>0</v>
      </c>
      <c r="BR352" s="43">
        <v>0</v>
      </c>
      <c r="BS352" s="43">
        <v>0</v>
      </c>
      <c r="BT352" s="43">
        <v>0</v>
      </c>
      <c r="BU352" s="43">
        <v>0</v>
      </c>
      <c r="BV352" s="43">
        <v>0</v>
      </c>
      <c r="BW352" s="43">
        <v>0</v>
      </c>
      <c r="BX352" s="43">
        <v>0</v>
      </c>
      <c r="BY352" s="43">
        <v>0</v>
      </c>
      <c r="BZ352" s="43">
        <v>0</v>
      </c>
      <c r="CA352" s="43">
        <v>0</v>
      </c>
      <c r="CB352" s="43">
        <v>0</v>
      </c>
      <c r="CC352" s="43">
        <v>0</v>
      </c>
      <c r="CD352" s="43">
        <v>30</v>
      </c>
      <c r="CE352" s="43">
        <v>10</v>
      </c>
      <c r="CF352" s="43">
        <v>95</v>
      </c>
      <c r="CG352" s="43">
        <v>100</v>
      </c>
      <c r="CH352" s="80">
        <v>266</v>
      </c>
      <c r="CI352" s="80">
        <v>401</v>
      </c>
      <c r="CJ352" s="17">
        <v>601</v>
      </c>
      <c r="CK352" s="43">
        <v>539</v>
      </c>
      <c r="CL352" s="43">
        <v>547</v>
      </c>
      <c r="CM352" s="43">
        <v>450</v>
      </c>
      <c r="CN352" s="43">
        <v>475</v>
      </c>
      <c r="CO352" s="43">
        <v>167</v>
      </c>
      <c r="CP352" s="43">
        <v>127</v>
      </c>
      <c r="CQ352" s="43">
        <v>133</v>
      </c>
      <c r="CR352" s="43">
        <v>115</v>
      </c>
      <c r="CS352" s="43">
        <v>78</v>
      </c>
      <c r="CT352" s="77" t="s">
        <v>8037</v>
      </c>
      <c r="CV352" s="6" t="s">
        <v>8013</v>
      </c>
      <c r="CW352" s="6" t="s">
        <v>8013</v>
      </c>
      <c r="CX352" s="6" t="s">
        <v>8013</v>
      </c>
      <c r="CZ352" s="54">
        <v>0</v>
      </c>
    </row>
    <row r="353" spans="1:104" x14ac:dyDescent="0.25">
      <c r="T353" s="6">
        <f>SUM(T343:T352)</f>
        <v>93</v>
      </c>
      <c r="U353" s="6">
        <f t="shared" ref="U353:X353" si="61">SUM(U343:U352)</f>
        <v>203</v>
      </c>
      <c r="V353" s="6">
        <f t="shared" si="61"/>
        <v>67</v>
      </c>
      <c r="W353" s="6">
        <f t="shared" si="61"/>
        <v>441</v>
      </c>
      <c r="X353" s="6">
        <f t="shared" si="61"/>
        <v>1035</v>
      </c>
      <c r="Y353" s="10">
        <f>SUM(T353:W353)</f>
        <v>804</v>
      </c>
      <c r="AP353" s="88" t="s">
        <v>8038</v>
      </c>
      <c r="AQ353" s="80">
        <v>0</v>
      </c>
      <c r="AR353" s="80">
        <v>0</v>
      </c>
      <c r="AS353" s="80">
        <v>0</v>
      </c>
      <c r="AT353" s="80">
        <v>0</v>
      </c>
      <c r="AU353" s="80">
        <v>0</v>
      </c>
      <c r="AV353" s="80">
        <v>0</v>
      </c>
      <c r="AW353" s="80">
        <v>0</v>
      </c>
      <c r="AX353" s="80">
        <v>0</v>
      </c>
      <c r="AY353" s="80">
        <v>0</v>
      </c>
      <c r="AZ353" s="80">
        <v>0</v>
      </c>
      <c r="BA353" s="80">
        <v>0</v>
      </c>
      <c r="BB353" s="80">
        <v>0</v>
      </c>
      <c r="BC353" s="80">
        <v>0</v>
      </c>
      <c r="BD353" s="80">
        <v>0</v>
      </c>
      <c r="BE353" s="80">
        <v>0</v>
      </c>
      <c r="BF353" s="80">
        <v>0</v>
      </c>
      <c r="BG353" s="80">
        <v>0</v>
      </c>
      <c r="BH353" s="80">
        <v>0</v>
      </c>
      <c r="BI353" s="80">
        <v>0</v>
      </c>
      <c r="BJ353" s="80">
        <v>0</v>
      </c>
      <c r="BK353" s="80">
        <v>0</v>
      </c>
      <c r="BL353" s="80">
        <v>0</v>
      </c>
      <c r="BM353" s="80">
        <v>0</v>
      </c>
      <c r="BN353" s="80">
        <v>0</v>
      </c>
      <c r="BO353" s="80">
        <v>0</v>
      </c>
      <c r="BP353" s="80">
        <v>0</v>
      </c>
      <c r="BQ353" s="80">
        <v>0</v>
      </c>
      <c r="BR353" s="80">
        <v>0</v>
      </c>
      <c r="BS353" s="80">
        <v>0</v>
      </c>
      <c r="BT353" s="80">
        <v>0</v>
      </c>
      <c r="BU353" s="80">
        <v>0</v>
      </c>
      <c r="BV353" s="80">
        <v>0</v>
      </c>
      <c r="BW353" s="80">
        <v>0</v>
      </c>
      <c r="BX353" s="80">
        <v>0</v>
      </c>
      <c r="BY353" s="80">
        <v>0</v>
      </c>
      <c r="BZ353" s="80">
        <v>0</v>
      </c>
      <c r="CA353" s="80">
        <v>0</v>
      </c>
      <c r="CB353" s="80">
        <v>0</v>
      </c>
      <c r="CC353" s="80">
        <v>0</v>
      </c>
      <c r="CD353" s="80">
        <v>0</v>
      </c>
      <c r="CE353" s="80">
        <v>0</v>
      </c>
      <c r="CF353" s="80">
        <v>0</v>
      </c>
      <c r="CG353" s="80">
        <v>0</v>
      </c>
      <c r="CH353" s="80">
        <v>0</v>
      </c>
      <c r="CI353" s="80">
        <v>0</v>
      </c>
      <c r="CJ353" s="80">
        <v>0</v>
      </c>
      <c r="CK353" s="80">
        <v>0</v>
      </c>
      <c r="CL353" s="80">
        <v>71</v>
      </c>
      <c r="CM353" s="80">
        <v>75</v>
      </c>
      <c r="CN353" s="80">
        <v>100</v>
      </c>
      <c r="CO353" s="80">
        <v>88</v>
      </c>
      <c r="CP353" s="43">
        <v>138</v>
      </c>
      <c r="CQ353" s="43">
        <v>504</v>
      </c>
      <c r="CR353" s="17">
        <v>599</v>
      </c>
      <c r="CS353" s="43">
        <v>502</v>
      </c>
      <c r="CT353" s="89" t="s">
        <v>8038</v>
      </c>
      <c r="CU353" s="54"/>
      <c r="CV353" s="89" t="s">
        <v>7920</v>
      </c>
      <c r="CW353" s="89" t="s">
        <v>7937</v>
      </c>
      <c r="CX353" s="89" t="s">
        <v>7920</v>
      </c>
      <c r="CZ353" s="8">
        <v>0</v>
      </c>
    </row>
    <row r="354" spans="1:104" x14ac:dyDescent="0.25">
      <c r="AP354" s="10" t="s">
        <v>8039</v>
      </c>
      <c r="AQ354" s="15">
        <v>0</v>
      </c>
      <c r="AR354" s="15">
        <v>0</v>
      </c>
      <c r="AS354" s="15">
        <v>0</v>
      </c>
      <c r="AT354" s="15">
        <v>0</v>
      </c>
      <c r="AU354" s="15">
        <v>0</v>
      </c>
      <c r="AV354" s="15">
        <v>0</v>
      </c>
      <c r="AW354" s="15">
        <v>0</v>
      </c>
      <c r="AX354" s="15">
        <v>0</v>
      </c>
      <c r="AY354" s="15">
        <v>0</v>
      </c>
      <c r="AZ354" s="15">
        <v>0</v>
      </c>
      <c r="BA354" s="15">
        <v>0</v>
      </c>
      <c r="BB354" s="15">
        <v>0</v>
      </c>
      <c r="BC354" s="15">
        <v>0</v>
      </c>
      <c r="BD354" s="15">
        <v>0</v>
      </c>
      <c r="BE354" s="15">
        <v>0</v>
      </c>
      <c r="BF354" s="15">
        <v>0</v>
      </c>
      <c r="BG354" s="15">
        <v>0</v>
      </c>
      <c r="BH354" s="15">
        <v>0</v>
      </c>
      <c r="BI354" s="15">
        <v>0</v>
      </c>
      <c r="BJ354" s="15">
        <v>0</v>
      </c>
      <c r="BK354" s="15">
        <v>0</v>
      </c>
      <c r="BL354" s="15">
        <v>0</v>
      </c>
      <c r="BM354" s="15">
        <v>0</v>
      </c>
      <c r="BN354" s="15">
        <v>0</v>
      </c>
      <c r="BO354" s="15">
        <v>0</v>
      </c>
      <c r="BP354" s="15">
        <v>0</v>
      </c>
      <c r="BQ354" s="15">
        <v>0</v>
      </c>
      <c r="BR354" s="15">
        <v>0</v>
      </c>
      <c r="BS354" s="15">
        <v>0</v>
      </c>
      <c r="BT354" s="15">
        <v>0</v>
      </c>
      <c r="BU354" s="15">
        <v>0</v>
      </c>
      <c r="BV354" s="15">
        <v>0</v>
      </c>
      <c r="BW354" s="15">
        <v>0</v>
      </c>
      <c r="BX354" s="15">
        <v>0</v>
      </c>
      <c r="BY354" s="15">
        <v>0</v>
      </c>
      <c r="BZ354" s="15">
        <v>0</v>
      </c>
      <c r="CA354" s="15">
        <v>0</v>
      </c>
      <c r="CB354" s="15">
        <v>0</v>
      </c>
      <c r="CC354" s="15">
        <v>0</v>
      </c>
      <c r="CD354" s="15">
        <v>0</v>
      </c>
      <c r="CE354" s="15">
        <v>0</v>
      </c>
      <c r="CF354" s="15">
        <v>0</v>
      </c>
      <c r="CG354" s="15">
        <v>0</v>
      </c>
      <c r="CH354" s="50">
        <v>0</v>
      </c>
      <c r="CI354" s="50">
        <v>0</v>
      </c>
      <c r="CJ354" s="15">
        <v>0</v>
      </c>
      <c r="CK354" s="15">
        <v>0</v>
      </c>
      <c r="CL354" s="15">
        <v>0</v>
      </c>
      <c r="CM354" s="15">
        <v>0</v>
      </c>
      <c r="CN354" s="15">
        <v>0</v>
      </c>
      <c r="CO354" s="15">
        <v>0</v>
      </c>
      <c r="CP354" s="15">
        <v>0</v>
      </c>
      <c r="CQ354" s="15">
        <v>0</v>
      </c>
      <c r="CR354" s="17">
        <v>1</v>
      </c>
      <c r="CS354" s="17">
        <v>1</v>
      </c>
      <c r="CT354" s="77" t="s">
        <v>8039</v>
      </c>
      <c r="CV354" s="6" t="s">
        <v>7920</v>
      </c>
      <c r="CW354" s="6" t="s">
        <v>8016</v>
      </c>
      <c r="CX354" s="6" t="s">
        <v>8017</v>
      </c>
    </row>
    <row r="355" spans="1:104" x14ac:dyDescent="0.25">
      <c r="AP355" s="10" t="s">
        <v>8040</v>
      </c>
      <c r="AQ355" s="15">
        <v>0</v>
      </c>
      <c r="AR355" s="15">
        <v>0</v>
      </c>
      <c r="AS355" s="15">
        <v>0</v>
      </c>
      <c r="AT355" s="15">
        <v>0</v>
      </c>
      <c r="AU355" s="15">
        <v>0</v>
      </c>
      <c r="AV355" s="15">
        <v>0</v>
      </c>
      <c r="AW355" s="15">
        <v>0</v>
      </c>
      <c r="AX355" s="15">
        <v>0</v>
      </c>
      <c r="AY355" s="15">
        <v>0</v>
      </c>
      <c r="AZ355" s="15">
        <v>0</v>
      </c>
      <c r="BA355" s="15">
        <v>0</v>
      </c>
      <c r="BB355" s="15">
        <v>0</v>
      </c>
      <c r="BC355" s="15">
        <v>0</v>
      </c>
      <c r="BD355" s="15">
        <v>0</v>
      </c>
      <c r="BE355" s="15">
        <v>0</v>
      </c>
      <c r="BF355" s="15">
        <v>0</v>
      </c>
      <c r="BG355" s="15">
        <v>0</v>
      </c>
      <c r="BH355" s="15">
        <v>0</v>
      </c>
      <c r="BI355" s="15">
        <v>0</v>
      </c>
      <c r="BJ355" s="15">
        <v>0</v>
      </c>
      <c r="BK355" s="15">
        <v>0</v>
      </c>
      <c r="BL355" s="15">
        <v>0</v>
      </c>
      <c r="BM355" s="15">
        <v>0</v>
      </c>
      <c r="BN355" s="15">
        <v>0</v>
      </c>
      <c r="BO355" s="15">
        <v>0</v>
      </c>
      <c r="BP355" s="15">
        <v>0</v>
      </c>
      <c r="BQ355" s="15">
        <v>0</v>
      </c>
      <c r="BR355" s="15">
        <v>0</v>
      </c>
      <c r="BS355" s="15">
        <v>0</v>
      </c>
      <c r="BT355" s="15">
        <v>0</v>
      </c>
      <c r="BU355" s="15">
        <v>0</v>
      </c>
      <c r="BV355" s="15">
        <v>0</v>
      </c>
      <c r="BW355" s="15">
        <v>0</v>
      </c>
      <c r="BX355" s="15">
        <v>0</v>
      </c>
      <c r="BY355" s="15">
        <v>0</v>
      </c>
      <c r="BZ355" s="15">
        <v>0</v>
      </c>
      <c r="CA355" s="15">
        <v>0</v>
      </c>
      <c r="CB355" s="15">
        <v>0</v>
      </c>
      <c r="CC355" s="15">
        <v>0</v>
      </c>
      <c r="CD355" s="15">
        <v>0</v>
      </c>
      <c r="CE355" s="15">
        <v>0</v>
      </c>
      <c r="CF355" s="15">
        <v>0</v>
      </c>
      <c r="CG355" s="15">
        <v>0</v>
      </c>
      <c r="CH355" s="50">
        <v>0</v>
      </c>
      <c r="CI355" s="50">
        <v>0</v>
      </c>
      <c r="CJ355" s="15">
        <v>0</v>
      </c>
      <c r="CK355" s="15">
        <v>0</v>
      </c>
      <c r="CL355" s="15">
        <v>0</v>
      </c>
      <c r="CM355" s="15">
        <v>0</v>
      </c>
      <c r="CN355" s="15">
        <v>0</v>
      </c>
      <c r="CO355" s="15">
        <v>0</v>
      </c>
      <c r="CP355" s="15">
        <v>0</v>
      </c>
      <c r="CQ355" s="15">
        <v>0</v>
      </c>
      <c r="CR355" s="15">
        <v>0</v>
      </c>
      <c r="CS355" s="15">
        <v>0</v>
      </c>
      <c r="CT355" s="77" t="s">
        <v>8040</v>
      </c>
    </row>
    <row r="356" spans="1:104" ht="39.6" x14ac:dyDescent="0.25">
      <c r="A356" s="29" t="s">
        <v>8041</v>
      </c>
      <c r="B356" s="29" t="s">
        <v>7601</v>
      </c>
      <c r="C356" s="29" t="s">
        <v>7577</v>
      </c>
      <c r="D356" s="29" t="s">
        <v>7921</v>
      </c>
      <c r="E356" s="30" t="s">
        <v>7922</v>
      </c>
      <c r="F356" s="29" t="s">
        <v>7923</v>
      </c>
      <c r="G356" s="29" t="s">
        <v>7924</v>
      </c>
      <c r="H356" s="29" t="s">
        <v>7925</v>
      </c>
      <c r="I356" s="29" t="s">
        <v>7926</v>
      </c>
      <c r="J356" s="31" t="s">
        <v>7927</v>
      </c>
      <c r="K356" s="13" t="s">
        <v>7928</v>
      </c>
      <c r="L356" s="37" t="s">
        <v>8042</v>
      </c>
      <c r="Y356" s="6">
        <f>SUM(Y343:Y351)</f>
        <v>733</v>
      </c>
    </row>
    <row r="357" spans="1:104" x14ac:dyDescent="0.25">
      <c r="A357" s="33" t="s">
        <v>5824</v>
      </c>
      <c r="B357" s="33" t="s">
        <v>1745</v>
      </c>
      <c r="C357" s="34">
        <v>2</v>
      </c>
      <c r="D357" s="90">
        <v>1</v>
      </c>
      <c r="E357" s="90">
        <v>0</v>
      </c>
      <c r="F357" s="45">
        <v>1</v>
      </c>
      <c r="G357" s="90">
        <v>0</v>
      </c>
      <c r="H357" s="90">
        <v>0</v>
      </c>
      <c r="I357" s="90">
        <v>0</v>
      </c>
      <c r="J357" s="52">
        <v>0</v>
      </c>
      <c r="K357" s="36">
        <f t="shared" ref="K357:K371" si="62">SUM(E357:J357)</f>
        <v>1</v>
      </c>
      <c r="L357" s="8">
        <v>1</v>
      </c>
    </row>
    <row r="358" spans="1:104" x14ac:dyDescent="0.25">
      <c r="A358" s="38" t="s">
        <v>5829</v>
      </c>
      <c r="B358" s="38" t="s">
        <v>1745</v>
      </c>
      <c r="C358" s="39">
        <v>2</v>
      </c>
      <c r="D358" s="91">
        <v>1</v>
      </c>
      <c r="E358" s="91">
        <v>0</v>
      </c>
      <c r="F358" s="44">
        <v>1</v>
      </c>
      <c r="G358" s="91">
        <v>0</v>
      </c>
      <c r="H358" s="91">
        <v>0</v>
      </c>
      <c r="I358" s="91">
        <v>0</v>
      </c>
      <c r="J358" s="51">
        <v>0</v>
      </c>
      <c r="K358" s="36">
        <f t="shared" si="62"/>
        <v>1</v>
      </c>
      <c r="S358" s="10" t="s">
        <v>7588</v>
      </c>
      <c r="T358" s="15">
        <v>0</v>
      </c>
      <c r="U358" s="15">
        <v>0</v>
      </c>
      <c r="V358" s="15">
        <v>0</v>
      </c>
      <c r="W358" s="15">
        <v>0</v>
      </c>
      <c r="X358" s="15">
        <v>0</v>
      </c>
      <c r="Y358" s="10">
        <f t="shared" ref="Y358:Y367" si="63">SUM(T358:X358)</f>
        <v>0</v>
      </c>
    </row>
    <row r="359" spans="1:104" x14ac:dyDescent="0.25">
      <c r="A359" s="38" t="s">
        <v>5829</v>
      </c>
      <c r="B359" s="38" t="s">
        <v>1074</v>
      </c>
      <c r="C359" s="39">
        <v>5</v>
      </c>
      <c r="D359" s="91">
        <v>5</v>
      </c>
      <c r="E359" s="91">
        <v>0</v>
      </c>
      <c r="F359" s="91">
        <v>0</v>
      </c>
      <c r="G359" s="91">
        <v>0</v>
      </c>
      <c r="H359" s="91">
        <v>4</v>
      </c>
      <c r="I359" s="91">
        <v>1</v>
      </c>
      <c r="J359" s="51">
        <v>0</v>
      </c>
      <c r="K359" s="36">
        <f t="shared" si="62"/>
        <v>5</v>
      </c>
      <c r="L359" s="8">
        <v>6</v>
      </c>
      <c r="S359" s="42" t="s">
        <v>7589</v>
      </c>
      <c r="T359" s="43">
        <v>0</v>
      </c>
      <c r="U359" s="43">
        <v>0</v>
      </c>
      <c r="V359" s="43">
        <v>0</v>
      </c>
      <c r="W359" s="43">
        <v>0</v>
      </c>
      <c r="X359" s="43">
        <v>0</v>
      </c>
      <c r="Y359" s="10">
        <f t="shared" si="63"/>
        <v>0</v>
      </c>
    </row>
    <row r="360" spans="1:104" x14ac:dyDescent="0.25">
      <c r="A360" s="33" t="s">
        <v>532</v>
      </c>
      <c r="B360" s="33" t="s">
        <v>1753</v>
      </c>
      <c r="C360" s="34">
        <v>4</v>
      </c>
      <c r="D360" s="90">
        <v>4</v>
      </c>
      <c r="E360" s="90">
        <v>0</v>
      </c>
      <c r="F360" s="90">
        <v>0</v>
      </c>
      <c r="G360" s="90">
        <v>0</v>
      </c>
      <c r="H360" s="90">
        <v>4</v>
      </c>
      <c r="I360" s="90">
        <v>0</v>
      </c>
      <c r="J360" s="52">
        <v>0</v>
      </c>
      <c r="K360" s="36">
        <f t="shared" si="62"/>
        <v>4</v>
      </c>
      <c r="S360" s="10" t="s">
        <v>7590</v>
      </c>
      <c r="T360" s="15">
        <v>0</v>
      </c>
      <c r="U360" s="15">
        <v>0</v>
      </c>
      <c r="V360" s="15">
        <v>0</v>
      </c>
      <c r="W360" s="15">
        <v>0</v>
      </c>
      <c r="X360" s="15">
        <v>0</v>
      </c>
      <c r="Y360" s="10">
        <f t="shared" si="63"/>
        <v>0</v>
      </c>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c r="CA360" s="8"/>
      <c r="CB360" s="8"/>
      <c r="CC360" s="8"/>
      <c r="CD360" s="8"/>
      <c r="CE360" s="8"/>
      <c r="CF360" s="8"/>
      <c r="CG360" s="8"/>
      <c r="CH360" s="54"/>
      <c r="CI360" s="54"/>
      <c r="CJ360" s="8"/>
      <c r="CK360" s="8"/>
      <c r="CL360" s="8"/>
      <c r="CM360" s="8"/>
    </row>
    <row r="361" spans="1:104" x14ac:dyDescent="0.25">
      <c r="A361" s="33" t="s">
        <v>532</v>
      </c>
      <c r="B361" s="33" t="s">
        <v>1745</v>
      </c>
      <c r="C361" s="34">
        <v>2</v>
      </c>
      <c r="D361" s="90">
        <v>1</v>
      </c>
      <c r="E361" s="90">
        <v>0</v>
      </c>
      <c r="F361" s="45">
        <v>1</v>
      </c>
      <c r="G361" s="90">
        <v>0</v>
      </c>
      <c r="H361" s="90">
        <v>0</v>
      </c>
      <c r="I361" s="90">
        <v>0</v>
      </c>
      <c r="J361" s="52">
        <v>0</v>
      </c>
      <c r="K361" s="36">
        <f t="shared" si="62"/>
        <v>1</v>
      </c>
      <c r="S361" s="42" t="s">
        <v>7591</v>
      </c>
      <c r="T361" s="43">
        <v>0</v>
      </c>
      <c r="U361" s="43">
        <v>0</v>
      </c>
      <c r="V361" s="43">
        <v>0</v>
      </c>
      <c r="W361" s="43">
        <v>0</v>
      </c>
      <c r="X361" s="43">
        <v>0</v>
      </c>
      <c r="Y361" s="10">
        <f t="shared" si="63"/>
        <v>0</v>
      </c>
    </row>
    <row r="362" spans="1:104" x14ac:dyDescent="0.25">
      <c r="A362" s="33" t="s">
        <v>532</v>
      </c>
      <c r="B362" s="33" t="s">
        <v>1074</v>
      </c>
      <c r="C362" s="34">
        <v>22</v>
      </c>
      <c r="D362" s="90">
        <v>22</v>
      </c>
      <c r="E362" s="90">
        <v>2</v>
      </c>
      <c r="F362" s="90">
        <v>1</v>
      </c>
      <c r="G362" s="90">
        <v>0</v>
      </c>
      <c r="H362" s="90">
        <v>2</v>
      </c>
      <c r="I362" s="90">
        <v>17</v>
      </c>
      <c r="J362" s="52">
        <v>0</v>
      </c>
      <c r="K362" s="36">
        <f t="shared" si="62"/>
        <v>22</v>
      </c>
      <c r="L362" s="8">
        <v>27</v>
      </c>
      <c r="S362" s="10" t="s">
        <v>7592</v>
      </c>
      <c r="T362" s="15">
        <v>0</v>
      </c>
      <c r="U362" s="15">
        <v>1</v>
      </c>
      <c r="V362" s="15">
        <v>0</v>
      </c>
      <c r="W362" s="15">
        <v>0</v>
      </c>
      <c r="X362" s="15">
        <v>0</v>
      </c>
      <c r="Y362" s="10">
        <f t="shared" si="63"/>
        <v>1</v>
      </c>
    </row>
    <row r="363" spans="1:104" x14ac:dyDescent="0.25">
      <c r="A363" s="38" t="s">
        <v>355</v>
      </c>
      <c r="B363" s="38" t="s">
        <v>1753</v>
      </c>
      <c r="C363" s="39">
        <v>9</v>
      </c>
      <c r="D363" s="91">
        <v>9</v>
      </c>
      <c r="E363" s="91">
        <v>2</v>
      </c>
      <c r="F363" s="91">
        <v>1</v>
      </c>
      <c r="G363" s="91">
        <v>0</v>
      </c>
      <c r="H363" s="91">
        <v>6</v>
      </c>
      <c r="I363" s="91">
        <v>0</v>
      </c>
      <c r="J363" s="51">
        <v>0</v>
      </c>
      <c r="K363" s="36">
        <f t="shared" si="62"/>
        <v>9</v>
      </c>
      <c r="S363" s="42" t="s">
        <v>7593</v>
      </c>
      <c r="T363" s="43">
        <v>0</v>
      </c>
      <c r="U363" s="43">
        <v>1</v>
      </c>
      <c r="V363" s="43">
        <v>0</v>
      </c>
      <c r="W363" s="43">
        <v>4</v>
      </c>
      <c r="X363" s="43">
        <v>1</v>
      </c>
      <c r="Y363" s="10">
        <f t="shared" si="63"/>
        <v>6</v>
      </c>
    </row>
    <row r="364" spans="1:104" x14ac:dyDescent="0.25">
      <c r="A364" s="38" t="s">
        <v>355</v>
      </c>
      <c r="B364" s="38" t="s">
        <v>1135</v>
      </c>
      <c r="C364" s="39">
        <v>39</v>
      </c>
      <c r="D364" s="91">
        <v>39</v>
      </c>
      <c r="E364" s="91">
        <v>0</v>
      </c>
      <c r="F364" s="40">
        <v>0</v>
      </c>
      <c r="G364" s="91">
        <v>0</v>
      </c>
      <c r="H364" s="44">
        <v>1</v>
      </c>
      <c r="I364" s="91">
        <v>38</v>
      </c>
      <c r="J364" s="51">
        <v>0</v>
      </c>
      <c r="K364" s="36">
        <f t="shared" si="62"/>
        <v>39</v>
      </c>
      <c r="S364" s="10" t="s">
        <v>7594</v>
      </c>
      <c r="T364" s="15">
        <v>2</v>
      </c>
      <c r="U364" s="15">
        <v>2</v>
      </c>
      <c r="V364" s="15">
        <v>0</v>
      </c>
      <c r="W364" s="15">
        <v>6</v>
      </c>
      <c r="X364" s="15">
        <v>17</v>
      </c>
      <c r="Y364" s="10">
        <f t="shared" si="63"/>
        <v>27</v>
      </c>
    </row>
    <row r="365" spans="1:104" x14ac:dyDescent="0.25">
      <c r="A365" s="38" t="s">
        <v>355</v>
      </c>
      <c r="B365" s="38" t="s">
        <v>1745</v>
      </c>
      <c r="C365" s="39">
        <v>6</v>
      </c>
      <c r="D365" s="91">
        <v>3</v>
      </c>
      <c r="E365" s="91">
        <v>0</v>
      </c>
      <c r="F365" s="44">
        <v>1</v>
      </c>
      <c r="G365" s="91">
        <v>0</v>
      </c>
      <c r="H365" s="44">
        <v>2</v>
      </c>
      <c r="I365" s="91">
        <v>0</v>
      </c>
      <c r="J365" s="51">
        <v>0</v>
      </c>
      <c r="K365" s="36">
        <f t="shared" si="62"/>
        <v>3</v>
      </c>
      <c r="S365" s="42" t="s">
        <v>7595</v>
      </c>
      <c r="T365" s="43">
        <v>14</v>
      </c>
      <c r="U365" s="43">
        <v>31</v>
      </c>
      <c r="V365" s="43">
        <v>25</v>
      </c>
      <c r="W365" s="43">
        <v>111</v>
      </c>
      <c r="X365" s="43">
        <v>213</v>
      </c>
      <c r="Y365" s="10">
        <f t="shared" si="63"/>
        <v>394</v>
      </c>
      <c r="Z365" s="8" t="s">
        <v>8043</v>
      </c>
    </row>
    <row r="366" spans="1:104" x14ac:dyDescent="0.25">
      <c r="A366" s="38" t="s">
        <v>355</v>
      </c>
      <c r="B366" s="38" t="s">
        <v>1074</v>
      </c>
      <c r="C366" s="39">
        <v>374</v>
      </c>
      <c r="D366" s="91">
        <v>345</v>
      </c>
      <c r="E366" s="91">
        <v>12</v>
      </c>
      <c r="F366" s="91">
        <v>29</v>
      </c>
      <c r="G366" s="91">
        <v>25</v>
      </c>
      <c r="H366" s="91">
        <v>102</v>
      </c>
      <c r="I366" s="91">
        <v>175</v>
      </c>
      <c r="J366" s="51">
        <v>2</v>
      </c>
      <c r="K366" s="36">
        <f t="shared" si="62"/>
        <v>345</v>
      </c>
      <c r="L366" s="8">
        <f>SUM(K363:K366)</f>
        <v>396</v>
      </c>
      <c r="S366" s="10" t="s">
        <v>7596</v>
      </c>
      <c r="T366" s="15">
        <v>85</v>
      </c>
      <c r="U366" s="15">
        <v>228</v>
      </c>
      <c r="V366" s="15">
        <v>94</v>
      </c>
      <c r="W366" s="15">
        <v>294</v>
      </c>
      <c r="X366" s="15">
        <v>815</v>
      </c>
      <c r="Y366" s="10">
        <f t="shared" si="63"/>
        <v>1516</v>
      </c>
      <c r="Z366" s="8" t="s">
        <v>8043</v>
      </c>
    </row>
    <row r="367" spans="1:104" x14ac:dyDescent="0.25">
      <c r="A367" s="33" t="s">
        <v>163</v>
      </c>
      <c r="B367" s="33" t="s">
        <v>1753</v>
      </c>
      <c r="C367" s="34">
        <v>191</v>
      </c>
      <c r="D367" s="90">
        <v>162</v>
      </c>
      <c r="E367" s="90">
        <v>13</v>
      </c>
      <c r="F367" s="90">
        <v>19</v>
      </c>
      <c r="G367" s="90">
        <v>25</v>
      </c>
      <c r="H367" s="90">
        <v>105</v>
      </c>
      <c r="I367" s="90">
        <v>0</v>
      </c>
      <c r="J367" s="52">
        <v>0</v>
      </c>
      <c r="K367" s="36">
        <f t="shared" si="62"/>
        <v>162</v>
      </c>
      <c r="T367" s="6">
        <f>SUM(T357:T366)</f>
        <v>101</v>
      </c>
      <c r="U367" s="6">
        <f t="shared" ref="U367:X367" si="64">SUM(U357:U366)</f>
        <v>263</v>
      </c>
      <c r="V367" s="6">
        <f t="shared" si="64"/>
        <v>119</v>
      </c>
      <c r="W367" s="6">
        <f t="shared" si="64"/>
        <v>415</v>
      </c>
      <c r="X367" s="6">
        <f t="shared" si="64"/>
        <v>1046</v>
      </c>
      <c r="Y367" s="10">
        <f t="shared" si="63"/>
        <v>1944</v>
      </c>
      <c r="Z367" s="8" t="s">
        <v>8044</v>
      </c>
    </row>
    <row r="368" spans="1:104" x14ac:dyDescent="0.25">
      <c r="A368" s="33" t="s">
        <v>163</v>
      </c>
      <c r="B368" s="33" t="s">
        <v>1135</v>
      </c>
      <c r="C368" s="34">
        <v>122</v>
      </c>
      <c r="D368" s="90">
        <v>106</v>
      </c>
      <c r="E368" s="90">
        <v>1</v>
      </c>
      <c r="F368" s="45">
        <v>9</v>
      </c>
      <c r="G368" s="45">
        <v>8</v>
      </c>
      <c r="H368" s="45">
        <v>86</v>
      </c>
      <c r="I368" s="90">
        <v>2</v>
      </c>
      <c r="J368" s="52">
        <v>0</v>
      </c>
      <c r="K368" s="36">
        <f t="shared" si="62"/>
        <v>106</v>
      </c>
    </row>
    <row r="369" spans="1:26" x14ac:dyDescent="0.25">
      <c r="A369" s="33" t="s">
        <v>163</v>
      </c>
      <c r="B369" s="33" t="s">
        <v>1745</v>
      </c>
      <c r="C369" s="34">
        <v>6</v>
      </c>
      <c r="D369" s="90">
        <v>3</v>
      </c>
      <c r="E369" s="90">
        <v>0</v>
      </c>
      <c r="F369" s="45">
        <v>1</v>
      </c>
      <c r="G369" s="90">
        <v>0</v>
      </c>
      <c r="H369" s="45">
        <v>2</v>
      </c>
      <c r="I369" s="90">
        <v>0</v>
      </c>
      <c r="J369" s="52">
        <v>0</v>
      </c>
      <c r="K369" s="36">
        <f t="shared" si="62"/>
        <v>3</v>
      </c>
    </row>
    <row r="370" spans="1:26" x14ac:dyDescent="0.25">
      <c r="A370" s="33" t="s">
        <v>163</v>
      </c>
      <c r="B370" s="33" t="s">
        <v>6010</v>
      </c>
      <c r="C370" s="34">
        <v>9</v>
      </c>
      <c r="D370" s="90">
        <v>7</v>
      </c>
      <c r="E370" s="90">
        <v>0</v>
      </c>
      <c r="F370" s="90">
        <v>2</v>
      </c>
      <c r="G370" s="90">
        <v>2</v>
      </c>
      <c r="H370" s="90">
        <v>3</v>
      </c>
      <c r="I370" s="90">
        <v>0</v>
      </c>
      <c r="J370" s="52">
        <v>0</v>
      </c>
      <c r="K370" s="36">
        <f t="shared" si="62"/>
        <v>7</v>
      </c>
    </row>
    <row r="371" spans="1:26" x14ac:dyDescent="0.25">
      <c r="A371" s="33" t="s">
        <v>163</v>
      </c>
      <c r="B371" s="33" t="s">
        <v>1074</v>
      </c>
      <c r="C371" s="34">
        <v>1331</v>
      </c>
      <c r="D371" s="90">
        <v>1240</v>
      </c>
      <c r="E371" s="90">
        <v>71</v>
      </c>
      <c r="F371" s="90">
        <v>197</v>
      </c>
      <c r="G371" s="90">
        <v>59</v>
      </c>
      <c r="H371" s="90">
        <v>98</v>
      </c>
      <c r="I371" s="90">
        <v>813</v>
      </c>
      <c r="J371" s="52">
        <v>2</v>
      </c>
      <c r="K371" s="36">
        <f t="shared" si="62"/>
        <v>1240</v>
      </c>
      <c r="L371" s="8">
        <f>SUM(K367:K371)</f>
        <v>1518</v>
      </c>
      <c r="S371" s="10" t="s">
        <v>7932</v>
      </c>
      <c r="T371" s="10" t="s">
        <v>132</v>
      </c>
      <c r="U371" s="10" t="s">
        <v>203</v>
      </c>
      <c r="V371" s="10" t="s">
        <v>141</v>
      </c>
      <c r="W371" s="10" t="s">
        <v>161</v>
      </c>
      <c r="X371" s="10" t="s">
        <v>173</v>
      </c>
      <c r="Y371" s="10" t="s">
        <v>7579</v>
      </c>
    </row>
    <row r="372" spans="1:26" x14ac:dyDescent="0.25">
      <c r="A372" s="33" t="s">
        <v>7933</v>
      </c>
      <c r="B372" s="53"/>
      <c r="C372" s="53">
        <f t="shared" ref="C372:L372" si="65">SUM(C357:C371)</f>
        <v>2124</v>
      </c>
      <c r="D372" s="53">
        <f t="shared" si="65"/>
        <v>1948</v>
      </c>
      <c r="E372" s="53">
        <f t="shared" si="65"/>
        <v>101</v>
      </c>
      <c r="F372" s="53">
        <f t="shared" si="65"/>
        <v>263</v>
      </c>
      <c r="G372" s="53">
        <f t="shared" si="65"/>
        <v>119</v>
      </c>
      <c r="H372" s="53">
        <f t="shared" si="65"/>
        <v>415</v>
      </c>
      <c r="I372" s="53">
        <f t="shared" si="65"/>
        <v>1046</v>
      </c>
      <c r="J372" s="53">
        <f t="shared" si="65"/>
        <v>4</v>
      </c>
      <c r="K372" s="53">
        <f t="shared" si="65"/>
        <v>1948</v>
      </c>
      <c r="L372" s="8">
        <f t="shared" si="65"/>
        <v>1948</v>
      </c>
      <c r="S372" s="10" t="s">
        <v>7588</v>
      </c>
      <c r="T372" s="15">
        <v>0</v>
      </c>
      <c r="U372" s="15">
        <v>0</v>
      </c>
      <c r="V372" s="15">
        <v>0</v>
      </c>
      <c r="W372" s="15">
        <v>0</v>
      </c>
      <c r="X372" s="15">
        <v>0</v>
      </c>
      <c r="Y372" s="10">
        <f t="shared" ref="Y372:Y381" si="66">SUM(T372:X372)</f>
        <v>0</v>
      </c>
    </row>
    <row r="373" spans="1:26" x14ac:dyDescent="0.25">
      <c r="I373" s="6" t="s">
        <v>8045</v>
      </c>
      <c r="S373" s="42" t="s">
        <v>7589</v>
      </c>
      <c r="T373" s="43">
        <v>0</v>
      </c>
      <c r="U373" s="43">
        <v>0</v>
      </c>
      <c r="V373" s="43">
        <v>0</v>
      </c>
      <c r="W373" s="46">
        <v>0</v>
      </c>
      <c r="X373" s="43">
        <v>0</v>
      </c>
      <c r="Y373" s="10">
        <f t="shared" si="66"/>
        <v>0</v>
      </c>
    </row>
    <row r="374" spans="1:26" x14ac:dyDescent="0.25">
      <c r="S374" s="10" t="s">
        <v>7590</v>
      </c>
      <c r="T374" s="47">
        <v>0</v>
      </c>
      <c r="U374" s="47">
        <v>0</v>
      </c>
      <c r="V374" s="47">
        <v>0</v>
      </c>
      <c r="W374" s="15">
        <v>0</v>
      </c>
      <c r="X374" s="47">
        <v>0</v>
      </c>
      <c r="Y374" s="10">
        <f t="shared" si="66"/>
        <v>0</v>
      </c>
    </row>
    <row r="375" spans="1:26" x14ac:dyDescent="0.25">
      <c r="S375" s="42" t="s">
        <v>7591</v>
      </c>
      <c r="T375" s="48">
        <v>0</v>
      </c>
      <c r="U375" s="48">
        <v>0</v>
      </c>
      <c r="V375" s="48">
        <v>0</v>
      </c>
      <c r="W375" s="48">
        <v>0</v>
      </c>
      <c r="X375" s="48">
        <v>0</v>
      </c>
      <c r="Y375" s="10">
        <f t="shared" si="66"/>
        <v>0</v>
      </c>
    </row>
    <row r="376" spans="1:26" x14ac:dyDescent="0.25">
      <c r="S376" s="49" t="s">
        <v>7592</v>
      </c>
      <c r="T376" s="50">
        <v>0</v>
      </c>
      <c r="U376" s="50">
        <v>0</v>
      </c>
      <c r="V376" s="50">
        <v>0</v>
      </c>
      <c r="W376" s="50">
        <v>0</v>
      </c>
      <c r="X376" s="50">
        <v>0</v>
      </c>
      <c r="Y376" s="49">
        <f t="shared" si="66"/>
        <v>0</v>
      </c>
    </row>
    <row r="377" spans="1:26" x14ac:dyDescent="0.25">
      <c r="S377" s="42" t="s">
        <v>7593</v>
      </c>
      <c r="T377" s="51">
        <v>0</v>
      </c>
      <c r="U377" s="51">
        <v>0</v>
      </c>
      <c r="V377" s="51">
        <v>0</v>
      </c>
      <c r="W377" s="51">
        <v>0</v>
      </c>
      <c r="X377" s="51">
        <v>0</v>
      </c>
      <c r="Y377" s="10">
        <f t="shared" si="66"/>
        <v>0</v>
      </c>
    </row>
    <row r="378" spans="1:26" x14ac:dyDescent="0.25">
      <c r="S378" s="10" t="s">
        <v>7594</v>
      </c>
      <c r="T378" s="52">
        <v>0</v>
      </c>
      <c r="U378" s="52">
        <v>0</v>
      </c>
      <c r="V378" s="52">
        <v>0</v>
      </c>
      <c r="W378" s="52">
        <v>4</v>
      </c>
      <c r="X378" s="52">
        <v>0</v>
      </c>
      <c r="Y378" s="10">
        <f t="shared" si="66"/>
        <v>4</v>
      </c>
    </row>
    <row r="379" spans="1:26" x14ac:dyDescent="0.25">
      <c r="S379" s="42" t="s">
        <v>7595</v>
      </c>
      <c r="T379" s="51">
        <v>2</v>
      </c>
      <c r="U379" s="51">
        <v>1</v>
      </c>
      <c r="V379" s="51">
        <v>0</v>
      </c>
      <c r="W379" s="51">
        <v>6</v>
      </c>
      <c r="X379" s="51">
        <v>0</v>
      </c>
      <c r="Y379" s="10">
        <f t="shared" si="66"/>
        <v>9</v>
      </c>
    </row>
    <row r="380" spans="1:26" x14ac:dyDescent="0.25">
      <c r="S380" s="10" t="s">
        <v>7596</v>
      </c>
      <c r="T380" s="52">
        <v>13</v>
      </c>
      <c r="U380" s="52">
        <v>19</v>
      </c>
      <c r="V380" s="52">
        <v>25</v>
      </c>
      <c r="W380" s="52">
        <v>105</v>
      </c>
      <c r="X380" s="52">
        <v>0</v>
      </c>
      <c r="Y380" s="10">
        <f t="shared" si="66"/>
        <v>162</v>
      </c>
      <c r="Z380" s="6">
        <f>SUM(Y372:Y380)</f>
        <v>175</v>
      </c>
    </row>
    <row r="381" spans="1:26" x14ac:dyDescent="0.25">
      <c r="T381" s="77">
        <f>SUM(T372:T380)</f>
        <v>15</v>
      </c>
      <c r="U381" s="77">
        <f t="shared" ref="U381:X381" si="67">SUM(U372:U380)</f>
        <v>20</v>
      </c>
      <c r="V381" s="77">
        <f t="shared" si="67"/>
        <v>25</v>
      </c>
      <c r="W381" s="77">
        <f t="shared" si="67"/>
        <v>115</v>
      </c>
      <c r="X381" s="77">
        <f t="shared" si="67"/>
        <v>0</v>
      </c>
      <c r="Y381" s="49">
        <f t="shared" si="66"/>
        <v>175</v>
      </c>
    </row>
    <row r="385" spans="1:26" x14ac:dyDescent="0.25">
      <c r="S385" s="10" t="s">
        <v>7935</v>
      </c>
      <c r="T385" s="10" t="s">
        <v>132</v>
      </c>
      <c r="U385" s="10" t="s">
        <v>203</v>
      </c>
      <c r="V385" s="10" t="s">
        <v>141</v>
      </c>
      <c r="W385" s="10" t="s">
        <v>161</v>
      </c>
      <c r="X385" s="10" t="s">
        <v>173</v>
      </c>
      <c r="Y385" s="10" t="s">
        <v>7936</v>
      </c>
    </row>
    <row r="386" spans="1:26" x14ac:dyDescent="0.25">
      <c r="S386" s="10" t="s">
        <v>7588</v>
      </c>
      <c r="T386" s="15">
        <v>0</v>
      </c>
      <c r="U386" s="15">
        <v>0</v>
      </c>
      <c r="V386" s="15">
        <v>0</v>
      </c>
      <c r="W386" s="15">
        <v>0</v>
      </c>
      <c r="X386" s="15">
        <v>0</v>
      </c>
      <c r="Y386" s="15">
        <f>SUM(T386:W386)</f>
        <v>0</v>
      </c>
      <c r="Z386" s="10" t="s">
        <v>7588</v>
      </c>
    </row>
    <row r="387" spans="1:26" x14ac:dyDescent="0.25">
      <c r="S387" s="42" t="s">
        <v>7589</v>
      </c>
      <c r="T387" s="43">
        <v>0</v>
      </c>
      <c r="U387" s="43">
        <v>0</v>
      </c>
      <c r="V387" s="43">
        <v>0</v>
      </c>
      <c r="W387" s="43">
        <v>0</v>
      </c>
      <c r="X387" s="43">
        <v>0</v>
      </c>
      <c r="Y387" s="15">
        <f t="shared" ref="Y387:Y394" si="68">SUM(T387:W387)</f>
        <v>0</v>
      </c>
      <c r="Z387" s="42" t="s">
        <v>7589</v>
      </c>
    </row>
    <row r="388" spans="1:26" x14ac:dyDescent="0.25">
      <c r="S388" s="10" t="s">
        <v>7590</v>
      </c>
      <c r="T388" s="15">
        <v>0</v>
      </c>
      <c r="U388" s="15">
        <v>0</v>
      </c>
      <c r="V388" s="15">
        <v>0</v>
      </c>
      <c r="W388" s="15">
        <v>0</v>
      </c>
      <c r="X388" s="15">
        <v>0</v>
      </c>
      <c r="Y388" s="15">
        <f t="shared" si="68"/>
        <v>0</v>
      </c>
      <c r="Z388" s="10" t="s">
        <v>7590</v>
      </c>
    </row>
    <row r="389" spans="1:26" x14ac:dyDescent="0.25">
      <c r="S389" s="42" t="s">
        <v>7591</v>
      </c>
      <c r="T389" s="43">
        <v>0</v>
      </c>
      <c r="U389" s="43">
        <v>0</v>
      </c>
      <c r="V389" s="43">
        <v>0</v>
      </c>
      <c r="W389" s="43">
        <v>0</v>
      </c>
      <c r="X389" s="43">
        <v>0</v>
      </c>
      <c r="Y389" s="15">
        <f t="shared" si="68"/>
        <v>0</v>
      </c>
      <c r="Z389" s="42" t="s">
        <v>7591</v>
      </c>
    </row>
    <row r="390" spans="1:26" x14ac:dyDescent="0.25">
      <c r="S390" s="10" t="s">
        <v>7592</v>
      </c>
      <c r="T390" s="15">
        <v>0</v>
      </c>
      <c r="U390" s="15">
        <v>1</v>
      </c>
      <c r="V390" s="15">
        <v>0</v>
      </c>
      <c r="W390" s="15">
        <v>0</v>
      </c>
      <c r="X390" s="15">
        <v>0</v>
      </c>
      <c r="Y390" s="15">
        <f t="shared" si="68"/>
        <v>1</v>
      </c>
      <c r="Z390" s="10" t="s">
        <v>7592</v>
      </c>
    </row>
    <row r="391" spans="1:26" x14ac:dyDescent="0.25">
      <c r="S391" s="42" t="s">
        <v>7593</v>
      </c>
      <c r="T391" s="43">
        <v>0</v>
      </c>
      <c r="U391" s="43">
        <v>1</v>
      </c>
      <c r="V391" s="43">
        <v>0</v>
      </c>
      <c r="W391" s="43">
        <v>4</v>
      </c>
      <c r="X391" s="43">
        <v>1</v>
      </c>
      <c r="Y391" s="15">
        <f t="shared" si="68"/>
        <v>5</v>
      </c>
      <c r="Z391" s="42" t="s">
        <v>7593</v>
      </c>
    </row>
    <row r="392" spans="1:26" x14ac:dyDescent="0.25">
      <c r="S392" s="10" t="s">
        <v>7594</v>
      </c>
      <c r="T392" s="15">
        <v>2</v>
      </c>
      <c r="U392" s="15">
        <v>2</v>
      </c>
      <c r="V392" s="15">
        <v>0</v>
      </c>
      <c r="W392" s="15">
        <v>2</v>
      </c>
      <c r="X392" s="15">
        <v>17</v>
      </c>
      <c r="Y392" s="15">
        <f t="shared" si="68"/>
        <v>6</v>
      </c>
      <c r="Z392" s="10" t="s">
        <v>7594</v>
      </c>
    </row>
    <row r="393" spans="1:26" x14ac:dyDescent="0.25">
      <c r="S393" s="42" t="s">
        <v>7595</v>
      </c>
      <c r="T393" s="43">
        <v>12</v>
      </c>
      <c r="U393" s="43">
        <v>30</v>
      </c>
      <c r="V393" s="43">
        <v>25</v>
      </c>
      <c r="W393" s="43">
        <v>105</v>
      </c>
      <c r="X393" s="43">
        <v>213</v>
      </c>
      <c r="Y393" s="15">
        <f t="shared" si="68"/>
        <v>172</v>
      </c>
      <c r="Z393" s="42" t="s">
        <v>7595</v>
      </c>
    </row>
    <row r="394" spans="1:26" x14ac:dyDescent="0.25">
      <c r="S394" s="10" t="s">
        <v>7596</v>
      </c>
      <c r="T394" s="15">
        <v>72</v>
      </c>
      <c r="U394" s="15">
        <v>209</v>
      </c>
      <c r="V394" s="15">
        <v>69</v>
      </c>
      <c r="W394" s="15">
        <v>189</v>
      </c>
      <c r="X394" s="15">
        <v>815</v>
      </c>
      <c r="Y394" s="15">
        <f t="shared" si="68"/>
        <v>539</v>
      </c>
      <c r="Z394" s="10" t="s">
        <v>7596</v>
      </c>
    </row>
    <row r="395" spans="1:26" x14ac:dyDescent="0.25">
      <c r="T395" s="6">
        <f>SUM(T386:T394)</f>
        <v>86</v>
      </c>
      <c r="U395" s="6">
        <f t="shared" ref="U395:X395" si="69">SUM(U386:U394)</f>
        <v>243</v>
      </c>
      <c r="V395" s="6">
        <f t="shared" si="69"/>
        <v>94</v>
      </c>
      <c r="W395" s="6">
        <f t="shared" si="69"/>
        <v>300</v>
      </c>
      <c r="X395" s="6">
        <f t="shared" si="69"/>
        <v>1046</v>
      </c>
      <c r="Y395" s="10">
        <f>SUM(T395:W395)</f>
        <v>723</v>
      </c>
    </row>
    <row r="396" spans="1:26" x14ac:dyDescent="0.25">
      <c r="Y396" s="6">
        <f>SUM(Y386:Y394)</f>
        <v>723</v>
      </c>
    </row>
    <row r="398" spans="1:26" ht="39.6" x14ac:dyDescent="0.25">
      <c r="A398" s="29" t="s">
        <v>8013</v>
      </c>
      <c r="B398" s="29" t="s">
        <v>7601</v>
      </c>
      <c r="C398" s="29" t="s">
        <v>7577</v>
      </c>
      <c r="D398" s="29" t="s">
        <v>7921</v>
      </c>
      <c r="E398" s="30" t="s">
        <v>7922</v>
      </c>
      <c r="F398" s="29" t="s">
        <v>7923</v>
      </c>
      <c r="G398" s="29" t="s">
        <v>7924</v>
      </c>
      <c r="H398" s="29" t="s">
        <v>7925</v>
      </c>
      <c r="I398" s="29" t="s">
        <v>7926</v>
      </c>
      <c r="J398" s="29" t="s">
        <v>8046</v>
      </c>
      <c r="K398" s="31" t="s">
        <v>7927</v>
      </c>
      <c r="L398" s="71" t="s">
        <v>7928</v>
      </c>
      <c r="M398" s="12" t="s">
        <v>8047</v>
      </c>
      <c r="S398" s="6" t="s">
        <v>8013</v>
      </c>
    </row>
    <row r="399" spans="1:26" x14ac:dyDescent="0.25">
      <c r="A399" s="33" t="s">
        <v>7630</v>
      </c>
      <c r="B399" s="33" t="s">
        <v>1074</v>
      </c>
      <c r="C399" s="34">
        <v>1</v>
      </c>
      <c r="D399" s="90">
        <v>1</v>
      </c>
      <c r="E399" s="90">
        <v>0</v>
      </c>
      <c r="F399" s="90">
        <v>0</v>
      </c>
      <c r="G399" s="90">
        <v>0</v>
      </c>
      <c r="H399" s="90">
        <v>1</v>
      </c>
      <c r="I399" s="90">
        <v>0</v>
      </c>
      <c r="J399" s="52">
        <v>0</v>
      </c>
      <c r="K399" s="52">
        <v>0</v>
      </c>
      <c r="L399" s="36">
        <f t="shared" ref="L399:L417" si="70">SUM(E399:K399)</f>
        <v>1</v>
      </c>
      <c r="M399" s="8">
        <v>1</v>
      </c>
      <c r="S399" s="10" t="s">
        <v>7930</v>
      </c>
      <c r="T399" s="10" t="s">
        <v>132</v>
      </c>
      <c r="U399" s="10" t="s">
        <v>203</v>
      </c>
      <c r="V399" s="10" t="s">
        <v>141</v>
      </c>
      <c r="W399" s="10" t="s">
        <v>161</v>
      </c>
      <c r="X399" s="10" t="s">
        <v>173</v>
      </c>
      <c r="Y399" s="10" t="s">
        <v>7578</v>
      </c>
      <c r="Z399" s="10" t="s">
        <v>7579</v>
      </c>
    </row>
    <row r="400" spans="1:26" x14ac:dyDescent="0.25">
      <c r="A400" s="38" t="s">
        <v>7631</v>
      </c>
      <c r="B400" s="38" t="s">
        <v>1753</v>
      </c>
      <c r="C400" s="39">
        <v>1</v>
      </c>
      <c r="D400" s="91">
        <v>1</v>
      </c>
      <c r="E400" s="91">
        <v>0</v>
      </c>
      <c r="F400" s="91">
        <v>0</v>
      </c>
      <c r="G400" s="91">
        <v>0</v>
      </c>
      <c r="H400" s="91">
        <v>1</v>
      </c>
      <c r="I400" s="91">
        <v>0</v>
      </c>
      <c r="J400" s="51">
        <v>0</v>
      </c>
      <c r="K400" s="51">
        <v>0</v>
      </c>
      <c r="L400" s="36">
        <f t="shared" si="70"/>
        <v>1</v>
      </c>
      <c r="M400" s="8">
        <v>1</v>
      </c>
      <c r="S400" s="10" t="s">
        <v>7588</v>
      </c>
      <c r="T400" s="15">
        <v>0</v>
      </c>
      <c r="U400" s="15">
        <v>0</v>
      </c>
      <c r="V400" s="15">
        <v>0</v>
      </c>
      <c r="W400" s="15">
        <v>1</v>
      </c>
      <c r="X400" s="15">
        <v>0</v>
      </c>
      <c r="Y400" s="15">
        <v>0</v>
      </c>
      <c r="Z400" s="10">
        <f>SUM(T400:Y400)</f>
        <v>1</v>
      </c>
    </row>
    <row r="401" spans="1:27" x14ac:dyDescent="0.25">
      <c r="A401" s="33" t="s">
        <v>630</v>
      </c>
      <c r="B401" s="33" t="s">
        <v>1753</v>
      </c>
      <c r="C401" s="34">
        <v>1</v>
      </c>
      <c r="D401" s="90">
        <v>1</v>
      </c>
      <c r="E401" s="90">
        <v>0</v>
      </c>
      <c r="F401" s="90">
        <v>0</v>
      </c>
      <c r="G401" s="90">
        <v>0</v>
      </c>
      <c r="H401" s="90">
        <v>1</v>
      </c>
      <c r="I401" s="90">
        <v>0</v>
      </c>
      <c r="J401" s="52">
        <v>0</v>
      </c>
      <c r="K401" s="52">
        <v>0</v>
      </c>
      <c r="L401" s="36">
        <f t="shared" si="70"/>
        <v>1</v>
      </c>
      <c r="M401" s="8">
        <v>1</v>
      </c>
      <c r="S401" s="42" t="s">
        <v>7589</v>
      </c>
      <c r="T401" s="43">
        <v>0</v>
      </c>
      <c r="U401" s="43">
        <v>0</v>
      </c>
      <c r="V401" s="43">
        <v>0</v>
      </c>
      <c r="W401" s="43">
        <v>1</v>
      </c>
      <c r="X401" s="43">
        <v>0</v>
      </c>
      <c r="Y401" s="43">
        <v>0</v>
      </c>
      <c r="Z401" s="10">
        <f t="shared" ref="Z401:Z408" si="71">SUM(T401:Y401)</f>
        <v>1</v>
      </c>
    </row>
    <row r="402" spans="1:27" x14ac:dyDescent="0.25">
      <c r="A402" s="38" t="s">
        <v>5819</v>
      </c>
      <c r="B402" s="38" t="s">
        <v>1753</v>
      </c>
      <c r="C402" s="39">
        <v>1</v>
      </c>
      <c r="D402" s="91">
        <v>1</v>
      </c>
      <c r="E402" s="91">
        <v>0</v>
      </c>
      <c r="F402" s="91">
        <v>0</v>
      </c>
      <c r="G402" s="91">
        <v>0</v>
      </c>
      <c r="H402" s="91">
        <v>1</v>
      </c>
      <c r="I402" s="91">
        <v>0</v>
      </c>
      <c r="J402" s="51">
        <v>0</v>
      </c>
      <c r="K402" s="51">
        <v>0</v>
      </c>
      <c r="L402" s="36">
        <f t="shared" si="70"/>
        <v>1</v>
      </c>
      <c r="M402" s="8">
        <v>1</v>
      </c>
      <c r="S402" s="10" t="s">
        <v>7590</v>
      </c>
      <c r="T402" s="15">
        <v>0</v>
      </c>
      <c r="U402" s="15">
        <v>0</v>
      </c>
      <c r="V402" s="15">
        <v>0</v>
      </c>
      <c r="W402" s="15">
        <v>1</v>
      </c>
      <c r="X402" s="15">
        <v>0</v>
      </c>
      <c r="Y402" s="15">
        <v>0</v>
      </c>
      <c r="Z402" s="10">
        <f t="shared" si="71"/>
        <v>1</v>
      </c>
    </row>
    <row r="403" spans="1:27" x14ac:dyDescent="0.25">
      <c r="A403" s="33" t="s">
        <v>5824</v>
      </c>
      <c r="B403" s="33" t="s">
        <v>1753</v>
      </c>
      <c r="C403" s="34">
        <v>1</v>
      </c>
      <c r="D403" s="90">
        <v>1</v>
      </c>
      <c r="E403" s="90">
        <v>0</v>
      </c>
      <c r="F403" s="90">
        <v>0</v>
      </c>
      <c r="G403" s="90">
        <v>0</v>
      </c>
      <c r="H403" s="90">
        <v>1</v>
      </c>
      <c r="I403" s="90">
        <v>0</v>
      </c>
      <c r="J403" s="52">
        <v>0</v>
      </c>
      <c r="K403" s="52">
        <v>0</v>
      </c>
      <c r="L403" s="36">
        <f t="shared" si="70"/>
        <v>1</v>
      </c>
      <c r="M403" s="8"/>
      <c r="S403" s="42" t="s">
        <v>7591</v>
      </c>
      <c r="T403" s="43">
        <v>0</v>
      </c>
      <c r="U403" s="43">
        <v>0</v>
      </c>
      <c r="V403" s="43">
        <v>0</v>
      </c>
      <c r="W403" s="43">
        <v>1</v>
      </c>
      <c r="X403" s="43">
        <v>0</v>
      </c>
      <c r="Y403" s="43">
        <v>0</v>
      </c>
      <c r="Z403" s="10">
        <f t="shared" si="71"/>
        <v>1</v>
      </c>
    </row>
    <row r="404" spans="1:27" x14ac:dyDescent="0.25">
      <c r="A404" s="33" t="s">
        <v>5824</v>
      </c>
      <c r="B404" s="33" t="s">
        <v>1074</v>
      </c>
      <c r="C404" s="34">
        <v>2</v>
      </c>
      <c r="D404" s="90">
        <v>2</v>
      </c>
      <c r="E404" s="90">
        <v>0</v>
      </c>
      <c r="F404" s="90">
        <v>0</v>
      </c>
      <c r="G404" s="90">
        <v>0</v>
      </c>
      <c r="H404" s="90">
        <v>1</v>
      </c>
      <c r="I404" s="90">
        <v>0</v>
      </c>
      <c r="J404" s="52">
        <v>1</v>
      </c>
      <c r="K404" s="52">
        <v>0</v>
      </c>
      <c r="L404" s="36">
        <f t="shared" si="70"/>
        <v>2</v>
      </c>
      <c r="M404" s="8">
        <v>3</v>
      </c>
      <c r="S404" s="10" t="s">
        <v>7592</v>
      </c>
      <c r="T404" s="15">
        <v>0</v>
      </c>
      <c r="U404" s="15">
        <v>0</v>
      </c>
      <c r="V404" s="15">
        <v>0</v>
      </c>
      <c r="W404" s="15">
        <v>2</v>
      </c>
      <c r="X404" s="15">
        <v>0</v>
      </c>
      <c r="Y404" s="15">
        <v>1</v>
      </c>
      <c r="Z404" s="10">
        <f t="shared" si="71"/>
        <v>3</v>
      </c>
    </row>
    <row r="405" spans="1:27" x14ac:dyDescent="0.25">
      <c r="A405" s="38" t="s">
        <v>5829</v>
      </c>
      <c r="B405" s="38" t="s">
        <v>1753</v>
      </c>
      <c r="C405" s="39">
        <v>3</v>
      </c>
      <c r="D405" s="91">
        <v>3</v>
      </c>
      <c r="E405" s="91">
        <v>0</v>
      </c>
      <c r="F405" s="91">
        <v>0</v>
      </c>
      <c r="G405" s="91">
        <v>0</v>
      </c>
      <c r="H405" s="91">
        <v>2</v>
      </c>
      <c r="I405" s="91">
        <v>0</v>
      </c>
      <c r="J405" s="51">
        <v>1</v>
      </c>
      <c r="K405" s="51">
        <v>0</v>
      </c>
      <c r="L405" s="36">
        <f t="shared" si="70"/>
        <v>3</v>
      </c>
      <c r="M405" s="8"/>
      <c r="S405" s="42" t="s">
        <v>7593</v>
      </c>
      <c r="T405" s="43">
        <v>0</v>
      </c>
      <c r="U405" s="43">
        <v>2</v>
      </c>
      <c r="V405" s="43">
        <v>0</v>
      </c>
      <c r="W405" s="43">
        <v>6</v>
      </c>
      <c r="X405" s="43">
        <v>1</v>
      </c>
      <c r="Y405" s="43">
        <v>1</v>
      </c>
      <c r="Z405" s="10">
        <f t="shared" si="71"/>
        <v>10</v>
      </c>
    </row>
    <row r="406" spans="1:27" x14ac:dyDescent="0.25">
      <c r="A406" s="38" t="s">
        <v>5829</v>
      </c>
      <c r="B406" s="38" t="s">
        <v>1074</v>
      </c>
      <c r="C406" s="39">
        <v>7</v>
      </c>
      <c r="D406" s="91">
        <v>7</v>
      </c>
      <c r="E406" s="91">
        <v>0</v>
      </c>
      <c r="F406" s="91">
        <v>2</v>
      </c>
      <c r="G406" s="91">
        <v>0</v>
      </c>
      <c r="H406" s="91">
        <v>4</v>
      </c>
      <c r="I406" s="91">
        <v>1</v>
      </c>
      <c r="J406" s="51">
        <v>0</v>
      </c>
      <c r="K406" s="51">
        <v>0</v>
      </c>
      <c r="L406" s="36">
        <f t="shared" si="70"/>
        <v>7</v>
      </c>
      <c r="M406" s="8">
        <v>10</v>
      </c>
      <c r="S406" s="10" t="s">
        <v>7594</v>
      </c>
      <c r="T406" s="15">
        <v>6</v>
      </c>
      <c r="U406" s="15">
        <v>2</v>
      </c>
      <c r="V406" s="15">
        <v>0</v>
      </c>
      <c r="W406" s="15">
        <v>9</v>
      </c>
      <c r="X406" s="15">
        <v>15</v>
      </c>
      <c r="Y406" s="15">
        <v>1</v>
      </c>
      <c r="Z406" s="10">
        <f t="shared" si="71"/>
        <v>33</v>
      </c>
    </row>
    <row r="407" spans="1:27" x14ac:dyDescent="0.25">
      <c r="A407" s="33" t="s">
        <v>532</v>
      </c>
      <c r="B407" s="33" t="s">
        <v>1753</v>
      </c>
      <c r="C407" s="34">
        <v>8</v>
      </c>
      <c r="D407" s="90">
        <v>8</v>
      </c>
      <c r="E407" s="90">
        <v>0</v>
      </c>
      <c r="F407" s="90">
        <v>2</v>
      </c>
      <c r="G407" s="90">
        <v>0</v>
      </c>
      <c r="H407" s="90">
        <v>5</v>
      </c>
      <c r="I407" s="90">
        <v>0</v>
      </c>
      <c r="J407" s="52">
        <v>1</v>
      </c>
      <c r="K407" s="52">
        <v>0</v>
      </c>
      <c r="L407" s="36">
        <f t="shared" si="70"/>
        <v>8</v>
      </c>
      <c r="M407" s="8"/>
      <c r="S407" s="42" t="s">
        <v>7595</v>
      </c>
      <c r="T407" s="43">
        <v>25</v>
      </c>
      <c r="U407" s="43">
        <v>85</v>
      </c>
      <c r="V407" s="43">
        <v>35</v>
      </c>
      <c r="W407" s="43">
        <v>213</v>
      </c>
      <c r="X407" s="43">
        <v>220</v>
      </c>
      <c r="Y407" s="43">
        <v>1</v>
      </c>
      <c r="Z407" s="10">
        <f t="shared" si="71"/>
        <v>579</v>
      </c>
    </row>
    <row r="408" spans="1:27" x14ac:dyDescent="0.25">
      <c r="A408" s="33" t="s">
        <v>532</v>
      </c>
      <c r="B408" s="33" t="s">
        <v>1074</v>
      </c>
      <c r="C408" s="34">
        <v>25</v>
      </c>
      <c r="D408" s="90">
        <v>25</v>
      </c>
      <c r="E408" s="90">
        <v>6</v>
      </c>
      <c r="F408" s="90">
        <v>0</v>
      </c>
      <c r="G408" s="90">
        <v>0</v>
      </c>
      <c r="H408" s="90">
        <v>4</v>
      </c>
      <c r="I408" s="90">
        <v>15</v>
      </c>
      <c r="J408" s="52">
        <v>0</v>
      </c>
      <c r="K408" s="52">
        <v>0</v>
      </c>
      <c r="L408" s="36">
        <f t="shared" si="70"/>
        <v>25</v>
      </c>
      <c r="M408" s="8">
        <f>SUM(L407:L408)</f>
        <v>33</v>
      </c>
      <c r="S408" s="10" t="s">
        <v>7596</v>
      </c>
      <c r="T408" s="15">
        <v>90</v>
      </c>
      <c r="U408" s="15">
        <v>253</v>
      </c>
      <c r="V408" s="15">
        <v>166</v>
      </c>
      <c r="W408" s="15">
        <v>405</v>
      </c>
      <c r="X408" s="15">
        <v>801</v>
      </c>
      <c r="Y408" s="15">
        <v>1</v>
      </c>
      <c r="Z408" s="10">
        <f t="shared" si="71"/>
        <v>1716</v>
      </c>
    </row>
    <row r="409" spans="1:27" x14ac:dyDescent="0.25">
      <c r="A409" s="38" t="s">
        <v>355</v>
      </c>
      <c r="B409" s="38" t="s">
        <v>1753</v>
      </c>
      <c r="C409" s="39">
        <v>18</v>
      </c>
      <c r="D409" s="91">
        <v>18</v>
      </c>
      <c r="E409" s="91">
        <v>6</v>
      </c>
      <c r="F409" s="91">
        <v>2</v>
      </c>
      <c r="G409" s="91">
        <v>0</v>
      </c>
      <c r="H409" s="91">
        <v>9</v>
      </c>
      <c r="I409" s="91">
        <v>0</v>
      </c>
      <c r="J409" s="51">
        <v>1</v>
      </c>
      <c r="K409" s="51">
        <v>0</v>
      </c>
      <c r="L409" s="36">
        <f t="shared" si="70"/>
        <v>18</v>
      </c>
      <c r="M409" s="8"/>
      <c r="T409" s="6">
        <f>SUM(T399:T408)</f>
        <v>121</v>
      </c>
      <c r="U409" s="6">
        <f t="shared" ref="U409:Y409" si="72">SUM(U399:U408)</f>
        <v>342</v>
      </c>
      <c r="V409" s="6">
        <f t="shared" si="72"/>
        <v>201</v>
      </c>
      <c r="W409" s="6">
        <f t="shared" si="72"/>
        <v>639</v>
      </c>
      <c r="X409" s="6">
        <f t="shared" si="72"/>
        <v>1037</v>
      </c>
      <c r="Y409" s="6">
        <f t="shared" si="72"/>
        <v>5</v>
      </c>
      <c r="Z409" s="10">
        <f>SUM(T409:Y409)</f>
        <v>2345</v>
      </c>
      <c r="AA409" s="8" t="s">
        <v>8048</v>
      </c>
    </row>
    <row r="410" spans="1:27" x14ac:dyDescent="0.25">
      <c r="A410" s="38" t="s">
        <v>355</v>
      </c>
      <c r="B410" s="38" t="s">
        <v>1135</v>
      </c>
      <c r="C410" s="39">
        <v>104</v>
      </c>
      <c r="D410" s="91">
        <v>104</v>
      </c>
      <c r="E410" s="91">
        <v>0</v>
      </c>
      <c r="F410" s="44">
        <v>2</v>
      </c>
      <c r="G410" s="91">
        <v>0</v>
      </c>
      <c r="H410" s="44">
        <v>6</v>
      </c>
      <c r="I410" s="91">
        <v>96</v>
      </c>
      <c r="J410" s="51">
        <v>0</v>
      </c>
      <c r="K410" s="51">
        <v>0</v>
      </c>
      <c r="L410" s="36">
        <f t="shared" si="70"/>
        <v>104</v>
      </c>
      <c r="M410" s="8"/>
    </row>
    <row r="411" spans="1:27" x14ac:dyDescent="0.25">
      <c r="A411" s="38" t="s">
        <v>355</v>
      </c>
      <c r="B411" s="38" t="s">
        <v>6010</v>
      </c>
      <c r="C411" s="39">
        <v>1</v>
      </c>
      <c r="D411" s="91">
        <v>1</v>
      </c>
      <c r="E411" s="91">
        <v>0</v>
      </c>
      <c r="F411" s="91">
        <v>0</v>
      </c>
      <c r="G411" s="91">
        <v>1</v>
      </c>
      <c r="H411" s="91">
        <v>0</v>
      </c>
      <c r="I411" s="91">
        <v>0</v>
      </c>
      <c r="J411" s="51">
        <v>0</v>
      </c>
      <c r="K411" s="51">
        <v>0</v>
      </c>
      <c r="L411" s="36">
        <f t="shared" si="70"/>
        <v>1</v>
      </c>
      <c r="M411" s="8"/>
    </row>
    <row r="412" spans="1:27" x14ac:dyDescent="0.25">
      <c r="A412" s="38" t="s">
        <v>355</v>
      </c>
      <c r="B412" s="38" t="s">
        <v>1074</v>
      </c>
      <c r="C412" s="39">
        <v>464</v>
      </c>
      <c r="D412" s="91">
        <v>457</v>
      </c>
      <c r="E412" s="91">
        <v>19</v>
      </c>
      <c r="F412" s="91">
        <v>81</v>
      </c>
      <c r="G412" s="91">
        <v>34</v>
      </c>
      <c r="H412" s="91">
        <v>198</v>
      </c>
      <c r="I412" s="91">
        <v>124</v>
      </c>
      <c r="J412" s="51">
        <v>0</v>
      </c>
      <c r="K412" s="51">
        <v>1</v>
      </c>
      <c r="L412" s="36">
        <f t="shared" si="70"/>
        <v>457</v>
      </c>
      <c r="M412" s="8">
        <f>SUM(L409:L412)</f>
        <v>580</v>
      </c>
    </row>
    <row r="413" spans="1:27" x14ac:dyDescent="0.25">
      <c r="A413" s="33" t="s">
        <v>163</v>
      </c>
      <c r="B413" s="33" t="s">
        <v>1753</v>
      </c>
      <c r="C413" s="34">
        <v>320</v>
      </c>
      <c r="D413" s="90">
        <v>314</v>
      </c>
      <c r="E413" s="90">
        <v>23</v>
      </c>
      <c r="F413" s="90">
        <v>79</v>
      </c>
      <c r="G413" s="90">
        <v>33</v>
      </c>
      <c r="H413" s="90">
        <v>179</v>
      </c>
      <c r="I413" s="90">
        <v>0</v>
      </c>
      <c r="J413" s="52">
        <v>0</v>
      </c>
      <c r="K413" s="52">
        <v>0</v>
      </c>
      <c r="L413" s="36">
        <f t="shared" si="70"/>
        <v>314</v>
      </c>
      <c r="S413" s="10" t="s">
        <v>7932</v>
      </c>
      <c r="T413" s="10" t="s">
        <v>132</v>
      </c>
      <c r="U413" s="10" t="s">
        <v>203</v>
      </c>
      <c r="V413" s="10" t="s">
        <v>141</v>
      </c>
      <c r="W413" s="10" t="s">
        <v>161</v>
      </c>
      <c r="X413" s="10" t="s">
        <v>173</v>
      </c>
      <c r="Y413" s="10" t="s">
        <v>7578</v>
      </c>
      <c r="Z413" s="10" t="s">
        <v>7579</v>
      </c>
    </row>
    <row r="414" spans="1:27" x14ac:dyDescent="0.25">
      <c r="A414" s="33" t="s">
        <v>163</v>
      </c>
      <c r="B414" s="33" t="s">
        <v>1135</v>
      </c>
      <c r="C414" s="34">
        <v>319</v>
      </c>
      <c r="D414" s="90">
        <v>316</v>
      </c>
      <c r="E414" s="90">
        <v>5</v>
      </c>
      <c r="F414" s="90">
        <v>55</v>
      </c>
      <c r="G414" s="90">
        <v>101</v>
      </c>
      <c r="H414" s="90">
        <v>155</v>
      </c>
      <c r="I414" s="90">
        <v>0</v>
      </c>
      <c r="J414" s="52">
        <v>0</v>
      </c>
      <c r="K414" s="52">
        <v>0</v>
      </c>
      <c r="L414" s="36">
        <f t="shared" si="70"/>
        <v>316</v>
      </c>
      <c r="S414" s="10" t="s">
        <v>7588</v>
      </c>
      <c r="T414" s="15">
        <v>0</v>
      </c>
      <c r="U414" s="15">
        <v>0</v>
      </c>
      <c r="V414" s="15">
        <v>0</v>
      </c>
      <c r="W414" s="15">
        <v>0</v>
      </c>
      <c r="X414" s="15">
        <v>0</v>
      </c>
      <c r="Y414" s="15">
        <v>0</v>
      </c>
      <c r="Z414" s="10">
        <f>SUM(T414:Y414)</f>
        <v>0</v>
      </c>
    </row>
    <row r="415" spans="1:27" x14ac:dyDescent="0.25">
      <c r="A415" s="33" t="s">
        <v>163</v>
      </c>
      <c r="B415" s="33" t="s">
        <v>1745</v>
      </c>
      <c r="C415" s="34">
        <v>15</v>
      </c>
      <c r="D415" s="90">
        <v>15</v>
      </c>
      <c r="E415" s="90">
        <v>0</v>
      </c>
      <c r="F415" s="90">
        <v>15</v>
      </c>
      <c r="G415" s="90">
        <v>0</v>
      </c>
      <c r="H415" s="90">
        <v>0</v>
      </c>
      <c r="I415" s="90">
        <v>0</v>
      </c>
      <c r="J415" s="52">
        <v>0</v>
      </c>
      <c r="K415" s="52">
        <v>0</v>
      </c>
      <c r="L415" s="36">
        <f t="shared" si="70"/>
        <v>15</v>
      </c>
      <c r="S415" s="42" t="s">
        <v>7589</v>
      </c>
      <c r="T415" s="43">
        <v>0</v>
      </c>
      <c r="U415" s="43">
        <v>0</v>
      </c>
      <c r="V415" s="43">
        <v>0</v>
      </c>
      <c r="W415" s="46">
        <v>1</v>
      </c>
      <c r="X415" s="43">
        <v>0</v>
      </c>
      <c r="Y415" s="43">
        <v>0</v>
      </c>
      <c r="Z415" s="10">
        <f t="shared" ref="Z415:Z422" si="73">SUM(T415:Y415)</f>
        <v>1</v>
      </c>
    </row>
    <row r="416" spans="1:27" x14ac:dyDescent="0.25">
      <c r="A416" s="33" t="s">
        <v>163</v>
      </c>
      <c r="B416" s="33" t="s">
        <v>6010</v>
      </c>
      <c r="C416" s="34">
        <v>2</v>
      </c>
      <c r="D416" s="90">
        <v>2</v>
      </c>
      <c r="E416" s="90">
        <v>1</v>
      </c>
      <c r="F416" s="90">
        <v>0</v>
      </c>
      <c r="G416" s="90">
        <v>1</v>
      </c>
      <c r="H416" s="90">
        <v>0</v>
      </c>
      <c r="I416" s="90">
        <v>0</v>
      </c>
      <c r="J416" s="52">
        <v>0</v>
      </c>
      <c r="K416" s="52">
        <v>0</v>
      </c>
      <c r="L416" s="36">
        <f t="shared" si="70"/>
        <v>2</v>
      </c>
      <c r="S416" s="10" t="s">
        <v>7590</v>
      </c>
      <c r="T416" s="47">
        <v>0</v>
      </c>
      <c r="U416" s="47">
        <v>0</v>
      </c>
      <c r="V416" s="47">
        <v>0</v>
      </c>
      <c r="W416" s="15">
        <v>1</v>
      </c>
      <c r="X416" s="47">
        <v>0</v>
      </c>
      <c r="Y416" s="47">
        <v>0</v>
      </c>
      <c r="Z416" s="10">
        <f t="shared" si="73"/>
        <v>1</v>
      </c>
    </row>
    <row r="417" spans="1:27" x14ac:dyDescent="0.25">
      <c r="A417" s="33" t="s">
        <v>163</v>
      </c>
      <c r="B417" s="33" t="s">
        <v>1074</v>
      </c>
      <c r="C417" s="34">
        <v>1073</v>
      </c>
      <c r="D417" s="90">
        <v>1069</v>
      </c>
      <c r="E417" s="90">
        <v>61</v>
      </c>
      <c r="F417" s="90">
        <v>104</v>
      </c>
      <c r="G417" s="90">
        <v>31</v>
      </c>
      <c r="H417" s="90">
        <v>71</v>
      </c>
      <c r="I417" s="90">
        <v>801</v>
      </c>
      <c r="J417" s="52">
        <v>1</v>
      </c>
      <c r="K417" s="52">
        <v>0</v>
      </c>
      <c r="L417" s="36">
        <f t="shared" si="70"/>
        <v>1069</v>
      </c>
      <c r="M417" s="8">
        <f>SUM(L413:L417)</f>
        <v>1716</v>
      </c>
      <c r="S417" s="42" t="s">
        <v>7591</v>
      </c>
      <c r="T417" s="48">
        <v>0</v>
      </c>
      <c r="U417" s="48">
        <v>0</v>
      </c>
      <c r="V417" s="48">
        <v>0</v>
      </c>
      <c r="W417" s="48">
        <v>1</v>
      </c>
      <c r="X417" s="48">
        <v>0</v>
      </c>
      <c r="Y417" s="48">
        <v>0</v>
      </c>
      <c r="Z417" s="10">
        <f t="shared" si="73"/>
        <v>1</v>
      </c>
    </row>
    <row r="418" spans="1:27" x14ac:dyDescent="0.25">
      <c r="A418" s="33" t="s">
        <v>7933</v>
      </c>
      <c r="B418" s="53"/>
      <c r="C418" s="53">
        <f t="shared" ref="C418:M418" si="74">SUM(C399:C417)</f>
        <v>2366</v>
      </c>
      <c r="D418" s="53">
        <f t="shared" si="74"/>
        <v>2346</v>
      </c>
      <c r="E418" s="53">
        <f t="shared" si="74"/>
        <v>121</v>
      </c>
      <c r="F418" s="53">
        <f t="shared" si="74"/>
        <v>342</v>
      </c>
      <c r="G418" s="53">
        <f t="shared" si="74"/>
        <v>201</v>
      </c>
      <c r="H418" s="53">
        <f t="shared" si="74"/>
        <v>639</v>
      </c>
      <c r="I418" s="53">
        <f t="shared" si="74"/>
        <v>1037</v>
      </c>
      <c r="J418" s="53">
        <f t="shared" si="74"/>
        <v>5</v>
      </c>
      <c r="K418" s="53">
        <f t="shared" si="74"/>
        <v>1</v>
      </c>
      <c r="L418" s="53">
        <f t="shared" si="74"/>
        <v>2346</v>
      </c>
      <c r="M418" s="8">
        <f t="shared" si="74"/>
        <v>2346</v>
      </c>
      <c r="S418" s="49" t="s">
        <v>7592</v>
      </c>
      <c r="T418" s="50">
        <v>0</v>
      </c>
      <c r="U418" s="50">
        <v>0</v>
      </c>
      <c r="V418" s="50">
        <v>0</v>
      </c>
      <c r="W418" s="50">
        <v>1</v>
      </c>
      <c r="X418" s="50">
        <v>0</v>
      </c>
      <c r="Y418" s="50">
        <v>0</v>
      </c>
      <c r="Z418" s="49">
        <f t="shared" si="73"/>
        <v>1</v>
      </c>
    </row>
    <row r="419" spans="1:27" x14ac:dyDescent="0.25">
      <c r="I419" s="6" t="s">
        <v>8049</v>
      </c>
      <c r="S419" s="42" t="s">
        <v>7593</v>
      </c>
      <c r="T419" s="51">
        <v>0</v>
      </c>
      <c r="U419" s="51">
        <v>0</v>
      </c>
      <c r="V419" s="51">
        <v>0</v>
      </c>
      <c r="W419" s="51">
        <v>2</v>
      </c>
      <c r="X419" s="51">
        <v>0</v>
      </c>
      <c r="Y419" s="51">
        <v>1</v>
      </c>
      <c r="Z419" s="10">
        <f t="shared" si="73"/>
        <v>3</v>
      </c>
    </row>
    <row r="420" spans="1:27" x14ac:dyDescent="0.25">
      <c r="S420" s="10" t="s">
        <v>7594</v>
      </c>
      <c r="T420" s="52">
        <v>0</v>
      </c>
      <c r="U420" s="52">
        <v>2</v>
      </c>
      <c r="V420" s="52">
        <v>0</v>
      </c>
      <c r="W420" s="52">
        <v>5</v>
      </c>
      <c r="X420" s="52">
        <v>0</v>
      </c>
      <c r="Y420" s="52">
        <v>1</v>
      </c>
      <c r="Z420" s="10">
        <f t="shared" si="73"/>
        <v>8</v>
      </c>
    </row>
    <row r="421" spans="1:27" x14ac:dyDescent="0.25">
      <c r="S421" s="42" t="s">
        <v>7595</v>
      </c>
      <c r="T421" s="51">
        <v>6</v>
      </c>
      <c r="U421" s="51">
        <v>2</v>
      </c>
      <c r="V421" s="51">
        <v>0</v>
      </c>
      <c r="W421" s="51">
        <v>9</v>
      </c>
      <c r="X421" s="51">
        <v>0</v>
      </c>
      <c r="Y421" s="51">
        <v>1</v>
      </c>
      <c r="Z421" s="10">
        <f t="shared" si="73"/>
        <v>18</v>
      </c>
    </row>
    <row r="422" spans="1:27" x14ac:dyDescent="0.25">
      <c r="S422" s="10" t="s">
        <v>7596</v>
      </c>
      <c r="T422" s="52">
        <v>23</v>
      </c>
      <c r="U422" s="52">
        <v>79</v>
      </c>
      <c r="V422" s="52">
        <v>33</v>
      </c>
      <c r="W422" s="52">
        <v>179</v>
      </c>
      <c r="X422" s="52">
        <v>0</v>
      </c>
      <c r="Y422" s="52">
        <v>0</v>
      </c>
      <c r="Z422" s="10">
        <f t="shared" si="73"/>
        <v>314</v>
      </c>
      <c r="AA422" s="6">
        <f>SUM(Z414:Z422)</f>
        <v>347</v>
      </c>
    </row>
    <row r="423" spans="1:27" x14ac:dyDescent="0.25">
      <c r="T423" s="77">
        <f>SUM(T414:T422)</f>
        <v>29</v>
      </c>
      <c r="U423" s="77">
        <f t="shared" ref="U423:Y423" si="75">SUM(U414:U422)</f>
        <v>83</v>
      </c>
      <c r="V423" s="77">
        <f t="shared" si="75"/>
        <v>33</v>
      </c>
      <c r="W423" s="77">
        <f t="shared" si="75"/>
        <v>199</v>
      </c>
      <c r="X423" s="77">
        <f t="shared" si="75"/>
        <v>0</v>
      </c>
      <c r="Y423" s="77">
        <f t="shared" si="75"/>
        <v>3</v>
      </c>
      <c r="Z423" s="49">
        <f>SUM(T423:Y423)</f>
        <v>347</v>
      </c>
    </row>
    <row r="427" spans="1:27" x14ac:dyDescent="0.25">
      <c r="S427" s="10" t="s">
        <v>7935</v>
      </c>
      <c r="T427" s="10" t="s">
        <v>132</v>
      </c>
      <c r="U427" s="10" t="s">
        <v>203</v>
      </c>
      <c r="V427" s="10" t="s">
        <v>141</v>
      </c>
      <c r="W427" s="10" t="s">
        <v>161</v>
      </c>
      <c r="X427" s="10" t="s">
        <v>173</v>
      </c>
      <c r="Y427" s="10" t="s">
        <v>7578</v>
      </c>
      <c r="Z427" s="10" t="s">
        <v>7936</v>
      </c>
    </row>
    <row r="428" spans="1:27" x14ac:dyDescent="0.25">
      <c r="S428" s="10" t="s">
        <v>7588</v>
      </c>
      <c r="T428" s="15">
        <v>0</v>
      </c>
      <c r="U428" s="15">
        <v>0</v>
      </c>
      <c r="V428" s="15">
        <v>0</v>
      </c>
      <c r="W428" s="15">
        <v>1</v>
      </c>
      <c r="X428" s="15">
        <v>0</v>
      </c>
      <c r="Y428" s="15">
        <v>0</v>
      </c>
      <c r="Z428" s="10">
        <f>SUM(T428:W428)+Y428</f>
        <v>1</v>
      </c>
      <c r="AA428" s="10" t="s">
        <v>7588</v>
      </c>
    </row>
    <row r="429" spans="1:27" x14ac:dyDescent="0.25">
      <c r="S429" s="42" t="s">
        <v>7589</v>
      </c>
      <c r="T429" s="43">
        <v>0</v>
      </c>
      <c r="U429" s="43">
        <v>0</v>
      </c>
      <c r="V429" s="43">
        <v>0</v>
      </c>
      <c r="W429" s="43">
        <v>0</v>
      </c>
      <c r="X429" s="43">
        <v>0</v>
      </c>
      <c r="Y429" s="43">
        <v>0</v>
      </c>
      <c r="Z429" s="10">
        <f t="shared" ref="Z429:Z434" si="76">SUM(T429:W429)+Y429</f>
        <v>0</v>
      </c>
      <c r="AA429" s="42" t="s">
        <v>7589</v>
      </c>
    </row>
    <row r="430" spans="1:27" x14ac:dyDescent="0.25">
      <c r="S430" s="10" t="s">
        <v>7590</v>
      </c>
      <c r="T430" s="15">
        <v>0</v>
      </c>
      <c r="U430" s="15">
        <v>0</v>
      </c>
      <c r="V430" s="15">
        <v>0</v>
      </c>
      <c r="W430" s="15">
        <v>0</v>
      </c>
      <c r="X430" s="15">
        <v>0</v>
      </c>
      <c r="Y430" s="15">
        <v>0</v>
      </c>
      <c r="Z430" s="10">
        <f t="shared" si="76"/>
        <v>0</v>
      </c>
      <c r="AA430" s="10" t="s">
        <v>7590</v>
      </c>
    </row>
    <row r="431" spans="1:27" x14ac:dyDescent="0.25">
      <c r="S431" s="42" t="s">
        <v>7591</v>
      </c>
      <c r="T431" s="43">
        <v>0</v>
      </c>
      <c r="U431" s="43">
        <v>0</v>
      </c>
      <c r="V431" s="43">
        <v>0</v>
      </c>
      <c r="W431" s="43">
        <v>0</v>
      </c>
      <c r="X431" s="43">
        <v>0</v>
      </c>
      <c r="Y431" s="43">
        <v>0</v>
      </c>
      <c r="Z431" s="10">
        <f t="shared" si="76"/>
        <v>0</v>
      </c>
      <c r="AA431" s="42" t="s">
        <v>7591</v>
      </c>
    </row>
    <row r="432" spans="1:27" x14ac:dyDescent="0.25">
      <c r="S432" s="10" t="s">
        <v>7592</v>
      </c>
      <c r="T432" s="15">
        <v>0</v>
      </c>
      <c r="U432" s="15">
        <v>0</v>
      </c>
      <c r="V432" s="15">
        <v>0</v>
      </c>
      <c r="W432" s="15">
        <v>1</v>
      </c>
      <c r="X432" s="15">
        <v>0</v>
      </c>
      <c r="Y432" s="15">
        <v>1</v>
      </c>
      <c r="Z432" s="10">
        <f t="shared" si="76"/>
        <v>2</v>
      </c>
      <c r="AA432" s="10" t="s">
        <v>7592</v>
      </c>
    </row>
    <row r="433" spans="1:27" x14ac:dyDescent="0.25">
      <c r="S433" s="42" t="s">
        <v>7593</v>
      </c>
      <c r="T433" s="43">
        <v>0</v>
      </c>
      <c r="U433" s="43">
        <v>2</v>
      </c>
      <c r="V433" s="43">
        <v>0</v>
      </c>
      <c r="W433" s="43">
        <v>4</v>
      </c>
      <c r="X433" s="43">
        <v>1</v>
      </c>
      <c r="Y433" s="43">
        <v>0</v>
      </c>
      <c r="Z433" s="10">
        <f t="shared" si="76"/>
        <v>6</v>
      </c>
      <c r="AA433" s="42" t="s">
        <v>7593</v>
      </c>
    </row>
    <row r="434" spans="1:27" x14ac:dyDescent="0.25">
      <c r="S434" s="10" t="s">
        <v>7594</v>
      </c>
      <c r="T434" s="15">
        <v>6</v>
      </c>
      <c r="U434" s="15">
        <v>0</v>
      </c>
      <c r="V434" s="15">
        <v>0</v>
      </c>
      <c r="W434" s="15">
        <v>4</v>
      </c>
      <c r="X434" s="15">
        <v>15</v>
      </c>
      <c r="Y434" s="15">
        <v>0</v>
      </c>
      <c r="Z434" s="10">
        <f t="shared" si="76"/>
        <v>10</v>
      </c>
      <c r="AA434" s="10" t="s">
        <v>7594</v>
      </c>
    </row>
    <row r="435" spans="1:27" x14ac:dyDescent="0.25">
      <c r="S435" s="42" t="s">
        <v>7595</v>
      </c>
      <c r="T435" s="43">
        <v>19</v>
      </c>
      <c r="U435" s="43">
        <v>83</v>
      </c>
      <c r="V435" s="43">
        <v>35</v>
      </c>
      <c r="W435" s="43">
        <v>204</v>
      </c>
      <c r="X435" s="43">
        <v>220</v>
      </c>
      <c r="Y435" s="43">
        <v>0</v>
      </c>
      <c r="Z435" s="10">
        <f t="shared" ref="Z435" si="77">SUM(T435:W435)+Y435</f>
        <v>341</v>
      </c>
      <c r="AA435" s="42" t="s">
        <v>7595</v>
      </c>
    </row>
    <row r="436" spans="1:27" x14ac:dyDescent="0.25">
      <c r="S436" s="10" t="s">
        <v>7596</v>
      </c>
      <c r="T436" s="15">
        <v>67</v>
      </c>
      <c r="U436" s="15">
        <v>174</v>
      </c>
      <c r="V436" s="15">
        <v>133</v>
      </c>
      <c r="W436" s="15">
        <v>226</v>
      </c>
      <c r="X436" s="15">
        <v>801</v>
      </c>
      <c r="Y436" s="15">
        <v>1</v>
      </c>
      <c r="Z436" s="10">
        <f t="shared" ref="Z436" si="78">SUM(T436:W436)+Y436</f>
        <v>601</v>
      </c>
      <c r="AA436" s="10" t="s">
        <v>7596</v>
      </c>
    </row>
    <row r="437" spans="1:27" x14ac:dyDescent="0.25">
      <c r="T437" s="6">
        <f>SUM(T428:T436)</f>
        <v>92</v>
      </c>
      <c r="U437" s="6">
        <f t="shared" ref="U437:Y437" si="79">SUM(U428:U436)</f>
        <v>259</v>
      </c>
      <c r="V437" s="6">
        <f t="shared" si="79"/>
        <v>168</v>
      </c>
      <c r="W437" s="6">
        <f t="shared" si="79"/>
        <v>440</v>
      </c>
      <c r="X437" s="6">
        <f t="shared" si="79"/>
        <v>1037</v>
      </c>
      <c r="Y437" s="6">
        <f t="shared" si="79"/>
        <v>2</v>
      </c>
      <c r="Z437" s="10">
        <f>SUM(T437:W437)+Y437</f>
        <v>961</v>
      </c>
    </row>
    <row r="438" spans="1:27" x14ac:dyDescent="0.25">
      <c r="Z438" s="6">
        <f>SUM(Z428:Z436)</f>
        <v>961</v>
      </c>
    </row>
    <row r="443" spans="1:27" ht="39.6" x14ac:dyDescent="0.25">
      <c r="A443" s="29" t="s">
        <v>8050</v>
      </c>
      <c r="B443" s="29" t="s">
        <v>7601</v>
      </c>
      <c r="C443" s="29" t="s">
        <v>7577</v>
      </c>
      <c r="D443" s="29" t="s">
        <v>7921</v>
      </c>
      <c r="E443" s="30" t="s">
        <v>7922</v>
      </c>
      <c r="F443" s="29" t="s">
        <v>7923</v>
      </c>
      <c r="G443" s="29" t="s">
        <v>7924</v>
      </c>
      <c r="H443" s="29" t="s">
        <v>7925</v>
      </c>
      <c r="I443" s="29" t="s">
        <v>7926</v>
      </c>
      <c r="J443" s="29" t="s">
        <v>8046</v>
      </c>
      <c r="K443" s="31" t="s">
        <v>7927</v>
      </c>
      <c r="L443" s="71" t="s">
        <v>7928</v>
      </c>
      <c r="M443" s="12" t="s">
        <v>8051</v>
      </c>
      <c r="S443" s="6" t="s">
        <v>8050</v>
      </c>
    </row>
    <row r="444" spans="1:27" x14ac:dyDescent="0.25">
      <c r="A444" s="38" t="s">
        <v>5829</v>
      </c>
      <c r="B444" s="38" t="s">
        <v>1074</v>
      </c>
      <c r="C444" s="39">
        <v>10</v>
      </c>
      <c r="D444" s="91">
        <v>10</v>
      </c>
      <c r="E444" s="91">
        <v>1</v>
      </c>
      <c r="F444" s="91">
        <v>1</v>
      </c>
      <c r="G444" s="91">
        <v>0</v>
      </c>
      <c r="H444" s="91">
        <v>0</v>
      </c>
      <c r="I444" s="91">
        <v>4</v>
      </c>
      <c r="J444" s="51">
        <v>4</v>
      </c>
      <c r="K444" s="51">
        <v>0</v>
      </c>
      <c r="L444" s="36">
        <f>SUM(E444:K444)</f>
        <v>10</v>
      </c>
      <c r="M444" s="8">
        <v>10</v>
      </c>
      <c r="S444" s="10" t="s">
        <v>7930</v>
      </c>
      <c r="T444" s="10" t="s">
        <v>132</v>
      </c>
      <c r="U444" s="10" t="s">
        <v>203</v>
      </c>
      <c r="V444" s="10" t="s">
        <v>141</v>
      </c>
      <c r="W444" s="10" t="s">
        <v>161</v>
      </c>
      <c r="X444" s="10" t="s">
        <v>173</v>
      </c>
      <c r="Y444" s="10" t="s">
        <v>7578</v>
      </c>
      <c r="Z444" s="10" t="s">
        <v>7579</v>
      </c>
    </row>
    <row r="445" spans="1:27" x14ac:dyDescent="0.25">
      <c r="A445" s="33" t="s">
        <v>532</v>
      </c>
      <c r="B445" s="33" t="s">
        <v>1753</v>
      </c>
      <c r="C445" s="34">
        <v>6</v>
      </c>
      <c r="D445" s="90">
        <v>6</v>
      </c>
      <c r="E445" s="90">
        <v>1</v>
      </c>
      <c r="F445" s="90">
        <v>1</v>
      </c>
      <c r="G445" s="90">
        <v>0</v>
      </c>
      <c r="H445" s="90">
        <v>0</v>
      </c>
      <c r="I445" s="90">
        <v>0</v>
      </c>
      <c r="J445" s="52">
        <v>4</v>
      </c>
      <c r="K445" s="52">
        <v>0</v>
      </c>
      <c r="L445" s="36">
        <f t="shared" ref="L445:L456" si="80">SUM(E445:K445)</f>
        <v>6</v>
      </c>
      <c r="M445" s="8"/>
      <c r="S445" s="10" t="s">
        <v>7588</v>
      </c>
      <c r="T445" s="15">
        <v>0</v>
      </c>
      <c r="U445" s="15">
        <v>0</v>
      </c>
      <c r="V445" s="15">
        <v>0</v>
      </c>
      <c r="W445" s="15">
        <v>0</v>
      </c>
      <c r="X445" s="15">
        <v>0</v>
      </c>
      <c r="Y445" s="15">
        <v>0</v>
      </c>
      <c r="Z445" s="10">
        <f>SUM(T445:Y445)</f>
        <v>0</v>
      </c>
    </row>
    <row r="446" spans="1:27" x14ac:dyDescent="0.25">
      <c r="A446" s="33" t="s">
        <v>532</v>
      </c>
      <c r="B446" s="33" t="s">
        <v>1074</v>
      </c>
      <c r="C446" s="34">
        <v>25</v>
      </c>
      <c r="D446" s="90">
        <v>25</v>
      </c>
      <c r="E446" s="90">
        <v>4</v>
      </c>
      <c r="F446" s="90">
        <v>1</v>
      </c>
      <c r="G446" s="90">
        <v>0</v>
      </c>
      <c r="H446" s="90">
        <v>0</v>
      </c>
      <c r="I446" s="90">
        <v>13</v>
      </c>
      <c r="J446" s="52">
        <v>7</v>
      </c>
      <c r="K446" s="52">
        <v>0</v>
      </c>
      <c r="L446" s="36">
        <f t="shared" si="80"/>
        <v>25</v>
      </c>
      <c r="M446" s="8">
        <f>SUM(L445:L446)</f>
        <v>31</v>
      </c>
      <c r="S446" s="42" t="s">
        <v>7589</v>
      </c>
      <c r="T446" s="43">
        <v>0</v>
      </c>
      <c r="U446" s="43">
        <v>0</v>
      </c>
      <c r="V446" s="43">
        <v>0</v>
      </c>
      <c r="W446" s="43">
        <v>0</v>
      </c>
      <c r="X446" s="43">
        <v>0</v>
      </c>
      <c r="Y446" s="43">
        <v>0</v>
      </c>
      <c r="Z446" s="10">
        <f t="shared" ref="Z446:Z453" si="81">SUM(T446:Y446)</f>
        <v>0</v>
      </c>
    </row>
    <row r="447" spans="1:27" x14ac:dyDescent="0.25">
      <c r="A447" s="38" t="s">
        <v>355</v>
      </c>
      <c r="B447" s="38" t="s">
        <v>1753</v>
      </c>
      <c r="C447" s="39">
        <v>18</v>
      </c>
      <c r="D447" s="91">
        <v>18</v>
      </c>
      <c r="E447" s="91">
        <v>5</v>
      </c>
      <c r="F447" s="91">
        <v>2</v>
      </c>
      <c r="G447" s="91">
        <v>0</v>
      </c>
      <c r="H447" s="91">
        <v>0</v>
      </c>
      <c r="I447" s="91">
        <v>0</v>
      </c>
      <c r="J447" s="51">
        <v>11</v>
      </c>
      <c r="K447" s="51">
        <v>0</v>
      </c>
      <c r="L447" s="36">
        <f t="shared" si="80"/>
        <v>18</v>
      </c>
      <c r="M447" s="8"/>
      <c r="S447" s="10" t="s">
        <v>7590</v>
      </c>
      <c r="T447" s="15">
        <v>0</v>
      </c>
      <c r="U447" s="15">
        <v>0</v>
      </c>
      <c r="V447" s="15">
        <v>0</v>
      </c>
      <c r="W447" s="15">
        <v>0</v>
      </c>
      <c r="X447" s="15">
        <v>0</v>
      </c>
      <c r="Y447" s="15">
        <v>0</v>
      </c>
      <c r="Z447" s="10">
        <f t="shared" si="81"/>
        <v>0</v>
      </c>
    </row>
    <row r="448" spans="1:27" x14ac:dyDescent="0.25">
      <c r="A448" s="38" t="s">
        <v>355</v>
      </c>
      <c r="B448" s="38" t="s">
        <v>1135</v>
      </c>
      <c r="C448" s="39">
        <v>77</v>
      </c>
      <c r="D448" s="91">
        <v>77</v>
      </c>
      <c r="E448" s="91">
        <v>0</v>
      </c>
      <c r="F448" s="91">
        <v>0</v>
      </c>
      <c r="G448" s="91">
        <v>0</v>
      </c>
      <c r="H448" s="91">
        <v>1</v>
      </c>
      <c r="I448" s="91">
        <v>76</v>
      </c>
      <c r="J448" s="51">
        <v>0</v>
      </c>
      <c r="K448" s="51">
        <v>0</v>
      </c>
      <c r="L448" s="36">
        <f t="shared" si="80"/>
        <v>77</v>
      </c>
      <c r="M448" s="8"/>
      <c r="S448" s="42" t="s">
        <v>7591</v>
      </c>
      <c r="T448" s="43">
        <v>0</v>
      </c>
      <c r="U448" s="43">
        <v>0</v>
      </c>
      <c r="V448" s="43">
        <v>0</v>
      </c>
      <c r="W448" s="43">
        <v>0</v>
      </c>
      <c r="X448" s="43">
        <v>0</v>
      </c>
      <c r="Y448" s="43">
        <v>0</v>
      </c>
      <c r="Z448" s="10">
        <f t="shared" si="81"/>
        <v>0</v>
      </c>
    </row>
    <row r="449" spans="1:26" x14ac:dyDescent="0.25">
      <c r="A449" s="38" t="s">
        <v>355</v>
      </c>
      <c r="B449" s="38" t="s">
        <v>1745</v>
      </c>
      <c r="C449" s="39">
        <v>1</v>
      </c>
      <c r="D449" s="91">
        <v>1</v>
      </c>
      <c r="E449" s="91">
        <v>0</v>
      </c>
      <c r="F449" s="91">
        <v>1</v>
      </c>
      <c r="G449" s="91">
        <v>0</v>
      </c>
      <c r="H449" s="91">
        <v>0</v>
      </c>
      <c r="I449" s="91">
        <v>0</v>
      </c>
      <c r="J449" s="51">
        <v>0</v>
      </c>
      <c r="K449" s="51">
        <v>0</v>
      </c>
      <c r="L449" s="36">
        <f t="shared" si="80"/>
        <v>1</v>
      </c>
      <c r="S449" s="10" t="s">
        <v>7592</v>
      </c>
      <c r="T449" s="15">
        <v>0</v>
      </c>
      <c r="U449" s="15">
        <v>0</v>
      </c>
      <c r="V449" s="15">
        <v>0</v>
      </c>
      <c r="W449" s="15">
        <v>0</v>
      </c>
      <c r="X449" s="15">
        <v>0</v>
      </c>
      <c r="Y449" s="15">
        <v>0</v>
      </c>
      <c r="Z449" s="10">
        <f t="shared" si="81"/>
        <v>0</v>
      </c>
    </row>
    <row r="450" spans="1:26" x14ac:dyDescent="0.25">
      <c r="A450" s="38" t="s">
        <v>355</v>
      </c>
      <c r="B450" s="38" t="s">
        <v>6010</v>
      </c>
      <c r="C450" s="39">
        <v>5</v>
      </c>
      <c r="D450" s="91">
        <v>5</v>
      </c>
      <c r="E450" s="91">
        <v>0</v>
      </c>
      <c r="F450" s="91">
        <v>0</v>
      </c>
      <c r="G450" s="91">
        <v>0</v>
      </c>
      <c r="H450" s="91">
        <v>5</v>
      </c>
      <c r="I450" s="91">
        <v>0</v>
      </c>
      <c r="J450" s="51">
        <v>0</v>
      </c>
      <c r="K450" s="51">
        <v>0</v>
      </c>
      <c r="L450" s="36">
        <f t="shared" si="80"/>
        <v>5</v>
      </c>
      <c r="M450" s="8"/>
      <c r="S450" s="42" t="s">
        <v>7593</v>
      </c>
      <c r="T450" s="43">
        <v>1</v>
      </c>
      <c r="U450" s="43">
        <v>1</v>
      </c>
      <c r="V450" s="43">
        <v>0</v>
      </c>
      <c r="W450" s="43">
        <v>0</v>
      </c>
      <c r="X450" s="43">
        <v>4</v>
      </c>
      <c r="Y450" s="43">
        <v>4</v>
      </c>
      <c r="Z450" s="10">
        <f t="shared" si="81"/>
        <v>10</v>
      </c>
    </row>
    <row r="451" spans="1:26" x14ac:dyDescent="0.25">
      <c r="A451" s="38" t="s">
        <v>355</v>
      </c>
      <c r="B451" s="38" t="s">
        <v>1074</v>
      </c>
      <c r="C451" s="39">
        <v>306</v>
      </c>
      <c r="D451" s="91">
        <v>303</v>
      </c>
      <c r="E451" s="91">
        <v>7</v>
      </c>
      <c r="F451" s="91">
        <v>37</v>
      </c>
      <c r="G451" s="91">
        <v>19</v>
      </c>
      <c r="H451" s="91">
        <v>108</v>
      </c>
      <c r="I451" s="91">
        <v>129</v>
      </c>
      <c r="J451" s="51">
        <v>3</v>
      </c>
      <c r="K451" s="51">
        <v>0</v>
      </c>
      <c r="L451" s="36">
        <f t="shared" si="80"/>
        <v>303</v>
      </c>
      <c r="M451" s="8">
        <f>SUM(L447:L451)</f>
        <v>404</v>
      </c>
      <c r="S451" s="10" t="s">
        <v>7594</v>
      </c>
      <c r="T451" s="15">
        <v>5</v>
      </c>
      <c r="U451" s="15">
        <v>2</v>
      </c>
      <c r="V451" s="15">
        <v>0</v>
      </c>
      <c r="W451" s="15">
        <v>0</v>
      </c>
      <c r="X451" s="15">
        <v>13</v>
      </c>
      <c r="Y451" s="15">
        <v>11</v>
      </c>
      <c r="Z451" s="10">
        <f t="shared" si="81"/>
        <v>31</v>
      </c>
    </row>
    <row r="452" spans="1:26" x14ac:dyDescent="0.25">
      <c r="A452" s="33" t="s">
        <v>163</v>
      </c>
      <c r="B452" s="33" t="s">
        <v>1753</v>
      </c>
      <c r="C452" s="34">
        <v>129</v>
      </c>
      <c r="D452" s="90">
        <v>126</v>
      </c>
      <c r="E452" s="90">
        <v>9</v>
      </c>
      <c r="F452" s="90">
        <v>4</v>
      </c>
      <c r="G452" s="90">
        <v>17</v>
      </c>
      <c r="H452" s="90">
        <v>92</v>
      </c>
      <c r="I452" s="90">
        <v>0</v>
      </c>
      <c r="J452" s="52">
        <v>4</v>
      </c>
      <c r="K452" s="52">
        <v>0</v>
      </c>
      <c r="L452" s="36">
        <f t="shared" si="80"/>
        <v>126</v>
      </c>
      <c r="S452" s="42" t="s">
        <v>7595</v>
      </c>
      <c r="T452" s="43">
        <v>12</v>
      </c>
      <c r="U452" s="43">
        <v>40</v>
      </c>
      <c r="V452" s="43">
        <v>19</v>
      </c>
      <c r="W452" s="43">
        <v>114</v>
      </c>
      <c r="X452" s="43">
        <v>205</v>
      </c>
      <c r="Y452" s="43">
        <v>14</v>
      </c>
      <c r="Z452" s="10">
        <f t="shared" si="81"/>
        <v>404</v>
      </c>
    </row>
    <row r="453" spans="1:26" x14ac:dyDescent="0.25">
      <c r="A453" s="33" t="s">
        <v>163</v>
      </c>
      <c r="B453" s="33" t="s">
        <v>1135</v>
      </c>
      <c r="C453" s="34">
        <v>266</v>
      </c>
      <c r="D453" s="90">
        <v>252</v>
      </c>
      <c r="E453" s="90">
        <v>1</v>
      </c>
      <c r="F453" s="90">
        <v>148</v>
      </c>
      <c r="G453" s="90">
        <v>20</v>
      </c>
      <c r="H453" s="90">
        <v>81</v>
      </c>
      <c r="I453" s="90">
        <v>0</v>
      </c>
      <c r="J453" s="52">
        <v>2</v>
      </c>
      <c r="K453" s="52">
        <v>0</v>
      </c>
      <c r="L453" s="36">
        <f t="shared" si="80"/>
        <v>252</v>
      </c>
      <c r="S453" s="10" t="s">
        <v>7596</v>
      </c>
      <c r="T453" s="15">
        <v>57</v>
      </c>
      <c r="U453" s="15">
        <v>175</v>
      </c>
      <c r="V453" s="15">
        <v>64</v>
      </c>
      <c r="W453" s="15">
        <v>224</v>
      </c>
      <c r="X453" s="15">
        <v>582</v>
      </c>
      <c r="Y453" s="15">
        <v>7</v>
      </c>
      <c r="Z453" s="10">
        <f t="shared" si="81"/>
        <v>1109</v>
      </c>
    </row>
    <row r="454" spans="1:26" x14ac:dyDescent="0.25">
      <c r="A454" s="33" t="s">
        <v>163</v>
      </c>
      <c r="B454" s="33" t="s">
        <v>1745</v>
      </c>
      <c r="C454" s="34">
        <v>18</v>
      </c>
      <c r="D454" s="90">
        <v>18</v>
      </c>
      <c r="E454" s="90">
        <v>0</v>
      </c>
      <c r="F454" s="90">
        <v>13</v>
      </c>
      <c r="G454" s="90">
        <v>1</v>
      </c>
      <c r="H454" s="90">
        <v>4</v>
      </c>
      <c r="I454" s="90">
        <v>0</v>
      </c>
      <c r="J454" s="52">
        <v>0</v>
      </c>
      <c r="K454" s="52">
        <v>0</v>
      </c>
      <c r="L454" s="36">
        <f t="shared" si="80"/>
        <v>18</v>
      </c>
      <c r="T454" s="6">
        <f>SUM(T444:T453)</f>
        <v>75</v>
      </c>
      <c r="U454" s="6">
        <f t="shared" ref="U454:Y454" si="82">SUM(U444:U453)</f>
        <v>218</v>
      </c>
      <c r="V454" s="6">
        <f t="shared" si="82"/>
        <v>83</v>
      </c>
      <c r="W454" s="6">
        <f t="shared" si="82"/>
        <v>338</v>
      </c>
      <c r="X454" s="6">
        <f t="shared" si="82"/>
        <v>804</v>
      </c>
      <c r="Y454" s="6">
        <f t="shared" si="82"/>
        <v>36</v>
      </c>
      <c r="Z454" s="10">
        <f>SUM(T454:Y454)</f>
        <v>1554</v>
      </c>
    </row>
    <row r="455" spans="1:26" x14ac:dyDescent="0.25">
      <c r="A455" s="33" t="s">
        <v>163</v>
      </c>
      <c r="B455" s="33" t="s">
        <v>6010</v>
      </c>
      <c r="C455" s="34">
        <v>6</v>
      </c>
      <c r="D455" s="90">
        <v>6</v>
      </c>
      <c r="E455" s="90">
        <v>0</v>
      </c>
      <c r="F455" s="90">
        <v>0</v>
      </c>
      <c r="G455" s="90">
        <v>5</v>
      </c>
      <c r="H455" s="90">
        <v>1</v>
      </c>
      <c r="I455" s="90">
        <v>0</v>
      </c>
      <c r="J455" s="52">
        <v>0</v>
      </c>
      <c r="K455" s="52">
        <v>0</v>
      </c>
      <c r="L455" s="36">
        <f t="shared" si="80"/>
        <v>6</v>
      </c>
    </row>
    <row r="456" spans="1:26" x14ac:dyDescent="0.25">
      <c r="A456" s="33" t="s">
        <v>163</v>
      </c>
      <c r="B456" s="33" t="s">
        <v>1074</v>
      </c>
      <c r="C456" s="34">
        <v>710</v>
      </c>
      <c r="D456" s="90">
        <v>707</v>
      </c>
      <c r="E456" s="90">
        <v>47</v>
      </c>
      <c r="F456" s="90">
        <v>10</v>
      </c>
      <c r="G456" s="90">
        <v>21</v>
      </c>
      <c r="H456" s="90">
        <v>46</v>
      </c>
      <c r="I456" s="90">
        <v>582</v>
      </c>
      <c r="J456" s="52">
        <v>1</v>
      </c>
      <c r="K456" s="52">
        <v>0</v>
      </c>
      <c r="L456" s="36">
        <f t="shared" si="80"/>
        <v>707</v>
      </c>
      <c r="M456" s="8">
        <f>SUM(L452:L456)</f>
        <v>1109</v>
      </c>
    </row>
    <row r="457" spans="1:26" x14ac:dyDescent="0.25">
      <c r="A457" s="33" t="s">
        <v>7933</v>
      </c>
      <c r="B457" s="53"/>
      <c r="C457" s="53">
        <f>SUM(C444:C456)</f>
        <v>1577</v>
      </c>
      <c r="D457" s="53">
        <f>SUM(D444:D456)</f>
        <v>1554</v>
      </c>
      <c r="E457" s="53">
        <f>SUM(E444:E456)</f>
        <v>75</v>
      </c>
      <c r="F457" s="53">
        <f t="shared" ref="F457:K457" si="83">SUM(F444:F456)</f>
        <v>218</v>
      </c>
      <c r="G457" s="53">
        <f t="shared" si="83"/>
        <v>83</v>
      </c>
      <c r="H457" s="53">
        <f t="shared" si="83"/>
        <v>338</v>
      </c>
      <c r="I457" s="53">
        <f t="shared" si="83"/>
        <v>804</v>
      </c>
      <c r="J457" s="53">
        <f t="shared" si="83"/>
        <v>36</v>
      </c>
      <c r="K457" s="53">
        <f t="shared" si="83"/>
        <v>0</v>
      </c>
      <c r="L457" s="53">
        <f>SUM(L444:L456)</f>
        <v>1554</v>
      </c>
      <c r="M457" s="8">
        <f>SUM(M444:M456)</f>
        <v>1554</v>
      </c>
    </row>
    <row r="458" spans="1:26" x14ac:dyDescent="0.25">
      <c r="I458" s="6" t="s">
        <v>8052</v>
      </c>
      <c r="S458" s="10" t="s">
        <v>7932</v>
      </c>
      <c r="T458" s="10" t="s">
        <v>132</v>
      </c>
      <c r="U458" s="10" t="s">
        <v>203</v>
      </c>
      <c r="V458" s="10" t="s">
        <v>141</v>
      </c>
      <c r="W458" s="10" t="s">
        <v>161</v>
      </c>
      <c r="X458" s="10" t="s">
        <v>173</v>
      </c>
      <c r="Y458" s="10" t="s">
        <v>7578</v>
      </c>
      <c r="Z458" s="10" t="s">
        <v>7579</v>
      </c>
    </row>
    <row r="459" spans="1:26" x14ac:dyDescent="0.25">
      <c r="S459" s="10" t="s">
        <v>7588</v>
      </c>
      <c r="T459" s="15">
        <v>0</v>
      </c>
      <c r="U459" s="15">
        <v>0</v>
      </c>
      <c r="V459" s="15">
        <v>0</v>
      </c>
      <c r="W459" s="15">
        <v>0</v>
      </c>
      <c r="X459" s="15">
        <v>0</v>
      </c>
      <c r="Y459" s="15">
        <v>0</v>
      </c>
      <c r="Z459" s="10">
        <f>SUM(T459:Y459)</f>
        <v>0</v>
      </c>
    </row>
    <row r="460" spans="1:26" x14ac:dyDescent="0.25">
      <c r="S460" s="42" t="s">
        <v>7589</v>
      </c>
      <c r="T460" s="43">
        <v>0</v>
      </c>
      <c r="U460" s="43">
        <v>0</v>
      </c>
      <c r="V460" s="43">
        <v>0</v>
      </c>
      <c r="W460" s="46">
        <v>0</v>
      </c>
      <c r="X460" s="43">
        <v>0</v>
      </c>
      <c r="Y460" s="43">
        <v>0</v>
      </c>
      <c r="Z460" s="10">
        <f t="shared" ref="Z460:Z467" si="84">SUM(T460:Y460)</f>
        <v>0</v>
      </c>
    </row>
    <row r="461" spans="1:26" x14ac:dyDescent="0.25">
      <c r="S461" s="10" t="s">
        <v>7590</v>
      </c>
      <c r="T461" s="47">
        <v>0</v>
      </c>
      <c r="U461" s="47">
        <v>0</v>
      </c>
      <c r="V461" s="47">
        <v>0</v>
      </c>
      <c r="W461" s="15">
        <v>0</v>
      </c>
      <c r="X461" s="47">
        <v>0</v>
      </c>
      <c r="Y461" s="47">
        <v>0</v>
      </c>
      <c r="Z461" s="10">
        <f t="shared" si="84"/>
        <v>0</v>
      </c>
    </row>
    <row r="462" spans="1:26" x14ac:dyDescent="0.25">
      <c r="S462" s="42" t="s">
        <v>7591</v>
      </c>
      <c r="T462" s="48">
        <v>0</v>
      </c>
      <c r="U462" s="48">
        <v>0</v>
      </c>
      <c r="V462" s="48">
        <v>0</v>
      </c>
      <c r="W462" s="48">
        <v>0</v>
      </c>
      <c r="X462" s="48">
        <v>0</v>
      </c>
      <c r="Y462" s="48">
        <v>0</v>
      </c>
      <c r="Z462" s="10">
        <f t="shared" si="84"/>
        <v>0</v>
      </c>
    </row>
    <row r="463" spans="1:26" x14ac:dyDescent="0.25">
      <c r="S463" s="49" t="s">
        <v>7592</v>
      </c>
      <c r="T463" s="50">
        <v>0</v>
      </c>
      <c r="U463" s="50">
        <v>0</v>
      </c>
      <c r="V463" s="50">
        <v>0</v>
      </c>
      <c r="W463" s="50">
        <v>0</v>
      </c>
      <c r="X463" s="50">
        <v>0</v>
      </c>
      <c r="Y463" s="50">
        <v>0</v>
      </c>
      <c r="Z463" s="49">
        <f t="shared" si="84"/>
        <v>0</v>
      </c>
    </row>
    <row r="464" spans="1:26" x14ac:dyDescent="0.25">
      <c r="S464" s="42" t="s">
        <v>7593</v>
      </c>
      <c r="T464" s="51">
        <v>0</v>
      </c>
      <c r="U464" s="51">
        <v>0</v>
      </c>
      <c r="V464" s="51">
        <v>0</v>
      </c>
      <c r="W464" s="51">
        <v>0</v>
      </c>
      <c r="X464" s="51">
        <v>0</v>
      </c>
      <c r="Y464" s="51">
        <v>0</v>
      </c>
      <c r="Z464" s="10">
        <f t="shared" si="84"/>
        <v>0</v>
      </c>
    </row>
    <row r="465" spans="19:27" x14ac:dyDescent="0.25">
      <c r="S465" s="10" t="s">
        <v>7594</v>
      </c>
      <c r="T465" s="52">
        <v>1</v>
      </c>
      <c r="U465" s="52">
        <v>1</v>
      </c>
      <c r="V465" s="52">
        <v>0</v>
      </c>
      <c r="W465" s="52">
        <v>0</v>
      </c>
      <c r="X465" s="52">
        <v>0</v>
      </c>
      <c r="Y465" s="52">
        <v>4</v>
      </c>
      <c r="Z465" s="10">
        <f t="shared" si="84"/>
        <v>6</v>
      </c>
    </row>
    <row r="466" spans="19:27" x14ac:dyDescent="0.25">
      <c r="S466" s="42" t="s">
        <v>7595</v>
      </c>
      <c r="T466" s="51">
        <v>5</v>
      </c>
      <c r="U466" s="51">
        <v>2</v>
      </c>
      <c r="V466" s="51">
        <v>0</v>
      </c>
      <c r="W466" s="51">
        <v>0</v>
      </c>
      <c r="X466" s="51">
        <v>0</v>
      </c>
      <c r="Y466" s="51">
        <v>11</v>
      </c>
      <c r="Z466" s="10">
        <f t="shared" si="84"/>
        <v>18</v>
      </c>
    </row>
    <row r="467" spans="19:27" x14ac:dyDescent="0.25">
      <c r="S467" s="10" t="s">
        <v>7596</v>
      </c>
      <c r="T467" s="52">
        <v>9</v>
      </c>
      <c r="U467" s="52">
        <v>4</v>
      </c>
      <c r="V467" s="52">
        <v>17</v>
      </c>
      <c r="W467" s="52">
        <v>92</v>
      </c>
      <c r="X467" s="52">
        <v>0</v>
      </c>
      <c r="Y467" s="52">
        <v>4</v>
      </c>
      <c r="Z467" s="10">
        <f t="shared" si="84"/>
        <v>126</v>
      </c>
      <c r="AA467" s="6">
        <f>SUM(Z459:Z467)</f>
        <v>150</v>
      </c>
    </row>
    <row r="468" spans="19:27" x14ac:dyDescent="0.25">
      <c r="T468" s="77">
        <f>SUM(T459:T467)</f>
        <v>15</v>
      </c>
      <c r="U468" s="77">
        <f t="shared" ref="U468:Y468" si="85">SUM(U459:U467)</f>
        <v>7</v>
      </c>
      <c r="V468" s="77">
        <f t="shared" si="85"/>
        <v>17</v>
      </c>
      <c r="W468" s="77">
        <f t="shared" si="85"/>
        <v>92</v>
      </c>
      <c r="X468" s="77">
        <f t="shared" si="85"/>
        <v>0</v>
      </c>
      <c r="Y468" s="77">
        <f t="shared" si="85"/>
        <v>19</v>
      </c>
      <c r="Z468" s="49">
        <f>SUM(T468:Y468)</f>
        <v>150</v>
      </c>
    </row>
    <row r="472" spans="19:27" x14ac:dyDescent="0.25">
      <c r="S472" s="10" t="s">
        <v>7935</v>
      </c>
      <c r="T472" s="10" t="s">
        <v>132</v>
      </c>
      <c r="U472" s="10" t="s">
        <v>203</v>
      </c>
      <c r="V472" s="10" t="s">
        <v>141</v>
      </c>
      <c r="W472" s="10" t="s">
        <v>161</v>
      </c>
      <c r="X472" s="10" t="s">
        <v>173</v>
      </c>
      <c r="Y472" s="10" t="s">
        <v>7578</v>
      </c>
      <c r="Z472" s="10" t="s">
        <v>7936</v>
      </c>
    </row>
    <row r="473" spans="19:27" x14ac:dyDescent="0.25">
      <c r="S473" s="10" t="s">
        <v>7588</v>
      </c>
      <c r="T473" s="15">
        <v>0</v>
      </c>
      <c r="U473" s="15">
        <v>0</v>
      </c>
      <c r="V473" s="15">
        <v>0</v>
      </c>
      <c r="W473" s="15">
        <v>0</v>
      </c>
      <c r="X473" s="15">
        <v>0</v>
      </c>
      <c r="Y473" s="15">
        <v>0</v>
      </c>
      <c r="Z473" s="10">
        <f>SUM(T473:W473)+Y473</f>
        <v>0</v>
      </c>
      <c r="AA473" s="10" t="s">
        <v>7588</v>
      </c>
    </row>
    <row r="474" spans="19:27" x14ac:dyDescent="0.25">
      <c r="S474" s="42" t="s">
        <v>7589</v>
      </c>
      <c r="T474" s="43">
        <v>0</v>
      </c>
      <c r="U474" s="43">
        <v>0</v>
      </c>
      <c r="V474" s="43">
        <v>0</v>
      </c>
      <c r="W474" s="43">
        <v>0</v>
      </c>
      <c r="X474" s="43">
        <v>0</v>
      </c>
      <c r="Y474" s="43">
        <v>0</v>
      </c>
      <c r="Z474" s="10">
        <f t="shared" ref="Z474:Z479" si="86">SUM(T474:W474)+Y474</f>
        <v>0</v>
      </c>
      <c r="AA474" s="42" t="s">
        <v>7589</v>
      </c>
    </row>
    <row r="475" spans="19:27" x14ac:dyDescent="0.25">
      <c r="S475" s="10" t="s">
        <v>7590</v>
      </c>
      <c r="T475" s="15">
        <v>0</v>
      </c>
      <c r="U475" s="15">
        <v>0</v>
      </c>
      <c r="V475" s="15">
        <v>0</v>
      </c>
      <c r="W475" s="15">
        <v>0</v>
      </c>
      <c r="X475" s="15">
        <v>0</v>
      </c>
      <c r="Y475" s="15">
        <v>0</v>
      </c>
      <c r="Z475" s="10">
        <f t="shared" si="86"/>
        <v>0</v>
      </c>
      <c r="AA475" s="10" t="s">
        <v>7590</v>
      </c>
    </row>
    <row r="476" spans="19:27" x14ac:dyDescent="0.25">
      <c r="S476" s="42" t="s">
        <v>7591</v>
      </c>
      <c r="T476" s="43">
        <v>0</v>
      </c>
      <c r="U476" s="43">
        <v>0</v>
      </c>
      <c r="V476" s="43">
        <v>0</v>
      </c>
      <c r="W476" s="43">
        <v>0</v>
      </c>
      <c r="X476" s="43">
        <v>0</v>
      </c>
      <c r="Y476" s="43">
        <v>0</v>
      </c>
      <c r="Z476" s="10">
        <f t="shared" si="86"/>
        <v>0</v>
      </c>
      <c r="AA476" s="42" t="s">
        <v>7591</v>
      </c>
    </row>
    <row r="477" spans="19:27" x14ac:dyDescent="0.25">
      <c r="S477" s="10" t="s">
        <v>7592</v>
      </c>
      <c r="T477" s="15">
        <v>0</v>
      </c>
      <c r="U477" s="15">
        <v>0</v>
      </c>
      <c r="V477" s="15">
        <v>0</v>
      </c>
      <c r="W477" s="15">
        <v>0</v>
      </c>
      <c r="X477" s="15">
        <v>0</v>
      </c>
      <c r="Y477" s="15">
        <v>0</v>
      </c>
      <c r="Z477" s="10">
        <f t="shared" si="86"/>
        <v>0</v>
      </c>
      <c r="AA477" s="10" t="s">
        <v>7592</v>
      </c>
    </row>
    <row r="478" spans="19:27" x14ac:dyDescent="0.25">
      <c r="S478" s="42" t="s">
        <v>7593</v>
      </c>
      <c r="T478" s="43">
        <v>1</v>
      </c>
      <c r="U478" s="43">
        <v>1</v>
      </c>
      <c r="V478" s="43">
        <v>0</v>
      </c>
      <c r="W478" s="43">
        <v>0</v>
      </c>
      <c r="X478" s="43">
        <v>4</v>
      </c>
      <c r="Y478" s="43">
        <v>4</v>
      </c>
      <c r="Z478" s="10">
        <f t="shared" si="86"/>
        <v>6</v>
      </c>
      <c r="AA478" s="42" t="s">
        <v>7593</v>
      </c>
    </row>
    <row r="479" spans="19:27" x14ac:dyDescent="0.25">
      <c r="S479" s="10" t="s">
        <v>7594</v>
      </c>
      <c r="T479" s="15">
        <v>4</v>
      </c>
      <c r="U479" s="15">
        <v>1</v>
      </c>
      <c r="V479" s="15">
        <v>0</v>
      </c>
      <c r="W479" s="15">
        <v>0</v>
      </c>
      <c r="X479" s="15">
        <v>13</v>
      </c>
      <c r="Y479" s="15">
        <v>7</v>
      </c>
      <c r="Z479" s="10">
        <f t="shared" si="86"/>
        <v>12</v>
      </c>
      <c r="AA479" s="10" t="s">
        <v>7594</v>
      </c>
    </row>
    <row r="480" spans="19:27" x14ac:dyDescent="0.25">
      <c r="S480" s="42" t="s">
        <v>7595</v>
      </c>
      <c r="T480" s="43">
        <v>7</v>
      </c>
      <c r="U480" s="43">
        <v>38</v>
      </c>
      <c r="V480" s="43">
        <v>19</v>
      </c>
      <c r="W480" s="43">
        <v>114</v>
      </c>
      <c r="X480" s="43">
        <v>205</v>
      </c>
      <c r="Y480" s="43">
        <v>3</v>
      </c>
      <c r="Z480" s="10">
        <f t="shared" ref="Z480" si="87">SUM(T480:W480)+Y480</f>
        <v>181</v>
      </c>
      <c r="AA480" s="42" t="s">
        <v>7595</v>
      </c>
    </row>
    <row r="481" spans="1:27" x14ac:dyDescent="0.25">
      <c r="S481" s="10" t="s">
        <v>7596</v>
      </c>
      <c r="T481" s="15">
        <v>48</v>
      </c>
      <c r="U481" s="15">
        <v>171</v>
      </c>
      <c r="V481" s="15">
        <v>47</v>
      </c>
      <c r="W481" s="15">
        <v>132</v>
      </c>
      <c r="X481" s="15">
        <v>582</v>
      </c>
      <c r="Y481" s="15">
        <v>3</v>
      </c>
      <c r="Z481" s="10">
        <f t="shared" ref="Z481" si="88">SUM(T481:W481)+Y481</f>
        <v>401</v>
      </c>
      <c r="AA481" s="10" t="s">
        <v>7596</v>
      </c>
    </row>
    <row r="482" spans="1:27" x14ac:dyDescent="0.25">
      <c r="T482" s="6">
        <f>SUM(T473:T481)</f>
        <v>60</v>
      </c>
      <c r="U482" s="6">
        <f t="shared" ref="U482:Y482" si="89">SUM(U473:U481)</f>
        <v>211</v>
      </c>
      <c r="V482" s="6">
        <f t="shared" si="89"/>
        <v>66</v>
      </c>
      <c r="W482" s="6">
        <f t="shared" si="89"/>
        <v>246</v>
      </c>
      <c r="X482" s="6">
        <f t="shared" si="89"/>
        <v>804</v>
      </c>
      <c r="Y482" s="6">
        <f t="shared" si="89"/>
        <v>17</v>
      </c>
      <c r="Z482" s="10">
        <f>SUM(T482:W482)+Y482</f>
        <v>600</v>
      </c>
    </row>
    <row r="483" spans="1:27" x14ac:dyDescent="0.25">
      <c r="Z483" s="6">
        <f>SUM(Z473:Z481)</f>
        <v>600</v>
      </c>
    </row>
    <row r="486" spans="1:27" ht="39.6" x14ac:dyDescent="0.25">
      <c r="A486" s="29" t="s">
        <v>8053</v>
      </c>
      <c r="B486" s="29" t="s">
        <v>7601</v>
      </c>
      <c r="C486" s="29" t="s">
        <v>7577</v>
      </c>
      <c r="D486" s="29" t="s">
        <v>7921</v>
      </c>
      <c r="E486" s="30" t="s">
        <v>7922</v>
      </c>
      <c r="F486" s="29" t="s">
        <v>7923</v>
      </c>
      <c r="G486" s="29" t="s">
        <v>7924</v>
      </c>
      <c r="H486" s="29" t="s">
        <v>7925</v>
      </c>
      <c r="I486" s="29" t="s">
        <v>7926</v>
      </c>
      <c r="J486" s="29" t="s">
        <v>8046</v>
      </c>
      <c r="K486" s="31" t="s">
        <v>7927</v>
      </c>
      <c r="L486" s="71" t="s">
        <v>7928</v>
      </c>
      <c r="M486" s="12" t="s">
        <v>8054</v>
      </c>
      <c r="S486" s="6" t="s">
        <v>8053</v>
      </c>
    </row>
    <row r="487" spans="1:27" x14ac:dyDescent="0.25">
      <c r="A487" s="33" t="s">
        <v>5824</v>
      </c>
      <c r="B487" s="33" t="s">
        <v>1074</v>
      </c>
      <c r="C487" s="34">
        <v>1</v>
      </c>
      <c r="D487" s="90">
        <v>1</v>
      </c>
      <c r="E487" s="90">
        <v>0</v>
      </c>
      <c r="F487" s="90">
        <v>0</v>
      </c>
      <c r="G487" s="90">
        <v>0</v>
      </c>
      <c r="H487" s="90">
        <v>1</v>
      </c>
      <c r="I487" s="90">
        <v>0</v>
      </c>
      <c r="J487" s="52">
        <v>0</v>
      </c>
      <c r="K487" s="52">
        <v>0</v>
      </c>
      <c r="L487" s="36">
        <f t="shared" ref="L487" si="90">SUM(E487:K487)</f>
        <v>1</v>
      </c>
      <c r="M487" s="8">
        <v>1</v>
      </c>
      <c r="S487" s="10" t="s">
        <v>7930</v>
      </c>
      <c r="T487" s="10" t="s">
        <v>132</v>
      </c>
      <c r="U487" s="10" t="s">
        <v>203</v>
      </c>
      <c r="V487" s="10" t="s">
        <v>141</v>
      </c>
      <c r="W487" s="10" t="s">
        <v>161</v>
      </c>
      <c r="X487" s="10" t="s">
        <v>173</v>
      </c>
      <c r="Y487" s="10" t="s">
        <v>7578</v>
      </c>
      <c r="Z487" s="10" t="s">
        <v>7579</v>
      </c>
    </row>
    <row r="488" spans="1:27" x14ac:dyDescent="0.25">
      <c r="A488" s="38" t="s">
        <v>5829</v>
      </c>
      <c r="B488" s="38" t="s">
        <v>1074</v>
      </c>
      <c r="C488" s="39">
        <v>15</v>
      </c>
      <c r="D488" s="91">
        <v>15</v>
      </c>
      <c r="E488" s="91">
        <v>3</v>
      </c>
      <c r="F488" s="91">
        <v>1</v>
      </c>
      <c r="G488" s="91">
        <v>0</v>
      </c>
      <c r="H488" s="91">
        <v>8</v>
      </c>
      <c r="I488" s="91">
        <v>3</v>
      </c>
      <c r="J488" s="51">
        <v>0</v>
      </c>
      <c r="K488" s="51">
        <v>0</v>
      </c>
      <c r="L488" s="36">
        <f>SUM(E488:K488)</f>
        <v>15</v>
      </c>
      <c r="M488" s="8">
        <v>15</v>
      </c>
      <c r="S488" s="10" t="s">
        <v>7588</v>
      </c>
      <c r="T488" s="15">
        <v>0</v>
      </c>
      <c r="U488" s="15">
        <v>0</v>
      </c>
      <c r="V488" s="15">
        <v>0</v>
      </c>
      <c r="W488" s="15">
        <v>0</v>
      </c>
      <c r="X488" s="15">
        <v>0</v>
      </c>
      <c r="Y488" s="15">
        <v>0</v>
      </c>
      <c r="Z488" s="10">
        <f>SUM(T488:Y488)</f>
        <v>0</v>
      </c>
    </row>
    <row r="489" spans="1:27" x14ac:dyDescent="0.25">
      <c r="A489" s="33" t="s">
        <v>532</v>
      </c>
      <c r="B489" s="33" t="s">
        <v>1753</v>
      </c>
      <c r="C489" s="34">
        <v>10</v>
      </c>
      <c r="D489" s="90">
        <v>10</v>
      </c>
      <c r="E489" s="90">
        <v>3</v>
      </c>
      <c r="F489" s="90">
        <v>1</v>
      </c>
      <c r="G489" s="90">
        <v>0</v>
      </c>
      <c r="H489" s="90">
        <v>6</v>
      </c>
      <c r="I489" s="90">
        <v>0</v>
      </c>
      <c r="J489" s="52">
        <v>0</v>
      </c>
      <c r="K489" s="52">
        <v>0</v>
      </c>
      <c r="L489" s="36">
        <f t="shared" ref="L489:L499" si="91">SUM(E489:K489)</f>
        <v>10</v>
      </c>
      <c r="M489" s="8"/>
      <c r="S489" s="42" t="s">
        <v>7589</v>
      </c>
      <c r="T489" s="43">
        <v>0</v>
      </c>
      <c r="U489" s="43">
        <v>0</v>
      </c>
      <c r="V489" s="43">
        <v>0</v>
      </c>
      <c r="W489" s="43">
        <v>0</v>
      </c>
      <c r="X489" s="43">
        <v>0</v>
      </c>
      <c r="Y489" s="43">
        <v>0</v>
      </c>
      <c r="Z489" s="10">
        <f t="shared" ref="Z489:Z496" si="92">SUM(T489:Y489)</f>
        <v>0</v>
      </c>
    </row>
    <row r="490" spans="1:27" x14ac:dyDescent="0.25">
      <c r="A490" s="33" t="s">
        <v>532</v>
      </c>
      <c r="B490" s="33" t="s">
        <v>1074</v>
      </c>
      <c r="C490" s="34">
        <v>34</v>
      </c>
      <c r="D490" s="90">
        <v>34</v>
      </c>
      <c r="E490" s="90">
        <v>4</v>
      </c>
      <c r="F490" s="90">
        <v>2</v>
      </c>
      <c r="G490" s="90">
        <v>0</v>
      </c>
      <c r="H490" s="90">
        <v>9</v>
      </c>
      <c r="I490" s="90">
        <v>19</v>
      </c>
      <c r="J490" s="52">
        <v>0</v>
      </c>
      <c r="K490" s="52">
        <v>0</v>
      </c>
      <c r="L490" s="36">
        <f t="shared" si="91"/>
        <v>34</v>
      </c>
      <c r="M490" s="8">
        <f>SUM(L489:L490)</f>
        <v>44</v>
      </c>
      <c r="S490" s="10" t="s">
        <v>7590</v>
      </c>
      <c r="T490" s="15">
        <v>0</v>
      </c>
      <c r="U490" s="15">
        <v>0</v>
      </c>
      <c r="V490" s="15">
        <v>0</v>
      </c>
      <c r="W490" s="15">
        <v>0</v>
      </c>
      <c r="X490" s="15">
        <v>0</v>
      </c>
      <c r="Y490" s="15">
        <v>0</v>
      </c>
      <c r="Z490" s="10">
        <f t="shared" si="92"/>
        <v>0</v>
      </c>
    </row>
    <row r="491" spans="1:27" x14ac:dyDescent="0.25">
      <c r="A491" s="38" t="s">
        <v>355</v>
      </c>
      <c r="B491" s="38" t="s">
        <v>1753</v>
      </c>
      <c r="C491" s="39">
        <v>25</v>
      </c>
      <c r="D491" s="91">
        <v>25</v>
      </c>
      <c r="E491" s="91">
        <v>7</v>
      </c>
      <c r="F491" s="91">
        <v>3</v>
      </c>
      <c r="G491" s="91">
        <v>0</v>
      </c>
      <c r="H491" s="91">
        <v>13</v>
      </c>
      <c r="I491" s="91">
        <v>2</v>
      </c>
      <c r="J491" s="51">
        <v>0</v>
      </c>
      <c r="K491" s="51">
        <v>0</v>
      </c>
      <c r="L491" s="36">
        <f t="shared" si="91"/>
        <v>25</v>
      </c>
      <c r="M491" s="8"/>
      <c r="S491" s="42" t="s">
        <v>7591</v>
      </c>
      <c r="T491" s="43">
        <v>0</v>
      </c>
      <c r="U491" s="43">
        <v>0</v>
      </c>
      <c r="V491" s="43">
        <v>0</v>
      </c>
      <c r="W491" s="43">
        <v>0</v>
      </c>
      <c r="X491" s="43">
        <v>0</v>
      </c>
      <c r="Y491" s="43">
        <v>0</v>
      </c>
      <c r="Z491" s="10">
        <f t="shared" si="92"/>
        <v>0</v>
      </c>
    </row>
    <row r="492" spans="1:27" x14ac:dyDescent="0.25">
      <c r="A492" s="38" t="s">
        <v>355</v>
      </c>
      <c r="B492" s="38" t="s">
        <v>1135</v>
      </c>
      <c r="C492" s="39">
        <v>66</v>
      </c>
      <c r="D492" s="91">
        <v>66</v>
      </c>
      <c r="E492" s="91">
        <v>0</v>
      </c>
      <c r="F492" s="91">
        <v>0</v>
      </c>
      <c r="G492" s="91">
        <v>0</v>
      </c>
      <c r="H492" s="91">
        <v>7</v>
      </c>
      <c r="I492" s="91">
        <v>59</v>
      </c>
      <c r="J492" s="51">
        <v>0</v>
      </c>
      <c r="K492" s="51">
        <v>0</v>
      </c>
      <c r="L492" s="36">
        <f t="shared" si="91"/>
        <v>66</v>
      </c>
      <c r="M492" s="8"/>
      <c r="S492" s="10" t="s">
        <v>7592</v>
      </c>
      <c r="T492" s="15">
        <v>0</v>
      </c>
      <c r="U492" s="15">
        <v>0</v>
      </c>
      <c r="V492" s="15">
        <v>0</v>
      </c>
      <c r="W492" s="15">
        <v>1</v>
      </c>
      <c r="X492" s="15">
        <v>0</v>
      </c>
      <c r="Y492" s="15">
        <v>0</v>
      </c>
      <c r="Z492" s="10">
        <f t="shared" si="92"/>
        <v>1</v>
      </c>
    </row>
    <row r="493" spans="1:27" x14ac:dyDescent="0.25">
      <c r="A493" s="38" t="s">
        <v>355</v>
      </c>
      <c r="B493" s="38" t="s">
        <v>1745</v>
      </c>
      <c r="C493" s="39">
        <v>1</v>
      </c>
      <c r="D493" s="91">
        <v>1</v>
      </c>
      <c r="E493" s="91">
        <v>0</v>
      </c>
      <c r="F493" s="91">
        <v>1</v>
      </c>
      <c r="G493" s="91">
        <v>0</v>
      </c>
      <c r="H493" s="91">
        <v>0</v>
      </c>
      <c r="I493" s="91">
        <v>0</v>
      </c>
      <c r="J493" s="51">
        <v>0</v>
      </c>
      <c r="K493" s="51">
        <v>0</v>
      </c>
      <c r="L493" s="36">
        <f t="shared" si="91"/>
        <v>1</v>
      </c>
      <c r="S493" s="42" t="s">
        <v>7593</v>
      </c>
      <c r="T493" s="43">
        <v>3</v>
      </c>
      <c r="U493" s="43">
        <v>1</v>
      </c>
      <c r="V493" s="43">
        <v>0</v>
      </c>
      <c r="W493" s="43">
        <v>8</v>
      </c>
      <c r="X493" s="43">
        <v>3</v>
      </c>
      <c r="Y493" s="43">
        <v>0</v>
      </c>
      <c r="Z493" s="10">
        <f t="shared" si="92"/>
        <v>15</v>
      </c>
    </row>
    <row r="494" spans="1:27" x14ac:dyDescent="0.25">
      <c r="A494" s="38" t="s">
        <v>355</v>
      </c>
      <c r="B494" s="38" t="s">
        <v>1074</v>
      </c>
      <c r="C494" s="39">
        <v>603</v>
      </c>
      <c r="D494" s="91">
        <v>599</v>
      </c>
      <c r="E494" s="91">
        <v>28</v>
      </c>
      <c r="F494" s="91">
        <v>100</v>
      </c>
      <c r="G494" s="91">
        <v>59</v>
      </c>
      <c r="H494" s="91">
        <v>334</v>
      </c>
      <c r="I494" s="91">
        <v>78</v>
      </c>
      <c r="J494" s="51">
        <v>0</v>
      </c>
      <c r="K494" s="51">
        <v>0</v>
      </c>
      <c r="L494" s="36">
        <f t="shared" si="91"/>
        <v>599</v>
      </c>
      <c r="M494" s="8">
        <f>SUM(L491:L494)</f>
        <v>691</v>
      </c>
      <c r="S494" s="10" t="s">
        <v>7594</v>
      </c>
      <c r="T494" s="15">
        <v>7</v>
      </c>
      <c r="U494" s="15">
        <v>3</v>
      </c>
      <c r="V494" s="15">
        <v>0</v>
      </c>
      <c r="W494" s="15">
        <v>15</v>
      </c>
      <c r="X494" s="15">
        <v>19</v>
      </c>
      <c r="Y494" s="15">
        <v>0</v>
      </c>
      <c r="Z494" s="10">
        <f t="shared" si="92"/>
        <v>44</v>
      </c>
    </row>
    <row r="495" spans="1:27" x14ac:dyDescent="0.25">
      <c r="A495" s="33" t="s">
        <v>163</v>
      </c>
      <c r="B495" s="33" t="s">
        <v>1753</v>
      </c>
      <c r="C495" s="34">
        <v>305</v>
      </c>
      <c r="D495" s="90">
        <v>305</v>
      </c>
      <c r="E495" s="90">
        <v>0</v>
      </c>
      <c r="F495" s="90">
        <v>0</v>
      </c>
      <c r="G495" s="90">
        <v>0</v>
      </c>
      <c r="H495" s="90">
        <v>305</v>
      </c>
      <c r="I495" s="90">
        <v>0</v>
      </c>
      <c r="J495" s="52">
        <v>0</v>
      </c>
      <c r="K495" s="52">
        <v>0</v>
      </c>
      <c r="L495" s="36">
        <f t="shared" si="91"/>
        <v>305</v>
      </c>
      <c r="S495" s="42" t="s">
        <v>7595</v>
      </c>
      <c r="T495" s="43">
        <v>35</v>
      </c>
      <c r="U495" s="43">
        <v>104</v>
      </c>
      <c r="V495" s="43">
        <v>59</v>
      </c>
      <c r="W495" s="43">
        <v>354</v>
      </c>
      <c r="X495" s="43">
        <v>139</v>
      </c>
      <c r="Y495" s="43">
        <v>0</v>
      </c>
      <c r="Z495" s="10">
        <f t="shared" si="92"/>
        <v>691</v>
      </c>
    </row>
    <row r="496" spans="1:27" x14ac:dyDescent="0.25">
      <c r="A496" s="33" t="s">
        <v>163</v>
      </c>
      <c r="B496" s="33" t="s">
        <v>1135</v>
      </c>
      <c r="C496" s="34">
        <v>235</v>
      </c>
      <c r="D496" s="90">
        <v>214</v>
      </c>
      <c r="E496" s="90">
        <v>83</v>
      </c>
      <c r="F496" s="90">
        <v>5</v>
      </c>
      <c r="G496" s="90">
        <v>23</v>
      </c>
      <c r="H496" s="90">
        <v>102</v>
      </c>
      <c r="I496" s="90">
        <v>1</v>
      </c>
      <c r="J496" s="52">
        <v>0</v>
      </c>
      <c r="K496" s="52">
        <v>0</v>
      </c>
      <c r="L496" s="36">
        <f t="shared" si="91"/>
        <v>214</v>
      </c>
      <c r="S496" s="10" t="s">
        <v>7596</v>
      </c>
      <c r="T496" s="15">
        <v>84</v>
      </c>
      <c r="U496" s="15">
        <v>7</v>
      </c>
      <c r="V496" s="15">
        <v>45</v>
      </c>
      <c r="W496" s="15">
        <v>435</v>
      </c>
      <c r="X496" s="15">
        <v>766</v>
      </c>
      <c r="Y496" s="15">
        <v>0</v>
      </c>
      <c r="Z496" s="10">
        <f t="shared" si="92"/>
        <v>1337</v>
      </c>
    </row>
    <row r="497" spans="1:27" x14ac:dyDescent="0.25">
      <c r="A497" s="33" t="s">
        <v>163</v>
      </c>
      <c r="B497" s="33" t="s">
        <v>1745</v>
      </c>
      <c r="C497" s="34">
        <v>5</v>
      </c>
      <c r="D497" s="90">
        <v>5</v>
      </c>
      <c r="E497" s="90">
        <v>0</v>
      </c>
      <c r="F497" s="90">
        <v>0</v>
      </c>
      <c r="G497" s="90">
        <v>4</v>
      </c>
      <c r="H497" s="90">
        <v>1</v>
      </c>
      <c r="I497" s="90">
        <v>0</v>
      </c>
      <c r="J497" s="52">
        <v>0</v>
      </c>
      <c r="K497" s="52">
        <v>0</v>
      </c>
      <c r="L497" s="36">
        <f t="shared" si="91"/>
        <v>5</v>
      </c>
      <c r="T497" s="6">
        <f>SUM(T487:T496)</f>
        <v>129</v>
      </c>
      <c r="U497" s="6">
        <f t="shared" ref="U497:Y497" si="93">SUM(U487:U496)</f>
        <v>115</v>
      </c>
      <c r="V497" s="6">
        <f t="shared" si="93"/>
        <v>104</v>
      </c>
      <c r="W497" s="6">
        <f t="shared" si="93"/>
        <v>813</v>
      </c>
      <c r="X497" s="6">
        <f t="shared" si="93"/>
        <v>927</v>
      </c>
      <c r="Y497" s="6">
        <f t="shared" si="93"/>
        <v>0</v>
      </c>
      <c r="Z497" s="10">
        <f>SUM(T497:Y497)</f>
        <v>2088</v>
      </c>
    </row>
    <row r="498" spans="1:27" x14ac:dyDescent="0.25">
      <c r="A498" s="33" t="s">
        <v>163</v>
      </c>
      <c r="B498" s="33" t="s">
        <v>6010</v>
      </c>
      <c r="C498" s="34">
        <v>3</v>
      </c>
      <c r="D498" s="90">
        <v>3</v>
      </c>
      <c r="E498" s="90">
        <v>0</v>
      </c>
      <c r="F498" s="90">
        <v>0</v>
      </c>
      <c r="G498" s="90">
        <v>0</v>
      </c>
      <c r="H498" s="90">
        <v>3</v>
      </c>
      <c r="I498" s="90">
        <v>0</v>
      </c>
      <c r="J498" s="52">
        <v>0</v>
      </c>
      <c r="K498" s="52">
        <v>0</v>
      </c>
      <c r="L498" s="36">
        <f t="shared" si="91"/>
        <v>3</v>
      </c>
    </row>
    <row r="499" spans="1:27" x14ac:dyDescent="0.25">
      <c r="A499" s="33" t="s">
        <v>163</v>
      </c>
      <c r="B499" s="33" t="s">
        <v>1074</v>
      </c>
      <c r="C499" s="34">
        <v>818</v>
      </c>
      <c r="D499" s="90">
        <v>810</v>
      </c>
      <c r="E499" s="90">
        <v>1</v>
      </c>
      <c r="F499" s="90">
        <v>2</v>
      </c>
      <c r="G499" s="90">
        <v>18</v>
      </c>
      <c r="H499" s="90">
        <v>24</v>
      </c>
      <c r="I499" s="90">
        <v>765</v>
      </c>
      <c r="J499" s="52">
        <v>0</v>
      </c>
      <c r="K499" s="52">
        <v>0</v>
      </c>
      <c r="L499" s="36">
        <f t="shared" si="91"/>
        <v>810</v>
      </c>
      <c r="M499" s="8">
        <f>SUM(L495:L499)</f>
        <v>1337</v>
      </c>
    </row>
    <row r="500" spans="1:27" x14ac:dyDescent="0.25">
      <c r="A500" s="33" t="s">
        <v>7933</v>
      </c>
      <c r="B500" s="53"/>
      <c r="C500" s="53">
        <f t="shared" ref="C500:J500" si="94">SUM(C487:C499)</f>
        <v>2121</v>
      </c>
      <c r="D500" s="53">
        <f t="shared" si="94"/>
        <v>2088</v>
      </c>
      <c r="E500" s="53">
        <f t="shared" si="94"/>
        <v>129</v>
      </c>
      <c r="F500" s="53">
        <f t="shared" si="94"/>
        <v>115</v>
      </c>
      <c r="G500" s="53">
        <f t="shared" si="94"/>
        <v>104</v>
      </c>
      <c r="H500" s="53">
        <f t="shared" si="94"/>
        <v>813</v>
      </c>
      <c r="I500" s="53">
        <f t="shared" si="94"/>
        <v>927</v>
      </c>
      <c r="J500" s="53">
        <f t="shared" si="94"/>
        <v>0</v>
      </c>
      <c r="K500" s="53">
        <f>SUM(K487:K499)</f>
        <v>0</v>
      </c>
      <c r="L500" s="53">
        <f>SUM(L487:L499)</f>
        <v>2088</v>
      </c>
      <c r="M500" s="8">
        <f>SUM(M487:M499)</f>
        <v>2088</v>
      </c>
    </row>
    <row r="501" spans="1:27" x14ac:dyDescent="0.25">
      <c r="I501" s="6" t="s">
        <v>8055</v>
      </c>
      <c r="S501" s="10" t="s">
        <v>7932</v>
      </c>
      <c r="T501" s="10" t="s">
        <v>132</v>
      </c>
      <c r="U501" s="10" t="s">
        <v>203</v>
      </c>
      <c r="V501" s="10" t="s">
        <v>141</v>
      </c>
      <c r="W501" s="10" t="s">
        <v>161</v>
      </c>
      <c r="X501" s="10" t="s">
        <v>173</v>
      </c>
      <c r="Y501" s="10" t="s">
        <v>7578</v>
      </c>
      <c r="Z501" s="10" t="s">
        <v>7579</v>
      </c>
    </row>
    <row r="502" spans="1:27" x14ac:dyDescent="0.25">
      <c r="S502" s="10" t="s">
        <v>7588</v>
      </c>
      <c r="T502" s="15">
        <v>0</v>
      </c>
      <c r="U502" s="15">
        <v>0</v>
      </c>
      <c r="V502" s="15">
        <v>0</v>
      </c>
      <c r="W502" s="15">
        <v>0</v>
      </c>
      <c r="X502" s="15">
        <v>0</v>
      </c>
      <c r="Y502" s="15">
        <v>0</v>
      </c>
      <c r="Z502" s="10">
        <f>SUM(T502:Y502)</f>
        <v>0</v>
      </c>
    </row>
    <row r="503" spans="1:27" x14ac:dyDescent="0.25">
      <c r="S503" s="42" t="s">
        <v>7589</v>
      </c>
      <c r="T503" s="43">
        <v>0</v>
      </c>
      <c r="U503" s="43">
        <v>0</v>
      </c>
      <c r="V503" s="43">
        <v>0</v>
      </c>
      <c r="W503" s="46">
        <v>0</v>
      </c>
      <c r="X503" s="43">
        <v>0</v>
      </c>
      <c r="Y503" s="43">
        <v>0</v>
      </c>
      <c r="Z503" s="10">
        <f t="shared" ref="Z503:Z510" si="95">SUM(T503:Y503)</f>
        <v>0</v>
      </c>
    </row>
    <row r="504" spans="1:27" x14ac:dyDescent="0.25">
      <c r="S504" s="10" t="s">
        <v>7590</v>
      </c>
      <c r="T504" s="47">
        <v>0</v>
      </c>
      <c r="U504" s="47">
        <v>0</v>
      </c>
      <c r="V504" s="47">
        <v>0</v>
      </c>
      <c r="W504" s="15">
        <v>0</v>
      </c>
      <c r="X504" s="47">
        <v>0</v>
      </c>
      <c r="Y504" s="47">
        <v>0</v>
      </c>
      <c r="Z504" s="10">
        <f t="shared" si="95"/>
        <v>0</v>
      </c>
    </row>
    <row r="505" spans="1:27" x14ac:dyDescent="0.25">
      <c r="S505" s="42" t="s">
        <v>7591</v>
      </c>
      <c r="T505" s="48">
        <v>0</v>
      </c>
      <c r="U505" s="48">
        <v>0</v>
      </c>
      <c r="V505" s="48">
        <v>0</v>
      </c>
      <c r="W505" s="48">
        <v>0</v>
      </c>
      <c r="X505" s="48">
        <v>0</v>
      </c>
      <c r="Y505" s="48">
        <v>0</v>
      </c>
      <c r="Z505" s="10">
        <f t="shared" si="95"/>
        <v>0</v>
      </c>
    </row>
    <row r="506" spans="1:27" x14ac:dyDescent="0.25">
      <c r="S506" s="49" t="s">
        <v>7592</v>
      </c>
      <c r="T506" s="50">
        <v>0</v>
      </c>
      <c r="U506" s="50">
        <v>0</v>
      </c>
      <c r="V506" s="50">
        <v>0</v>
      </c>
      <c r="W506" s="50">
        <v>0</v>
      </c>
      <c r="X506" s="50">
        <v>0</v>
      </c>
      <c r="Y506" s="50">
        <v>0</v>
      </c>
      <c r="Z506" s="49">
        <f t="shared" si="95"/>
        <v>0</v>
      </c>
    </row>
    <row r="507" spans="1:27" x14ac:dyDescent="0.25">
      <c r="S507" s="42" t="s">
        <v>7593</v>
      </c>
      <c r="T507" s="51">
        <v>0</v>
      </c>
      <c r="U507" s="51">
        <v>0</v>
      </c>
      <c r="V507" s="51">
        <v>0</v>
      </c>
      <c r="W507" s="51">
        <v>0</v>
      </c>
      <c r="X507" s="51">
        <v>0</v>
      </c>
      <c r="Y507" s="51">
        <v>0</v>
      </c>
      <c r="Z507" s="10">
        <f t="shared" si="95"/>
        <v>0</v>
      </c>
    </row>
    <row r="508" spans="1:27" x14ac:dyDescent="0.25">
      <c r="S508" s="10" t="s">
        <v>7594</v>
      </c>
      <c r="T508" s="52">
        <v>3</v>
      </c>
      <c r="U508" s="52">
        <v>1</v>
      </c>
      <c r="V508" s="52">
        <v>0</v>
      </c>
      <c r="W508" s="52">
        <v>6</v>
      </c>
      <c r="X508" s="52">
        <v>0</v>
      </c>
      <c r="Y508" s="52">
        <v>0</v>
      </c>
      <c r="Z508" s="10">
        <f t="shared" si="95"/>
        <v>10</v>
      </c>
    </row>
    <row r="509" spans="1:27" x14ac:dyDescent="0.25">
      <c r="S509" s="42" t="s">
        <v>7595</v>
      </c>
      <c r="T509" s="51">
        <v>7</v>
      </c>
      <c r="U509" s="51">
        <v>3</v>
      </c>
      <c r="V509" s="51">
        <v>0</v>
      </c>
      <c r="W509" s="51">
        <v>13</v>
      </c>
      <c r="X509" s="51">
        <v>2</v>
      </c>
      <c r="Y509" s="51">
        <v>0</v>
      </c>
      <c r="Z509" s="10">
        <f t="shared" si="95"/>
        <v>25</v>
      </c>
    </row>
    <row r="510" spans="1:27" x14ac:dyDescent="0.25">
      <c r="S510" s="10" t="s">
        <v>7596</v>
      </c>
      <c r="T510" s="52">
        <v>0</v>
      </c>
      <c r="U510" s="52">
        <v>0</v>
      </c>
      <c r="V510" s="52">
        <v>0</v>
      </c>
      <c r="W510" s="52">
        <v>305</v>
      </c>
      <c r="X510" s="52">
        <v>0</v>
      </c>
      <c r="Y510" s="52">
        <v>0</v>
      </c>
      <c r="Z510" s="10">
        <f t="shared" si="95"/>
        <v>305</v>
      </c>
      <c r="AA510" s="6">
        <f>SUM(Z502:Z510)</f>
        <v>340</v>
      </c>
    </row>
    <row r="511" spans="1:27" x14ac:dyDescent="0.25">
      <c r="T511" s="77">
        <f>SUM(T502:T510)</f>
        <v>10</v>
      </c>
      <c r="U511" s="77">
        <f t="shared" ref="U511:Y511" si="96">SUM(U502:U510)</f>
        <v>4</v>
      </c>
      <c r="V511" s="77">
        <f t="shared" si="96"/>
        <v>0</v>
      </c>
      <c r="W511" s="77">
        <f t="shared" si="96"/>
        <v>324</v>
      </c>
      <c r="X511" s="77">
        <f t="shared" si="96"/>
        <v>2</v>
      </c>
      <c r="Y511" s="77">
        <f t="shared" si="96"/>
        <v>0</v>
      </c>
      <c r="Z511" s="49">
        <f>SUM(T511:Y511)</f>
        <v>340</v>
      </c>
    </row>
    <row r="515" spans="19:27" x14ac:dyDescent="0.25">
      <c r="S515" s="10" t="s">
        <v>7935</v>
      </c>
      <c r="T515" s="10" t="s">
        <v>132</v>
      </c>
      <c r="U515" s="10" t="s">
        <v>203</v>
      </c>
      <c r="V515" s="10" t="s">
        <v>141</v>
      </c>
      <c r="W515" s="10" t="s">
        <v>161</v>
      </c>
      <c r="X515" s="10" t="s">
        <v>173</v>
      </c>
      <c r="Y515" s="10" t="s">
        <v>7578</v>
      </c>
      <c r="Z515" s="10" t="s">
        <v>7936</v>
      </c>
    </row>
    <row r="516" spans="19:27" x14ac:dyDescent="0.25">
      <c r="S516" s="10" t="s">
        <v>7588</v>
      </c>
      <c r="T516" s="15">
        <v>0</v>
      </c>
      <c r="U516" s="15">
        <v>0</v>
      </c>
      <c r="V516" s="15">
        <v>0</v>
      </c>
      <c r="W516" s="15">
        <v>0</v>
      </c>
      <c r="X516" s="15">
        <v>0</v>
      </c>
      <c r="Y516" s="15">
        <v>0</v>
      </c>
      <c r="Z516" s="10">
        <f>SUM(T516:W516)+Y516</f>
        <v>0</v>
      </c>
      <c r="AA516" s="10" t="s">
        <v>7588</v>
      </c>
    </row>
    <row r="517" spans="19:27" x14ac:dyDescent="0.25">
      <c r="S517" s="42" t="s">
        <v>7589</v>
      </c>
      <c r="T517" s="43">
        <v>0</v>
      </c>
      <c r="U517" s="43">
        <v>0</v>
      </c>
      <c r="V517" s="43">
        <v>0</v>
      </c>
      <c r="W517" s="43">
        <v>0</v>
      </c>
      <c r="X517" s="43">
        <v>0</v>
      </c>
      <c r="Y517" s="43">
        <v>0</v>
      </c>
      <c r="Z517" s="10">
        <f t="shared" ref="Z517:Z522" si="97">SUM(T517:W517)+Y517</f>
        <v>0</v>
      </c>
      <c r="AA517" s="42" t="s">
        <v>7589</v>
      </c>
    </row>
    <row r="518" spans="19:27" x14ac:dyDescent="0.25">
      <c r="S518" s="10" t="s">
        <v>7590</v>
      </c>
      <c r="T518" s="15">
        <v>0</v>
      </c>
      <c r="U518" s="15">
        <v>0</v>
      </c>
      <c r="V518" s="15">
        <v>0</v>
      </c>
      <c r="W518" s="15">
        <v>0</v>
      </c>
      <c r="X518" s="15">
        <v>0</v>
      </c>
      <c r="Y518" s="15">
        <v>0</v>
      </c>
      <c r="Z518" s="10">
        <f t="shared" si="97"/>
        <v>0</v>
      </c>
      <c r="AA518" s="10" t="s">
        <v>7590</v>
      </c>
    </row>
    <row r="519" spans="19:27" x14ac:dyDescent="0.25">
      <c r="S519" s="42" t="s">
        <v>7591</v>
      </c>
      <c r="T519" s="43">
        <v>0</v>
      </c>
      <c r="U519" s="43">
        <v>0</v>
      </c>
      <c r="V519" s="43">
        <v>0</v>
      </c>
      <c r="W519" s="43">
        <v>0</v>
      </c>
      <c r="X519" s="43">
        <v>0</v>
      </c>
      <c r="Y519" s="43">
        <v>0</v>
      </c>
      <c r="Z519" s="10">
        <f t="shared" si="97"/>
        <v>0</v>
      </c>
      <c r="AA519" s="42" t="s">
        <v>7591</v>
      </c>
    </row>
    <row r="520" spans="19:27" x14ac:dyDescent="0.25">
      <c r="S520" s="10" t="s">
        <v>7592</v>
      </c>
      <c r="T520" s="15">
        <v>0</v>
      </c>
      <c r="U520" s="15">
        <v>0</v>
      </c>
      <c r="V520" s="15">
        <v>0</v>
      </c>
      <c r="W520" s="15">
        <v>1</v>
      </c>
      <c r="X520" s="15">
        <v>0</v>
      </c>
      <c r="Y520" s="15">
        <v>0</v>
      </c>
      <c r="Z520" s="10">
        <f t="shared" si="97"/>
        <v>1</v>
      </c>
      <c r="AA520" s="10" t="s">
        <v>7592</v>
      </c>
    </row>
    <row r="521" spans="19:27" x14ac:dyDescent="0.25">
      <c r="S521" s="42" t="s">
        <v>7593</v>
      </c>
      <c r="T521" s="43">
        <v>3</v>
      </c>
      <c r="U521" s="43">
        <v>1</v>
      </c>
      <c r="V521" s="43">
        <v>0</v>
      </c>
      <c r="W521" s="43">
        <v>8</v>
      </c>
      <c r="X521" s="43">
        <v>3</v>
      </c>
      <c r="Y521" s="43">
        <v>0</v>
      </c>
      <c r="Z521" s="10">
        <f t="shared" si="97"/>
        <v>12</v>
      </c>
      <c r="AA521" s="42" t="s">
        <v>7593</v>
      </c>
    </row>
    <row r="522" spans="19:27" x14ac:dyDescent="0.25">
      <c r="S522" s="10" t="s">
        <v>7594</v>
      </c>
      <c r="T522" s="15">
        <v>4</v>
      </c>
      <c r="U522" s="15">
        <v>2</v>
      </c>
      <c r="V522" s="15">
        <v>0</v>
      </c>
      <c r="W522" s="15">
        <v>9</v>
      </c>
      <c r="X522" s="15">
        <v>19</v>
      </c>
      <c r="Y522" s="15">
        <v>0</v>
      </c>
      <c r="Z522" s="10">
        <f t="shared" si="97"/>
        <v>15</v>
      </c>
      <c r="AA522" s="10" t="s">
        <v>7594</v>
      </c>
    </row>
    <row r="523" spans="19:27" x14ac:dyDescent="0.25">
      <c r="S523" s="42" t="s">
        <v>7595</v>
      </c>
      <c r="T523" s="43">
        <v>28</v>
      </c>
      <c r="U523" s="43">
        <v>101</v>
      </c>
      <c r="V523" s="43">
        <v>59</v>
      </c>
      <c r="W523" s="43">
        <v>341</v>
      </c>
      <c r="X523" s="43">
        <v>137</v>
      </c>
      <c r="Y523" s="43">
        <v>0</v>
      </c>
      <c r="Z523" s="10">
        <f t="shared" ref="Z523" si="98">SUM(T523:W523)+Y523</f>
        <v>529</v>
      </c>
      <c r="AA523" s="42" t="s">
        <v>7595</v>
      </c>
    </row>
    <row r="524" spans="19:27" x14ac:dyDescent="0.25">
      <c r="S524" s="10" t="s">
        <v>7596</v>
      </c>
      <c r="T524" s="15">
        <v>84</v>
      </c>
      <c r="U524" s="15">
        <v>7</v>
      </c>
      <c r="V524" s="15">
        <v>45</v>
      </c>
      <c r="W524" s="15">
        <v>130</v>
      </c>
      <c r="X524" s="15">
        <v>766</v>
      </c>
      <c r="Y524" s="15">
        <v>0</v>
      </c>
      <c r="Z524" s="10">
        <f t="shared" ref="Z524" si="99">SUM(T524:W524)+Y524</f>
        <v>266</v>
      </c>
      <c r="AA524" s="10" t="s">
        <v>7596</v>
      </c>
    </row>
    <row r="525" spans="19:27" x14ac:dyDescent="0.25">
      <c r="T525" s="6">
        <f>SUM(T516:T524)</f>
        <v>119</v>
      </c>
      <c r="U525" s="6">
        <f t="shared" ref="U525:Y525" si="100">SUM(U516:U524)</f>
        <v>111</v>
      </c>
      <c r="V525" s="6">
        <f t="shared" si="100"/>
        <v>104</v>
      </c>
      <c r="W525" s="6">
        <f t="shared" si="100"/>
        <v>489</v>
      </c>
      <c r="X525" s="6">
        <f t="shared" si="100"/>
        <v>925</v>
      </c>
      <c r="Y525" s="6">
        <f t="shared" si="100"/>
        <v>0</v>
      </c>
      <c r="Z525" s="10">
        <f>SUM(T525:W525)+Y525</f>
        <v>823</v>
      </c>
    </row>
    <row r="526" spans="19:27" x14ac:dyDescent="0.25">
      <c r="Z526" s="6">
        <f>SUM(Z516:Z524)</f>
        <v>823</v>
      </c>
    </row>
    <row r="529" spans="1:26" ht="39.6" x14ac:dyDescent="0.25">
      <c r="A529" s="29" t="s">
        <v>8056</v>
      </c>
      <c r="B529" s="29" t="s">
        <v>7601</v>
      </c>
      <c r="C529" s="29" t="s">
        <v>7577</v>
      </c>
      <c r="D529" s="92" t="s">
        <v>7921</v>
      </c>
      <c r="E529" s="30" t="s">
        <v>7922</v>
      </c>
      <c r="F529" s="29" t="s">
        <v>7923</v>
      </c>
      <c r="G529" s="29" t="s">
        <v>7924</v>
      </c>
      <c r="H529" s="29" t="s">
        <v>7925</v>
      </c>
      <c r="I529" s="29" t="s">
        <v>7926</v>
      </c>
      <c r="J529" s="29" t="s">
        <v>8046</v>
      </c>
      <c r="K529" s="31" t="s">
        <v>7927</v>
      </c>
      <c r="L529" s="71" t="s">
        <v>7928</v>
      </c>
      <c r="M529" s="12" t="s">
        <v>8057</v>
      </c>
      <c r="S529" s="6" t="s">
        <v>8056</v>
      </c>
    </row>
    <row r="530" spans="1:26" x14ac:dyDescent="0.25">
      <c r="A530" s="93" t="s">
        <v>5829</v>
      </c>
      <c r="B530" s="93" t="s">
        <v>1074</v>
      </c>
      <c r="C530" s="51">
        <v>14</v>
      </c>
      <c r="D530" s="43">
        <v>14</v>
      </c>
      <c r="E530" s="51">
        <v>1</v>
      </c>
      <c r="F530" s="51">
        <v>0</v>
      </c>
      <c r="G530" s="51">
        <v>1</v>
      </c>
      <c r="H530" s="51">
        <v>9</v>
      </c>
      <c r="I530" s="51">
        <v>1</v>
      </c>
      <c r="J530" s="51">
        <v>2</v>
      </c>
      <c r="K530" s="51">
        <v>0</v>
      </c>
      <c r="L530" s="94">
        <f>SUM(E530:K530)</f>
        <v>14</v>
      </c>
      <c r="M530" s="8">
        <v>14</v>
      </c>
      <c r="S530" s="10" t="s">
        <v>7930</v>
      </c>
      <c r="T530" s="10" t="s">
        <v>132</v>
      </c>
      <c r="U530" s="10" t="s">
        <v>203</v>
      </c>
      <c r="V530" s="10" t="s">
        <v>141</v>
      </c>
      <c r="W530" s="10" t="s">
        <v>161</v>
      </c>
      <c r="X530" s="10" t="s">
        <v>173</v>
      </c>
      <c r="Y530" s="10" t="s">
        <v>7578</v>
      </c>
      <c r="Z530" s="10" t="s">
        <v>7579</v>
      </c>
    </row>
    <row r="531" spans="1:26" x14ac:dyDescent="0.25">
      <c r="A531" s="95" t="s">
        <v>532</v>
      </c>
      <c r="B531" s="95" t="s">
        <v>1753</v>
      </c>
      <c r="C531" s="52">
        <v>10</v>
      </c>
      <c r="D531" s="15">
        <v>10</v>
      </c>
      <c r="E531" s="52">
        <v>1</v>
      </c>
      <c r="F531" s="52">
        <v>0</v>
      </c>
      <c r="G531" s="52">
        <v>1</v>
      </c>
      <c r="H531" s="52">
        <v>6</v>
      </c>
      <c r="I531" s="52">
        <v>0</v>
      </c>
      <c r="J531" s="52">
        <v>2</v>
      </c>
      <c r="K531" s="52">
        <v>0</v>
      </c>
      <c r="L531" s="94">
        <f t="shared" ref="L531:L541" si="101">SUM(E531:K531)</f>
        <v>10</v>
      </c>
      <c r="M531" s="8"/>
      <c r="S531" s="10" t="s">
        <v>7588</v>
      </c>
      <c r="T531" s="15">
        <v>0</v>
      </c>
      <c r="U531" s="15">
        <v>0</v>
      </c>
      <c r="V531" s="15">
        <v>0</v>
      </c>
      <c r="W531" s="15">
        <v>0</v>
      </c>
      <c r="X531" s="15">
        <v>0</v>
      </c>
      <c r="Y531" s="15">
        <v>0</v>
      </c>
      <c r="Z531" s="10">
        <f>SUM(T531:Y531)</f>
        <v>0</v>
      </c>
    </row>
    <row r="532" spans="1:26" x14ac:dyDescent="0.25">
      <c r="A532" s="95" t="s">
        <v>532</v>
      </c>
      <c r="B532" s="95" t="s">
        <v>1074</v>
      </c>
      <c r="C532" s="52">
        <v>42</v>
      </c>
      <c r="D532" s="15">
        <v>42</v>
      </c>
      <c r="E532" s="52">
        <v>2</v>
      </c>
      <c r="F532" s="52">
        <v>2</v>
      </c>
      <c r="G532" s="52">
        <v>0</v>
      </c>
      <c r="H532" s="52">
        <v>7</v>
      </c>
      <c r="I532" s="52">
        <v>29</v>
      </c>
      <c r="J532" s="52">
        <v>2</v>
      </c>
      <c r="K532" s="52">
        <v>0</v>
      </c>
      <c r="L532" s="94">
        <f t="shared" si="101"/>
        <v>42</v>
      </c>
      <c r="M532" s="8">
        <f>SUM(L531:L532)</f>
        <v>52</v>
      </c>
      <c r="S532" s="42" t="s">
        <v>7589</v>
      </c>
      <c r="T532" s="43">
        <v>0</v>
      </c>
      <c r="U532" s="43">
        <v>0</v>
      </c>
      <c r="V532" s="43">
        <v>0</v>
      </c>
      <c r="W532" s="43">
        <v>0</v>
      </c>
      <c r="X532" s="43">
        <v>0</v>
      </c>
      <c r="Y532" s="43">
        <v>0</v>
      </c>
      <c r="Z532" s="10">
        <f t="shared" ref="Z532:Z539" si="102">SUM(T532:Y532)</f>
        <v>0</v>
      </c>
    </row>
    <row r="533" spans="1:26" x14ac:dyDescent="0.25">
      <c r="A533" s="93" t="s">
        <v>355</v>
      </c>
      <c r="B533" s="93" t="s">
        <v>1753</v>
      </c>
      <c r="C533" s="51">
        <v>20</v>
      </c>
      <c r="D533" s="43">
        <v>20</v>
      </c>
      <c r="E533" s="51">
        <v>3</v>
      </c>
      <c r="F533" s="51">
        <v>2</v>
      </c>
      <c r="G533" s="51">
        <v>1</v>
      </c>
      <c r="H533" s="51">
        <v>10</v>
      </c>
      <c r="I533" s="51">
        <v>0</v>
      </c>
      <c r="J533" s="51">
        <v>4</v>
      </c>
      <c r="K533" s="51">
        <v>0</v>
      </c>
      <c r="L533" s="94">
        <f t="shared" si="101"/>
        <v>20</v>
      </c>
      <c r="M533" s="8"/>
      <c r="S533" s="10" t="s">
        <v>7590</v>
      </c>
      <c r="T533" s="15">
        <v>0</v>
      </c>
      <c r="U533" s="15">
        <v>0</v>
      </c>
      <c r="V533" s="15">
        <v>0</v>
      </c>
      <c r="W533" s="15">
        <v>0</v>
      </c>
      <c r="X533" s="15">
        <v>0</v>
      </c>
      <c r="Y533" s="15">
        <v>0</v>
      </c>
      <c r="Z533" s="10">
        <f t="shared" si="102"/>
        <v>0</v>
      </c>
    </row>
    <row r="534" spans="1:26" x14ac:dyDescent="0.25">
      <c r="A534" s="93" t="s">
        <v>355</v>
      </c>
      <c r="B534" s="93" t="s">
        <v>1135</v>
      </c>
      <c r="C534" s="51">
        <v>83</v>
      </c>
      <c r="D534" s="43">
        <v>83</v>
      </c>
      <c r="E534" s="51">
        <v>0</v>
      </c>
      <c r="F534" s="51">
        <v>2</v>
      </c>
      <c r="G534" s="51">
        <v>0</v>
      </c>
      <c r="H534" s="51">
        <v>1</v>
      </c>
      <c r="I534" s="51">
        <v>80</v>
      </c>
      <c r="J534" s="51">
        <v>0</v>
      </c>
      <c r="K534" s="51">
        <v>0</v>
      </c>
      <c r="L534" s="94">
        <f t="shared" si="101"/>
        <v>83</v>
      </c>
      <c r="M534" s="8"/>
      <c r="S534" s="42" t="s">
        <v>7591</v>
      </c>
      <c r="T534" s="43">
        <v>0</v>
      </c>
      <c r="U534" s="43">
        <v>0</v>
      </c>
      <c r="V534" s="43">
        <v>0</v>
      </c>
      <c r="W534" s="43">
        <v>0</v>
      </c>
      <c r="X534" s="43">
        <v>0</v>
      </c>
      <c r="Y534" s="43">
        <v>0</v>
      </c>
      <c r="Z534" s="10">
        <f t="shared" si="102"/>
        <v>0</v>
      </c>
    </row>
    <row r="535" spans="1:26" x14ac:dyDescent="0.25">
      <c r="A535" s="93" t="s">
        <v>355</v>
      </c>
      <c r="B535" s="93" t="s">
        <v>1745</v>
      </c>
      <c r="C535" s="51">
        <v>6</v>
      </c>
      <c r="D535" s="43">
        <v>6</v>
      </c>
      <c r="E535" s="51">
        <v>0</v>
      </c>
      <c r="F535" s="51">
        <v>6</v>
      </c>
      <c r="G535" s="51">
        <v>0</v>
      </c>
      <c r="H535" s="51">
        <v>0</v>
      </c>
      <c r="I535" s="51">
        <v>0</v>
      </c>
      <c r="J535" s="51">
        <v>0</v>
      </c>
      <c r="K535" s="51">
        <v>0</v>
      </c>
      <c r="L535" s="94">
        <f t="shared" si="101"/>
        <v>6</v>
      </c>
      <c r="S535" s="10" t="s">
        <v>7592</v>
      </c>
      <c r="T535" s="15">
        <v>0</v>
      </c>
      <c r="U535" s="15">
        <v>0</v>
      </c>
      <c r="V535" s="15">
        <v>0</v>
      </c>
      <c r="W535" s="15">
        <v>0</v>
      </c>
      <c r="X535" s="15">
        <v>0</v>
      </c>
      <c r="Y535" s="15">
        <v>0</v>
      </c>
      <c r="Z535" s="10">
        <f t="shared" si="102"/>
        <v>0</v>
      </c>
    </row>
    <row r="536" spans="1:26" x14ac:dyDescent="0.25">
      <c r="A536" s="93" t="s">
        <v>355</v>
      </c>
      <c r="B536" s="93" t="s">
        <v>1074</v>
      </c>
      <c r="C536" s="51">
        <v>524</v>
      </c>
      <c r="D536" s="43">
        <v>451</v>
      </c>
      <c r="E536" s="51">
        <v>32</v>
      </c>
      <c r="F536" s="51">
        <v>112</v>
      </c>
      <c r="G536" s="51">
        <v>48</v>
      </c>
      <c r="H536" s="51">
        <v>94</v>
      </c>
      <c r="I536" s="51">
        <v>161</v>
      </c>
      <c r="J536" s="51">
        <v>0</v>
      </c>
      <c r="K536" s="51">
        <v>4</v>
      </c>
      <c r="L536" s="94">
        <f t="shared" si="101"/>
        <v>451</v>
      </c>
      <c r="M536" s="8">
        <f>SUM(L533:L536)</f>
        <v>560</v>
      </c>
      <c r="S536" s="42" t="s">
        <v>7593</v>
      </c>
      <c r="T536" s="43">
        <v>1</v>
      </c>
      <c r="U536" s="43">
        <v>0</v>
      </c>
      <c r="V536" s="43">
        <v>1</v>
      </c>
      <c r="W536" s="43">
        <v>9</v>
      </c>
      <c r="X536" s="43">
        <v>1</v>
      </c>
      <c r="Y536" s="43">
        <v>2</v>
      </c>
      <c r="Z536" s="10">
        <f t="shared" si="102"/>
        <v>14</v>
      </c>
    </row>
    <row r="537" spans="1:26" x14ac:dyDescent="0.25">
      <c r="A537" s="95" t="s">
        <v>163</v>
      </c>
      <c r="B537" s="95" t="s">
        <v>1753</v>
      </c>
      <c r="C537" s="52">
        <v>83</v>
      </c>
      <c r="D537" s="15">
        <v>83</v>
      </c>
      <c r="E537" s="52">
        <v>0</v>
      </c>
      <c r="F537" s="52">
        <v>0</v>
      </c>
      <c r="G537" s="52">
        <v>0</v>
      </c>
      <c r="H537" s="52">
        <v>83</v>
      </c>
      <c r="I537" s="52">
        <v>0</v>
      </c>
      <c r="J537" s="52">
        <v>0</v>
      </c>
      <c r="K537" s="52">
        <v>0</v>
      </c>
      <c r="L537" s="94">
        <f t="shared" si="101"/>
        <v>83</v>
      </c>
      <c r="S537" s="10" t="s">
        <v>7594</v>
      </c>
      <c r="T537" s="15">
        <v>3</v>
      </c>
      <c r="U537" s="15">
        <v>2</v>
      </c>
      <c r="V537" s="15">
        <v>1</v>
      </c>
      <c r="W537" s="15">
        <v>13</v>
      </c>
      <c r="X537" s="15">
        <v>29</v>
      </c>
      <c r="Y537" s="15">
        <v>4</v>
      </c>
      <c r="Z537" s="10">
        <f t="shared" si="102"/>
        <v>52</v>
      </c>
    </row>
    <row r="538" spans="1:26" x14ac:dyDescent="0.25">
      <c r="A538" s="95" t="s">
        <v>163</v>
      </c>
      <c r="B538" s="95" t="s">
        <v>1135</v>
      </c>
      <c r="C538" s="52">
        <v>67</v>
      </c>
      <c r="D538" s="15">
        <v>67</v>
      </c>
      <c r="E538" s="52">
        <v>1</v>
      </c>
      <c r="F538" s="52">
        <v>0</v>
      </c>
      <c r="G538" s="52">
        <v>0</v>
      </c>
      <c r="H538" s="52">
        <v>64</v>
      </c>
      <c r="I538" s="52">
        <v>2</v>
      </c>
      <c r="J538" s="52">
        <v>0</v>
      </c>
      <c r="K538" s="52">
        <v>0</v>
      </c>
      <c r="L538" s="94">
        <f t="shared" si="101"/>
        <v>67</v>
      </c>
      <c r="S538" s="42" t="s">
        <v>7595</v>
      </c>
      <c r="T538" s="43">
        <v>35</v>
      </c>
      <c r="U538" s="43">
        <v>122</v>
      </c>
      <c r="V538" s="43">
        <v>49</v>
      </c>
      <c r="W538" s="43">
        <v>105</v>
      </c>
      <c r="X538" s="43">
        <v>241</v>
      </c>
      <c r="Y538" s="43">
        <v>4</v>
      </c>
      <c r="Z538" s="10">
        <f t="shared" si="102"/>
        <v>556</v>
      </c>
    </row>
    <row r="539" spans="1:26" x14ac:dyDescent="0.25">
      <c r="A539" s="95" t="s">
        <v>163</v>
      </c>
      <c r="B539" s="95" t="s">
        <v>1745</v>
      </c>
      <c r="C539" s="52">
        <v>1</v>
      </c>
      <c r="D539" s="15">
        <v>1</v>
      </c>
      <c r="E539" s="52">
        <v>0</v>
      </c>
      <c r="F539" s="52">
        <v>0</v>
      </c>
      <c r="G539" s="52">
        <v>0</v>
      </c>
      <c r="H539" s="52">
        <v>1</v>
      </c>
      <c r="I539" s="52">
        <v>0</v>
      </c>
      <c r="J539" s="52">
        <v>0</v>
      </c>
      <c r="K539" s="52">
        <v>0</v>
      </c>
      <c r="L539" s="94">
        <f t="shared" si="101"/>
        <v>1</v>
      </c>
      <c r="S539" s="10" t="s">
        <v>7596</v>
      </c>
      <c r="T539" s="15">
        <v>1</v>
      </c>
      <c r="U539" s="15">
        <v>0</v>
      </c>
      <c r="V539" s="15">
        <v>0</v>
      </c>
      <c r="W539" s="15">
        <v>182</v>
      </c>
      <c r="X539" s="15">
        <v>915</v>
      </c>
      <c r="Y539" s="15">
        <v>0</v>
      </c>
      <c r="Z539" s="10">
        <f t="shared" si="102"/>
        <v>1098</v>
      </c>
    </row>
    <row r="540" spans="1:26" x14ac:dyDescent="0.25">
      <c r="A540" s="95" t="s">
        <v>163</v>
      </c>
      <c r="B540" s="95" t="s">
        <v>6010</v>
      </c>
      <c r="C540" s="52">
        <v>3</v>
      </c>
      <c r="D540" s="15">
        <v>2</v>
      </c>
      <c r="E540" s="52">
        <v>0</v>
      </c>
      <c r="F540" s="52">
        <v>0</v>
      </c>
      <c r="G540" s="52">
        <v>0</v>
      </c>
      <c r="H540" s="52">
        <v>1</v>
      </c>
      <c r="I540" s="52">
        <v>0</v>
      </c>
      <c r="J540" s="52">
        <v>0</v>
      </c>
      <c r="K540" s="52">
        <v>1</v>
      </c>
      <c r="L540" s="94">
        <f t="shared" si="101"/>
        <v>2</v>
      </c>
      <c r="T540" s="6">
        <f>SUM(T530:T539)</f>
        <v>40</v>
      </c>
      <c r="U540" s="6">
        <f t="shared" ref="U540:Y540" si="103">SUM(U530:U539)</f>
        <v>124</v>
      </c>
      <c r="V540" s="6">
        <f t="shared" si="103"/>
        <v>51</v>
      </c>
      <c r="W540" s="6">
        <f t="shared" si="103"/>
        <v>309</v>
      </c>
      <c r="X540" s="6">
        <f t="shared" si="103"/>
        <v>1186</v>
      </c>
      <c r="Y540" s="6">
        <f t="shared" si="103"/>
        <v>10</v>
      </c>
      <c r="Z540" s="10">
        <f>SUM(T540:Y540)</f>
        <v>1720</v>
      </c>
    </row>
    <row r="541" spans="1:26" x14ac:dyDescent="0.25">
      <c r="A541" s="95" t="s">
        <v>163</v>
      </c>
      <c r="B541" s="95" t="s">
        <v>1074</v>
      </c>
      <c r="C541" s="52">
        <v>951</v>
      </c>
      <c r="D541" s="15">
        <v>946</v>
      </c>
      <c r="E541" s="52">
        <v>0</v>
      </c>
      <c r="F541" s="52">
        <v>0</v>
      </c>
      <c r="G541" s="52">
        <v>0</v>
      </c>
      <c r="H541" s="52">
        <v>33</v>
      </c>
      <c r="I541" s="52">
        <v>913</v>
      </c>
      <c r="J541" s="52">
        <v>0</v>
      </c>
      <c r="K541" s="52">
        <v>0</v>
      </c>
      <c r="L541" s="94">
        <f t="shared" si="101"/>
        <v>946</v>
      </c>
      <c r="M541" s="8">
        <f>SUM(L537:L541)</f>
        <v>1099</v>
      </c>
    </row>
    <row r="542" spans="1:26" x14ac:dyDescent="0.25">
      <c r="A542" s="33" t="s">
        <v>7933</v>
      </c>
      <c r="B542" s="96"/>
      <c r="C542" s="96">
        <f t="shared" ref="C542:K542" si="104">SUM(C530:C541)</f>
        <v>1804</v>
      </c>
      <c r="D542" s="96">
        <f t="shared" si="104"/>
        <v>1725</v>
      </c>
      <c r="E542" s="96">
        <f t="shared" si="104"/>
        <v>40</v>
      </c>
      <c r="F542" s="96">
        <f t="shared" si="104"/>
        <v>124</v>
      </c>
      <c r="G542" s="96">
        <f t="shared" si="104"/>
        <v>51</v>
      </c>
      <c r="H542" s="96">
        <f t="shared" si="104"/>
        <v>309</v>
      </c>
      <c r="I542" s="96">
        <f t="shared" si="104"/>
        <v>1186</v>
      </c>
      <c r="J542" s="96">
        <f t="shared" si="104"/>
        <v>10</v>
      </c>
      <c r="K542" s="96">
        <f t="shared" si="104"/>
        <v>5</v>
      </c>
      <c r="L542" s="94">
        <f>SUM(E542:K542)</f>
        <v>1725</v>
      </c>
      <c r="M542" s="8">
        <f>SUM(M530:M541)</f>
        <v>1725</v>
      </c>
    </row>
    <row r="543" spans="1:26" x14ac:dyDescent="0.25">
      <c r="I543" s="6" t="s">
        <v>8045</v>
      </c>
    </row>
    <row r="544" spans="1:26" x14ac:dyDescent="0.25">
      <c r="S544" s="10" t="s">
        <v>7932</v>
      </c>
      <c r="T544" s="10" t="s">
        <v>132</v>
      </c>
      <c r="U544" s="10" t="s">
        <v>203</v>
      </c>
      <c r="V544" s="10" t="s">
        <v>141</v>
      </c>
      <c r="W544" s="10" t="s">
        <v>161</v>
      </c>
      <c r="X544" s="10" t="s">
        <v>173</v>
      </c>
      <c r="Y544" s="10" t="s">
        <v>7578</v>
      </c>
      <c r="Z544" s="10" t="s">
        <v>7579</v>
      </c>
    </row>
    <row r="545" spans="19:27" x14ac:dyDescent="0.25">
      <c r="S545" s="10" t="s">
        <v>7588</v>
      </c>
      <c r="T545" s="15">
        <v>0</v>
      </c>
      <c r="U545" s="15">
        <v>0</v>
      </c>
      <c r="V545" s="15">
        <v>0</v>
      </c>
      <c r="W545" s="15">
        <v>0</v>
      </c>
      <c r="X545" s="15">
        <v>0</v>
      </c>
      <c r="Y545" s="15">
        <v>0</v>
      </c>
      <c r="Z545" s="10">
        <f>SUM(T545:Y545)</f>
        <v>0</v>
      </c>
    </row>
    <row r="546" spans="19:27" x14ac:dyDescent="0.25">
      <c r="S546" s="42" t="s">
        <v>7589</v>
      </c>
      <c r="T546" s="43">
        <v>0</v>
      </c>
      <c r="U546" s="43">
        <v>0</v>
      </c>
      <c r="V546" s="43">
        <v>0</v>
      </c>
      <c r="W546" s="46">
        <v>0</v>
      </c>
      <c r="X546" s="43">
        <v>0</v>
      </c>
      <c r="Y546" s="43">
        <v>0</v>
      </c>
      <c r="Z546" s="10">
        <f t="shared" ref="Z546:Z553" si="105">SUM(T546:Y546)</f>
        <v>0</v>
      </c>
    </row>
    <row r="547" spans="19:27" x14ac:dyDescent="0.25">
      <c r="S547" s="10" t="s">
        <v>7590</v>
      </c>
      <c r="T547" s="47">
        <v>0</v>
      </c>
      <c r="U547" s="47">
        <v>0</v>
      </c>
      <c r="V547" s="47">
        <v>0</v>
      </c>
      <c r="W547" s="15">
        <v>0</v>
      </c>
      <c r="X547" s="47">
        <v>0</v>
      </c>
      <c r="Y547" s="47">
        <v>0</v>
      </c>
      <c r="Z547" s="10">
        <f t="shared" si="105"/>
        <v>0</v>
      </c>
    </row>
    <row r="548" spans="19:27" x14ac:dyDescent="0.25">
      <c r="S548" s="42" t="s">
        <v>7591</v>
      </c>
      <c r="T548" s="48">
        <v>0</v>
      </c>
      <c r="U548" s="48">
        <v>0</v>
      </c>
      <c r="V548" s="48">
        <v>0</v>
      </c>
      <c r="W548" s="48">
        <v>0</v>
      </c>
      <c r="X548" s="48">
        <v>0</v>
      </c>
      <c r="Y548" s="48">
        <v>0</v>
      </c>
      <c r="Z548" s="10">
        <f t="shared" si="105"/>
        <v>0</v>
      </c>
    </row>
    <row r="549" spans="19:27" x14ac:dyDescent="0.25">
      <c r="S549" s="49" t="s">
        <v>7592</v>
      </c>
      <c r="T549" s="50">
        <v>0</v>
      </c>
      <c r="U549" s="50">
        <v>0</v>
      </c>
      <c r="V549" s="50">
        <v>0</v>
      </c>
      <c r="W549" s="50">
        <v>0</v>
      </c>
      <c r="X549" s="50">
        <v>0</v>
      </c>
      <c r="Y549" s="50">
        <v>0</v>
      </c>
      <c r="Z549" s="49">
        <f t="shared" si="105"/>
        <v>0</v>
      </c>
    </row>
    <row r="550" spans="19:27" x14ac:dyDescent="0.25">
      <c r="S550" s="42" t="s">
        <v>7593</v>
      </c>
      <c r="T550" s="51">
        <v>0</v>
      </c>
      <c r="U550" s="51">
        <v>0</v>
      </c>
      <c r="V550" s="51">
        <v>0</v>
      </c>
      <c r="W550" s="51">
        <v>0</v>
      </c>
      <c r="X550" s="51">
        <v>0</v>
      </c>
      <c r="Y550" s="51">
        <v>0</v>
      </c>
      <c r="Z550" s="10">
        <f t="shared" si="105"/>
        <v>0</v>
      </c>
    </row>
    <row r="551" spans="19:27" x14ac:dyDescent="0.25">
      <c r="S551" s="10" t="s">
        <v>7594</v>
      </c>
      <c r="T551" s="52">
        <v>1</v>
      </c>
      <c r="U551" s="52">
        <v>0</v>
      </c>
      <c r="V551" s="52">
        <v>1</v>
      </c>
      <c r="W551" s="52">
        <v>6</v>
      </c>
      <c r="X551" s="52">
        <v>0</v>
      </c>
      <c r="Y551" s="52">
        <v>2</v>
      </c>
      <c r="Z551" s="10">
        <f t="shared" si="105"/>
        <v>10</v>
      </c>
    </row>
    <row r="552" spans="19:27" x14ac:dyDescent="0.25">
      <c r="S552" s="42" t="s">
        <v>7595</v>
      </c>
      <c r="T552" s="51">
        <v>3</v>
      </c>
      <c r="U552" s="51">
        <v>2</v>
      </c>
      <c r="V552" s="51">
        <v>1</v>
      </c>
      <c r="W552" s="51">
        <v>10</v>
      </c>
      <c r="X552" s="51">
        <v>0</v>
      </c>
      <c r="Y552" s="51">
        <v>4</v>
      </c>
      <c r="Z552" s="10">
        <f t="shared" si="105"/>
        <v>20</v>
      </c>
    </row>
    <row r="553" spans="19:27" x14ac:dyDescent="0.25">
      <c r="S553" s="10" t="s">
        <v>7596</v>
      </c>
      <c r="T553" s="52">
        <v>0</v>
      </c>
      <c r="U553" s="52">
        <v>0</v>
      </c>
      <c r="V553" s="52">
        <v>0</v>
      </c>
      <c r="W553" s="52">
        <v>83</v>
      </c>
      <c r="X553" s="52">
        <v>0</v>
      </c>
      <c r="Y553" s="52">
        <v>0</v>
      </c>
      <c r="Z553" s="10">
        <f t="shared" si="105"/>
        <v>83</v>
      </c>
      <c r="AA553" s="6">
        <f>SUM(Z545:Z553)</f>
        <v>113</v>
      </c>
    </row>
    <row r="554" spans="19:27" x14ac:dyDescent="0.25">
      <c r="T554" s="77">
        <f>SUM(T545:T553)</f>
        <v>4</v>
      </c>
      <c r="U554" s="77">
        <f t="shared" ref="U554:Y554" si="106">SUM(U545:U553)</f>
        <v>2</v>
      </c>
      <c r="V554" s="77">
        <f t="shared" si="106"/>
        <v>2</v>
      </c>
      <c r="W554" s="77">
        <f t="shared" si="106"/>
        <v>99</v>
      </c>
      <c r="X554" s="77">
        <f t="shared" si="106"/>
        <v>0</v>
      </c>
      <c r="Y554" s="77">
        <f t="shared" si="106"/>
        <v>6</v>
      </c>
      <c r="Z554" s="49">
        <f>SUM(T554:Y554)</f>
        <v>113</v>
      </c>
    </row>
    <row r="558" spans="19:27" x14ac:dyDescent="0.25">
      <c r="S558" s="10" t="s">
        <v>7935</v>
      </c>
      <c r="T558" s="10" t="s">
        <v>132</v>
      </c>
      <c r="U558" s="10" t="s">
        <v>203</v>
      </c>
      <c r="V558" s="10" t="s">
        <v>141</v>
      </c>
      <c r="W558" s="10" t="s">
        <v>161</v>
      </c>
      <c r="X558" s="10" t="s">
        <v>173</v>
      </c>
      <c r="Y558" s="10" t="s">
        <v>7578</v>
      </c>
      <c r="Z558" s="10" t="s">
        <v>7936</v>
      </c>
    </row>
    <row r="559" spans="19:27" x14ac:dyDescent="0.25">
      <c r="S559" s="10" t="s">
        <v>7588</v>
      </c>
      <c r="T559" s="15">
        <v>0</v>
      </c>
      <c r="U559" s="15">
        <v>0</v>
      </c>
      <c r="V559" s="15">
        <v>0</v>
      </c>
      <c r="W559" s="15">
        <v>0</v>
      </c>
      <c r="X559" s="15">
        <v>0</v>
      </c>
      <c r="Y559" s="15">
        <v>0</v>
      </c>
      <c r="Z559" s="10">
        <f>SUM(T559:W559)+Y559</f>
        <v>0</v>
      </c>
      <c r="AA559" s="10" t="s">
        <v>7588</v>
      </c>
    </row>
    <row r="560" spans="19:27" x14ac:dyDescent="0.25">
      <c r="S560" s="42" t="s">
        <v>7589</v>
      </c>
      <c r="T560" s="43">
        <v>0</v>
      </c>
      <c r="U560" s="43">
        <v>0</v>
      </c>
      <c r="V560" s="43">
        <v>0</v>
      </c>
      <c r="W560" s="43">
        <v>0</v>
      </c>
      <c r="X560" s="43">
        <v>0</v>
      </c>
      <c r="Y560" s="43">
        <v>0</v>
      </c>
      <c r="Z560" s="10">
        <f t="shared" ref="Z560:Z565" si="107">SUM(T560:W560)+Y560</f>
        <v>0</v>
      </c>
      <c r="AA560" s="42" t="s">
        <v>7589</v>
      </c>
    </row>
    <row r="561" spans="1:27" x14ac:dyDescent="0.25">
      <c r="S561" s="10" t="s">
        <v>7590</v>
      </c>
      <c r="T561" s="15">
        <v>0</v>
      </c>
      <c r="U561" s="15">
        <v>0</v>
      </c>
      <c r="V561" s="15">
        <v>0</v>
      </c>
      <c r="W561" s="15">
        <v>0</v>
      </c>
      <c r="X561" s="15">
        <v>0</v>
      </c>
      <c r="Y561" s="15">
        <v>0</v>
      </c>
      <c r="Z561" s="10">
        <f t="shared" si="107"/>
        <v>0</v>
      </c>
      <c r="AA561" s="10" t="s">
        <v>7590</v>
      </c>
    </row>
    <row r="562" spans="1:27" x14ac:dyDescent="0.25">
      <c r="S562" s="42" t="s">
        <v>7591</v>
      </c>
      <c r="T562" s="43">
        <v>0</v>
      </c>
      <c r="U562" s="43">
        <v>0</v>
      </c>
      <c r="V562" s="43">
        <v>0</v>
      </c>
      <c r="W562" s="43">
        <v>0</v>
      </c>
      <c r="X562" s="43">
        <v>0</v>
      </c>
      <c r="Y562" s="43">
        <v>0</v>
      </c>
      <c r="Z562" s="10">
        <f t="shared" si="107"/>
        <v>0</v>
      </c>
      <c r="AA562" s="42" t="s">
        <v>7591</v>
      </c>
    </row>
    <row r="563" spans="1:27" x14ac:dyDescent="0.25">
      <c r="S563" s="10" t="s">
        <v>7592</v>
      </c>
      <c r="T563" s="15">
        <v>0</v>
      </c>
      <c r="U563" s="15">
        <v>0</v>
      </c>
      <c r="V563" s="15">
        <v>0</v>
      </c>
      <c r="W563" s="15">
        <v>0</v>
      </c>
      <c r="X563" s="15">
        <v>0</v>
      </c>
      <c r="Y563" s="15">
        <v>0</v>
      </c>
      <c r="Z563" s="10">
        <f t="shared" si="107"/>
        <v>0</v>
      </c>
      <c r="AA563" s="10" t="s">
        <v>7592</v>
      </c>
    </row>
    <row r="564" spans="1:27" x14ac:dyDescent="0.25">
      <c r="S564" s="42" t="s">
        <v>7593</v>
      </c>
      <c r="T564" s="43">
        <v>1</v>
      </c>
      <c r="U564" s="43">
        <v>0</v>
      </c>
      <c r="V564" s="43">
        <v>1</v>
      </c>
      <c r="W564" s="43">
        <v>9</v>
      </c>
      <c r="X564" s="43">
        <v>1</v>
      </c>
      <c r="Y564" s="43">
        <v>2</v>
      </c>
      <c r="Z564" s="10">
        <f t="shared" si="107"/>
        <v>13</v>
      </c>
      <c r="AA564" s="42" t="s">
        <v>7593</v>
      </c>
    </row>
    <row r="565" spans="1:27" x14ac:dyDescent="0.25">
      <c r="S565" s="10" t="s">
        <v>7594</v>
      </c>
      <c r="T565" s="15">
        <v>2</v>
      </c>
      <c r="U565" s="15">
        <v>2</v>
      </c>
      <c r="V565" s="15">
        <v>0</v>
      </c>
      <c r="W565" s="15">
        <v>7</v>
      </c>
      <c r="X565" s="15">
        <v>29</v>
      </c>
      <c r="Y565" s="15">
        <v>2</v>
      </c>
      <c r="Z565" s="10">
        <f t="shared" si="107"/>
        <v>13</v>
      </c>
      <c r="AA565" s="10" t="s">
        <v>7594</v>
      </c>
    </row>
    <row r="566" spans="1:27" x14ac:dyDescent="0.25">
      <c r="S566" s="42" t="s">
        <v>7595</v>
      </c>
      <c r="T566" s="43">
        <v>32</v>
      </c>
      <c r="U566" s="43">
        <v>120</v>
      </c>
      <c r="V566" s="43">
        <v>48</v>
      </c>
      <c r="W566" s="43">
        <v>95</v>
      </c>
      <c r="X566" s="43">
        <v>241</v>
      </c>
      <c r="Y566" s="43">
        <v>0</v>
      </c>
      <c r="Z566" s="10">
        <f t="shared" ref="Z566" si="108">SUM(T566:W566)+Y566</f>
        <v>295</v>
      </c>
      <c r="AA566" s="42" t="s">
        <v>7595</v>
      </c>
    </row>
    <row r="567" spans="1:27" x14ac:dyDescent="0.25">
      <c r="S567" s="10" t="s">
        <v>7596</v>
      </c>
      <c r="T567" s="15">
        <v>1</v>
      </c>
      <c r="U567" s="15">
        <v>0</v>
      </c>
      <c r="V567" s="15">
        <v>0</v>
      </c>
      <c r="W567" s="15">
        <v>99</v>
      </c>
      <c r="X567" s="15">
        <v>915</v>
      </c>
      <c r="Y567" s="15">
        <v>0</v>
      </c>
      <c r="Z567" s="10">
        <f t="shared" ref="Z567" si="109">SUM(T567:W567)+Y567</f>
        <v>100</v>
      </c>
      <c r="AA567" s="10" t="s">
        <v>7596</v>
      </c>
    </row>
    <row r="568" spans="1:27" x14ac:dyDescent="0.25">
      <c r="T568" s="6">
        <f>SUM(T559:T567)</f>
        <v>36</v>
      </c>
      <c r="U568" s="6">
        <f t="shared" ref="U568:Y568" si="110">SUM(U559:U567)</f>
        <v>122</v>
      </c>
      <c r="V568" s="6">
        <f t="shared" si="110"/>
        <v>49</v>
      </c>
      <c r="W568" s="6">
        <f t="shared" si="110"/>
        <v>210</v>
      </c>
      <c r="X568" s="6">
        <f t="shared" si="110"/>
        <v>1186</v>
      </c>
      <c r="Y568" s="6">
        <f t="shared" si="110"/>
        <v>4</v>
      </c>
      <c r="Z568" s="10">
        <f>SUM(T568:W568)+Y568</f>
        <v>421</v>
      </c>
    </row>
    <row r="569" spans="1:27" x14ac:dyDescent="0.25">
      <c r="Z569" s="6">
        <f>SUM(Z559:Z567)</f>
        <v>421</v>
      </c>
    </row>
    <row r="573" spans="1:27" ht="39.6" x14ac:dyDescent="0.25">
      <c r="A573" s="29" t="s">
        <v>8058</v>
      </c>
      <c r="B573" s="29" t="s">
        <v>7601</v>
      </c>
      <c r="C573" s="29" t="s">
        <v>7577</v>
      </c>
      <c r="D573" s="92" t="s">
        <v>7921</v>
      </c>
      <c r="E573" s="30" t="s">
        <v>7922</v>
      </c>
      <c r="F573" s="29" t="s">
        <v>7923</v>
      </c>
      <c r="G573" s="29" t="s">
        <v>7924</v>
      </c>
      <c r="H573" s="29" t="s">
        <v>7925</v>
      </c>
      <c r="I573" s="29" t="s">
        <v>7926</v>
      </c>
      <c r="J573" s="29" t="s">
        <v>8046</v>
      </c>
      <c r="K573" s="31" t="s">
        <v>7927</v>
      </c>
      <c r="L573" s="71" t="s">
        <v>7928</v>
      </c>
      <c r="M573" s="12" t="s">
        <v>8059</v>
      </c>
      <c r="S573" s="6" t="s">
        <v>8058</v>
      </c>
    </row>
    <row r="574" spans="1:27" x14ac:dyDescent="0.25">
      <c r="A574" s="95" t="s">
        <v>630</v>
      </c>
      <c r="B574" s="95" t="s">
        <v>1074</v>
      </c>
      <c r="C574" s="52">
        <v>1</v>
      </c>
      <c r="D574" s="15">
        <v>1</v>
      </c>
      <c r="E574" s="52">
        <v>0</v>
      </c>
      <c r="F574" s="52">
        <v>0</v>
      </c>
      <c r="G574" s="52">
        <v>0</v>
      </c>
      <c r="H574" s="52">
        <v>0</v>
      </c>
      <c r="I574" s="52">
        <v>1</v>
      </c>
      <c r="J574" s="52">
        <v>0</v>
      </c>
      <c r="K574" s="52">
        <v>0</v>
      </c>
      <c r="L574" s="94">
        <f t="shared" ref="L574:L587" si="111">SUM(E574:K574)</f>
        <v>1</v>
      </c>
      <c r="M574" s="8">
        <v>1</v>
      </c>
      <c r="S574" s="10" t="s">
        <v>7930</v>
      </c>
      <c r="T574" s="10" t="s">
        <v>132</v>
      </c>
      <c r="U574" s="10" t="s">
        <v>203</v>
      </c>
      <c r="V574" s="10" t="s">
        <v>141</v>
      </c>
      <c r="W574" s="10" t="s">
        <v>161</v>
      </c>
      <c r="X574" s="10" t="s">
        <v>173</v>
      </c>
      <c r="Y574" s="10" t="s">
        <v>7578</v>
      </c>
      <c r="Z574" s="10" t="s">
        <v>7579</v>
      </c>
    </row>
    <row r="575" spans="1:27" x14ac:dyDescent="0.25">
      <c r="A575" s="93" t="s">
        <v>5829</v>
      </c>
      <c r="B575" s="93" t="s">
        <v>1745</v>
      </c>
      <c r="C575" s="51">
        <v>2</v>
      </c>
      <c r="D575" s="43">
        <v>2</v>
      </c>
      <c r="E575" s="51">
        <v>0</v>
      </c>
      <c r="F575" s="51">
        <v>2</v>
      </c>
      <c r="G575" s="51">
        <v>0</v>
      </c>
      <c r="H575" s="51">
        <v>0</v>
      </c>
      <c r="I575" s="51">
        <v>0</v>
      </c>
      <c r="J575" s="51">
        <v>0</v>
      </c>
      <c r="K575" s="51">
        <v>0</v>
      </c>
      <c r="L575" s="94">
        <f t="shared" si="111"/>
        <v>2</v>
      </c>
      <c r="M575" s="8"/>
      <c r="S575" s="10" t="s">
        <v>7588</v>
      </c>
      <c r="T575" s="15">
        <v>0</v>
      </c>
      <c r="U575" s="15">
        <v>0</v>
      </c>
      <c r="V575" s="15">
        <v>0</v>
      </c>
      <c r="W575" s="15">
        <v>0</v>
      </c>
      <c r="X575" s="15">
        <v>0</v>
      </c>
      <c r="Y575" s="15">
        <v>0</v>
      </c>
      <c r="Z575" s="10">
        <f>SUM(T575:Y575)</f>
        <v>0</v>
      </c>
    </row>
    <row r="576" spans="1:27" x14ac:dyDescent="0.25">
      <c r="A576" s="93" t="s">
        <v>5829</v>
      </c>
      <c r="B576" s="93" t="s">
        <v>1074</v>
      </c>
      <c r="C576" s="51">
        <v>30</v>
      </c>
      <c r="D576" s="43">
        <v>30</v>
      </c>
      <c r="E576" s="51">
        <v>6</v>
      </c>
      <c r="F576" s="51">
        <v>4</v>
      </c>
      <c r="G576" s="51">
        <v>0</v>
      </c>
      <c r="H576" s="51">
        <v>15</v>
      </c>
      <c r="I576" s="51">
        <v>4</v>
      </c>
      <c r="J576" s="51">
        <v>1</v>
      </c>
      <c r="K576" s="51">
        <v>0</v>
      </c>
      <c r="L576" s="94">
        <f t="shared" si="111"/>
        <v>30</v>
      </c>
      <c r="M576" s="8">
        <v>32</v>
      </c>
      <c r="S576" s="42" t="s">
        <v>7589</v>
      </c>
      <c r="T576" s="43">
        <v>0</v>
      </c>
      <c r="U576" s="43">
        <v>0</v>
      </c>
      <c r="V576" s="43">
        <v>0</v>
      </c>
      <c r="W576" s="43">
        <v>0</v>
      </c>
      <c r="X576" s="43">
        <v>0</v>
      </c>
      <c r="Y576" s="43">
        <v>0</v>
      </c>
      <c r="Z576" s="10">
        <f t="shared" ref="Z576:Z583" si="112">SUM(T576:Y576)</f>
        <v>0</v>
      </c>
    </row>
    <row r="577" spans="1:26" x14ac:dyDescent="0.25">
      <c r="A577" s="95" t="s">
        <v>532</v>
      </c>
      <c r="B577" s="95" t="s">
        <v>1753</v>
      </c>
      <c r="C577" s="52">
        <v>22</v>
      </c>
      <c r="D577" s="15">
        <v>22</v>
      </c>
      <c r="E577" s="52">
        <v>6</v>
      </c>
      <c r="F577" s="52">
        <v>2</v>
      </c>
      <c r="G577" s="52">
        <v>0</v>
      </c>
      <c r="H577" s="52">
        <v>13</v>
      </c>
      <c r="I577" s="52">
        <v>0</v>
      </c>
      <c r="J577" s="52">
        <v>1</v>
      </c>
      <c r="K577" s="52">
        <v>0</v>
      </c>
      <c r="L577" s="94">
        <f t="shared" si="111"/>
        <v>22</v>
      </c>
      <c r="M577" s="8"/>
      <c r="S577" s="10" t="s">
        <v>7590</v>
      </c>
      <c r="T577" s="15">
        <v>0</v>
      </c>
      <c r="U577" s="15">
        <v>0</v>
      </c>
      <c r="V577" s="15">
        <v>0</v>
      </c>
      <c r="W577" s="15">
        <v>0</v>
      </c>
      <c r="X577" s="15">
        <v>1</v>
      </c>
      <c r="Y577" s="15">
        <v>0</v>
      </c>
      <c r="Z577" s="10">
        <f t="shared" si="112"/>
        <v>1</v>
      </c>
    </row>
    <row r="578" spans="1:26" x14ac:dyDescent="0.25">
      <c r="A578" s="95" t="s">
        <v>532</v>
      </c>
      <c r="B578" s="95" t="s">
        <v>1745</v>
      </c>
      <c r="C578" s="52">
        <v>2</v>
      </c>
      <c r="D578" s="15">
        <v>2</v>
      </c>
      <c r="E578" s="52">
        <v>0</v>
      </c>
      <c r="F578" s="52">
        <v>2</v>
      </c>
      <c r="G578" s="52">
        <v>0</v>
      </c>
      <c r="H578" s="52">
        <v>0</v>
      </c>
      <c r="I578" s="52">
        <v>0</v>
      </c>
      <c r="J578" s="52">
        <v>0</v>
      </c>
      <c r="K578" s="52">
        <v>0</v>
      </c>
      <c r="L578" s="94">
        <f t="shared" si="111"/>
        <v>2</v>
      </c>
      <c r="M578" s="8"/>
      <c r="S578" s="42" t="s">
        <v>7591</v>
      </c>
      <c r="T578" s="43">
        <v>0</v>
      </c>
      <c r="U578" s="43">
        <v>0</v>
      </c>
      <c r="V578" s="43">
        <v>0</v>
      </c>
      <c r="W578" s="43">
        <v>0</v>
      </c>
      <c r="X578" s="43">
        <v>0</v>
      </c>
      <c r="Y578" s="43">
        <v>0</v>
      </c>
      <c r="Z578" s="10">
        <f t="shared" si="112"/>
        <v>0</v>
      </c>
    </row>
    <row r="579" spans="1:26" x14ac:dyDescent="0.25">
      <c r="A579" s="95" t="s">
        <v>532</v>
      </c>
      <c r="B579" s="95" t="s">
        <v>1074</v>
      </c>
      <c r="C579" s="52">
        <v>42</v>
      </c>
      <c r="D579" s="15">
        <v>41</v>
      </c>
      <c r="E579" s="52">
        <v>2</v>
      </c>
      <c r="F579" s="52">
        <v>10</v>
      </c>
      <c r="G579" s="52">
        <v>1</v>
      </c>
      <c r="H579" s="52">
        <v>8</v>
      </c>
      <c r="I579" s="52">
        <v>20</v>
      </c>
      <c r="J579" s="52">
        <v>0</v>
      </c>
      <c r="K579" s="52">
        <v>0</v>
      </c>
      <c r="L579" s="94">
        <f t="shared" si="111"/>
        <v>41</v>
      </c>
      <c r="M579" s="8">
        <f>SUM(L577:L579)</f>
        <v>65</v>
      </c>
      <c r="S579" s="10" t="s">
        <v>7592</v>
      </c>
      <c r="T579" s="15">
        <v>0</v>
      </c>
      <c r="U579" s="15">
        <v>0</v>
      </c>
      <c r="V579" s="15">
        <v>0</v>
      </c>
      <c r="W579" s="15">
        <v>0</v>
      </c>
      <c r="X579" s="15">
        <v>0</v>
      </c>
      <c r="Y579" s="15">
        <v>0</v>
      </c>
      <c r="Z579" s="10">
        <f t="shared" si="112"/>
        <v>0</v>
      </c>
    </row>
    <row r="580" spans="1:26" x14ac:dyDescent="0.25">
      <c r="A580" s="93" t="s">
        <v>355</v>
      </c>
      <c r="B580" s="93" t="s">
        <v>1753</v>
      </c>
      <c r="C580" s="51">
        <v>38</v>
      </c>
      <c r="D580" s="43">
        <v>38</v>
      </c>
      <c r="E580" s="51">
        <v>8</v>
      </c>
      <c r="F580" s="51">
        <v>13</v>
      </c>
      <c r="G580" s="51">
        <v>1</v>
      </c>
      <c r="H580" s="51">
        <v>15</v>
      </c>
      <c r="I580" s="51">
        <v>0</v>
      </c>
      <c r="J580" s="51">
        <v>1</v>
      </c>
      <c r="K580" s="51">
        <v>0</v>
      </c>
      <c r="L580" s="94">
        <f t="shared" si="111"/>
        <v>38</v>
      </c>
      <c r="M580" s="8"/>
      <c r="S580" s="42" t="s">
        <v>7593</v>
      </c>
      <c r="T580" s="43">
        <v>6</v>
      </c>
      <c r="U580" s="43">
        <v>6</v>
      </c>
      <c r="V580" s="43">
        <v>0</v>
      </c>
      <c r="W580" s="43">
        <v>15</v>
      </c>
      <c r="X580" s="43">
        <v>4</v>
      </c>
      <c r="Y580" s="43">
        <v>1</v>
      </c>
      <c r="Z580" s="10">
        <f t="shared" si="112"/>
        <v>32</v>
      </c>
    </row>
    <row r="581" spans="1:26" x14ac:dyDescent="0.25">
      <c r="A581" s="93" t="s">
        <v>355</v>
      </c>
      <c r="B581" s="93" t="s">
        <v>1135</v>
      </c>
      <c r="C581" s="51">
        <v>38</v>
      </c>
      <c r="D581" s="43">
        <v>38</v>
      </c>
      <c r="E581" s="51">
        <v>0</v>
      </c>
      <c r="F581" s="51">
        <v>3</v>
      </c>
      <c r="G581" s="51">
        <v>0</v>
      </c>
      <c r="H581" s="51">
        <v>7</v>
      </c>
      <c r="I581" s="51">
        <v>28</v>
      </c>
      <c r="J581" s="51">
        <v>0</v>
      </c>
      <c r="K581" s="51">
        <v>0</v>
      </c>
      <c r="L581" s="94">
        <f t="shared" si="111"/>
        <v>38</v>
      </c>
      <c r="M581" s="8"/>
      <c r="S581" s="10" t="s">
        <v>7594</v>
      </c>
      <c r="T581" s="15">
        <v>8</v>
      </c>
      <c r="U581" s="15">
        <v>14</v>
      </c>
      <c r="V581" s="15">
        <v>1</v>
      </c>
      <c r="W581" s="15">
        <v>21</v>
      </c>
      <c r="X581" s="15">
        <v>20</v>
      </c>
      <c r="Y581" s="15">
        <v>1</v>
      </c>
      <c r="Z581" s="10">
        <f t="shared" si="112"/>
        <v>65</v>
      </c>
    </row>
    <row r="582" spans="1:26" x14ac:dyDescent="0.25">
      <c r="A582" s="93" t="s">
        <v>355</v>
      </c>
      <c r="B582" s="93" t="s">
        <v>1745</v>
      </c>
      <c r="C582" s="51">
        <v>1</v>
      </c>
      <c r="D582" s="43">
        <v>1</v>
      </c>
      <c r="E582" s="51">
        <v>0</v>
      </c>
      <c r="F582" s="51">
        <v>1</v>
      </c>
      <c r="G582" s="51">
        <v>0</v>
      </c>
      <c r="H582" s="51">
        <v>0</v>
      </c>
      <c r="I582" s="51">
        <v>0</v>
      </c>
      <c r="J582" s="51">
        <v>0</v>
      </c>
      <c r="K582" s="51">
        <v>0</v>
      </c>
      <c r="L582" s="94">
        <f t="shared" si="111"/>
        <v>1</v>
      </c>
      <c r="S582" s="42" t="s">
        <v>7595</v>
      </c>
      <c r="T582" s="43">
        <v>61</v>
      </c>
      <c r="U582" s="43">
        <v>209</v>
      </c>
      <c r="V582" s="43">
        <v>109</v>
      </c>
      <c r="W582" s="43">
        <v>158</v>
      </c>
      <c r="X582" s="43">
        <v>693</v>
      </c>
      <c r="Y582" s="43">
        <v>1</v>
      </c>
      <c r="Z582" s="10">
        <f t="shared" si="112"/>
        <v>1231</v>
      </c>
    </row>
    <row r="583" spans="1:26" x14ac:dyDescent="0.25">
      <c r="A583" s="93" t="s">
        <v>355</v>
      </c>
      <c r="B583" s="93" t="s">
        <v>6010</v>
      </c>
      <c r="C583" s="51">
        <v>3</v>
      </c>
      <c r="D583" s="43">
        <v>3</v>
      </c>
      <c r="E583" s="51">
        <v>0</v>
      </c>
      <c r="F583" s="51">
        <v>0</v>
      </c>
      <c r="G583" s="51">
        <v>0</v>
      </c>
      <c r="H583" s="51">
        <v>2</v>
      </c>
      <c r="I583" s="51">
        <v>1</v>
      </c>
      <c r="J583" s="51">
        <v>0</v>
      </c>
      <c r="K583" s="51">
        <v>0</v>
      </c>
      <c r="L583" s="94">
        <f t="shared" si="111"/>
        <v>3</v>
      </c>
      <c r="M583" s="8"/>
      <c r="S583" s="10" t="s">
        <v>7596</v>
      </c>
      <c r="T583" s="15">
        <v>0</v>
      </c>
      <c r="U583" s="15">
        <v>0</v>
      </c>
      <c r="V583" s="15">
        <v>0</v>
      </c>
      <c r="W583" s="15">
        <v>167</v>
      </c>
      <c r="X583" s="15">
        <v>305</v>
      </c>
      <c r="Y583" s="15">
        <v>0</v>
      </c>
      <c r="Z583" s="10">
        <f t="shared" si="112"/>
        <v>472</v>
      </c>
    </row>
    <row r="584" spans="1:26" x14ac:dyDescent="0.25">
      <c r="A584" s="93" t="s">
        <v>355</v>
      </c>
      <c r="B584" s="93" t="s">
        <v>1074</v>
      </c>
      <c r="C584" s="51">
        <v>1160</v>
      </c>
      <c r="D584" s="43">
        <v>1152</v>
      </c>
      <c r="E584" s="51">
        <v>53</v>
      </c>
      <c r="F584" s="51">
        <v>192</v>
      </c>
      <c r="G584" s="51">
        <v>108</v>
      </c>
      <c r="H584" s="51">
        <v>134</v>
      </c>
      <c r="I584" s="51">
        <v>664</v>
      </c>
      <c r="J584" s="51">
        <v>0</v>
      </c>
      <c r="K584" s="51">
        <v>1</v>
      </c>
      <c r="L584" s="94">
        <f t="shared" si="111"/>
        <v>1152</v>
      </c>
      <c r="M584" s="8">
        <f>SUM(L580:L584)</f>
        <v>1232</v>
      </c>
      <c r="T584" s="6">
        <f>SUM(T574:T583)</f>
        <v>75</v>
      </c>
      <c r="U584" s="6">
        <f t="shared" ref="U584:Y584" si="113">SUM(U574:U583)</f>
        <v>229</v>
      </c>
      <c r="V584" s="6">
        <f t="shared" si="113"/>
        <v>110</v>
      </c>
      <c r="W584" s="6">
        <f t="shared" si="113"/>
        <v>361</v>
      </c>
      <c r="X584" s="6">
        <f t="shared" si="113"/>
        <v>1023</v>
      </c>
      <c r="Y584" s="6">
        <f t="shared" si="113"/>
        <v>3</v>
      </c>
      <c r="Z584" s="10">
        <f>SUM(T584:Y584)</f>
        <v>1801</v>
      </c>
    </row>
    <row r="585" spans="1:26" x14ac:dyDescent="0.25">
      <c r="A585" s="95" t="s">
        <v>163</v>
      </c>
      <c r="B585" s="95" t="s">
        <v>1753</v>
      </c>
      <c r="C585" s="52">
        <v>72</v>
      </c>
      <c r="D585" s="15">
        <v>72</v>
      </c>
      <c r="E585" s="52">
        <v>0</v>
      </c>
      <c r="F585" s="52">
        <v>0</v>
      </c>
      <c r="G585" s="52">
        <v>0</v>
      </c>
      <c r="H585" s="52">
        <v>72</v>
      </c>
      <c r="I585" s="52">
        <v>0</v>
      </c>
      <c r="J585" s="52">
        <v>0</v>
      </c>
      <c r="K585" s="52">
        <v>0</v>
      </c>
      <c r="L585" s="94">
        <f t="shared" si="111"/>
        <v>72</v>
      </c>
    </row>
    <row r="586" spans="1:26" x14ac:dyDescent="0.25">
      <c r="A586" s="95" t="s">
        <v>163</v>
      </c>
      <c r="B586" s="95" t="s">
        <v>1135</v>
      </c>
      <c r="C586" s="52">
        <v>101</v>
      </c>
      <c r="D586" s="15">
        <v>100</v>
      </c>
      <c r="E586" s="52">
        <v>0</v>
      </c>
      <c r="F586" s="52">
        <v>0</v>
      </c>
      <c r="G586" s="52">
        <v>0</v>
      </c>
      <c r="H586" s="52">
        <v>93</v>
      </c>
      <c r="I586" s="52">
        <v>7</v>
      </c>
      <c r="J586" s="52">
        <v>0</v>
      </c>
      <c r="K586" s="52">
        <v>0</v>
      </c>
      <c r="L586" s="94">
        <f t="shared" si="111"/>
        <v>100</v>
      </c>
    </row>
    <row r="587" spans="1:26" x14ac:dyDescent="0.25">
      <c r="A587" s="95" t="s">
        <v>163</v>
      </c>
      <c r="B587" s="95" t="s">
        <v>1074</v>
      </c>
      <c r="C587" s="52">
        <v>300</v>
      </c>
      <c r="D587" s="15">
        <v>300</v>
      </c>
      <c r="E587" s="52">
        <v>0</v>
      </c>
      <c r="F587" s="52">
        <v>0</v>
      </c>
      <c r="G587" s="52">
        <v>0</v>
      </c>
      <c r="H587" s="52">
        <v>2</v>
      </c>
      <c r="I587" s="52">
        <v>298</v>
      </c>
      <c r="J587" s="52">
        <v>0</v>
      </c>
      <c r="K587" s="52">
        <v>0</v>
      </c>
      <c r="L587" s="94">
        <f t="shared" si="111"/>
        <v>300</v>
      </c>
      <c r="M587" s="8">
        <f>SUM(L585:L587)</f>
        <v>472</v>
      </c>
    </row>
    <row r="588" spans="1:26" x14ac:dyDescent="0.25">
      <c r="A588" s="33" t="s">
        <v>7933</v>
      </c>
      <c r="B588" s="96"/>
      <c r="C588" s="96">
        <v>1812</v>
      </c>
      <c r="D588" s="96">
        <v>1802</v>
      </c>
      <c r="E588" s="96">
        <f t="shared" ref="E588:M588" si="114">SUM(E574:E587)</f>
        <v>75</v>
      </c>
      <c r="F588" s="96">
        <f t="shared" si="114"/>
        <v>229</v>
      </c>
      <c r="G588" s="96">
        <f t="shared" si="114"/>
        <v>110</v>
      </c>
      <c r="H588" s="96">
        <f t="shared" si="114"/>
        <v>361</v>
      </c>
      <c r="I588" s="96">
        <f t="shared" si="114"/>
        <v>1023</v>
      </c>
      <c r="J588" s="96">
        <f t="shared" si="114"/>
        <v>3</v>
      </c>
      <c r="K588" s="96">
        <f t="shared" si="114"/>
        <v>1</v>
      </c>
      <c r="L588" s="96">
        <f t="shared" si="114"/>
        <v>1802</v>
      </c>
      <c r="M588" s="8">
        <f t="shared" si="114"/>
        <v>1802</v>
      </c>
      <c r="S588" s="10" t="s">
        <v>7932</v>
      </c>
      <c r="T588" s="10" t="s">
        <v>132</v>
      </c>
      <c r="U588" s="10" t="s">
        <v>203</v>
      </c>
      <c r="V588" s="10" t="s">
        <v>141</v>
      </c>
      <c r="W588" s="10" t="s">
        <v>161</v>
      </c>
      <c r="X588" s="10" t="s">
        <v>173</v>
      </c>
      <c r="Y588" s="10" t="s">
        <v>7578</v>
      </c>
      <c r="Z588" s="10" t="s">
        <v>7579</v>
      </c>
    </row>
    <row r="589" spans="1:26" x14ac:dyDescent="0.25">
      <c r="I589" s="6" t="s">
        <v>8060</v>
      </c>
      <c r="S589" s="10" t="s">
        <v>7588</v>
      </c>
      <c r="T589" s="15">
        <v>0</v>
      </c>
      <c r="U589" s="15">
        <v>0</v>
      </c>
      <c r="V589" s="15">
        <v>0</v>
      </c>
      <c r="W589" s="15">
        <v>0</v>
      </c>
      <c r="X589" s="15">
        <v>0</v>
      </c>
      <c r="Y589" s="15">
        <v>0</v>
      </c>
      <c r="Z589" s="10">
        <f>SUM(T589:Y589)</f>
        <v>0</v>
      </c>
    </row>
    <row r="590" spans="1:26" x14ac:dyDescent="0.25">
      <c r="S590" s="42" t="s">
        <v>7589</v>
      </c>
      <c r="T590" s="43">
        <v>0</v>
      </c>
      <c r="U590" s="43">
        <v>0</v>
      </c>
      <c r="V590" s="43">
        <v>0</v>
      </c>
      <c r="W590" s="46">
        <v>0</v>
      </c>
      <c r="X590" s="43">
        <v>0</v>
      </c>
      <c r="Y590" s="43">
        <v>0</v>
      </c>
      <c r="Z590" s="10">
        <f t="shared" ref="Z590:Z597" si="115">SUM(T590:Y590)</f>
        <v>0</v>
      </c>
    </row>
    <row r="591" spans="1:26" x14ac:dyDescent="0.25">
      <c r="S591" s="10" t="s">
        <v>7590</v>
      </c>
      <c r="T591" s="47">
        <v>0</v>
      </c>
      <c r="U591" s="47">
        <v>0</v>
      </c>
      <c r="V591" s="47">
        <v>0</v>
      </c>
      <c r="W591" s="15">
        <v>0</v>
      </c>
      <c r="X591" s="47">
        <v>0</v>
      </c>
      <c r="Y591" s="47">
        <v>0</v>
      </c>
      <c r="Z591" s="10">
        <f t="shared" si="115"/>
        <v>0</v>
      </c>
    </row>
    <row r="592" spans="1:26" x14ac:dyDescent="0.25">
      <c r="S592" s="42" t="s">
        <v>7591</v>
      </c>
      <c r="T592" s="48">
        <v>0</v>
      </c>
      <c r="U592" s="48">
        <v>0</v>
      </c>
      <c r="V592" s="48">
        <v>0</v>
      </c>
      <c r="W592" s="48">
        <v>0</v>
      </c>
      <c r="X592" s="48">
        <v>0</v>
      </c>
      <c r="Y592" s="48">
        <v>0</v>
      </c>
      <c r="Z592" s="10">
        <f t="shared" si="115"/>
        <v>0</v>
      </c>
    </row>
    <row r="593" spans="19:27" x14ac:dyDescent="0.25">
      <c r="S593" s="49" t="s">
        <v>7592</v>
      </c>
      <c r="T593" s="50">
        <v>0</v>
      </c>
      <c r="U593" s="50">
        <v>0</v>
      </c>
      <c r="V593" s="50">
        <v>0</v>
      </c>
      <c r="W593" s="50">
        <v>0</v>
      </c>
      <c r="X593" s="50">
        <v>0</v>
      </c>
      <c r="Y593" s="50">
        <v>0</v>
      </c>
      <c r="Z593" s="49">
        <f t="shared" si="115"/>
        <v>0</v>
      </c>
    </row>
    <row r="594" spans="19:27" x14ac:dyDescent="0.25">
      <c r="S594" s="42" t="s">
        <v>7593</v>
      </c>
      <c r="T594" s="51">
        <v>0</v>
      </c>
      <c r="U594" s="51">
        <v>0</v>
      </c>
      <c r="V594" s="51">
        <v>0</v>
      </c>
      <c r="W594" s="51">
        <v>0</v>
      </c>
      <c r="X594" s="51">
        <v>0</v>
      </c>
      <c r="Y594" s="51">
        <v>0</v>
      </c>
      <c r="Z594" s="10">
        <f t="shared" si="115"/>
        <v>0</v>
      </c>
    </row>
    <row r="595" spans="19:27" x14ac:dyDescent="0.25">
      <c r="S595" s="10" t="s">
        <v>7594</v>
      </c>
      <c r="T595" s="15">
        <v>6</v>
      </c>
      <c r="U595" s="15">
        <v>2</v>
      </c>
      <c r="V595" s="15">
        <v>0</v>
      </c>
      <c r="W595" s="15">
        <v>13</v>
      </c>
      <c r="X595" s="15">
        <v>0</v>
      </c>
      <c r="Y595" s="15">
        <v>1</v>
      </c>
      <c r="Z595" s="10">
        <f t="shared" si="115"/>
        <v>22</v>
      </c>
    </row>
    <row r="596" spans="19:27" x14ac:dyDescent="0.25">
      <c r="S596" s="42" t="s">
        <v>7595</v>
      </c>
      <c r="T596" s="51">
        <v>8</v>
      </c>
      <c r="U596" s="51">
        <v>13</v>
      </c>
      <c r="V596" s="51">
        <v>1</v>
      </c>
      <c r="W596" s="51">
        <v>15</v>
      </c>
      <c r="X596" s="51">
        <v>0</v>
      </c>
      <c r="Y596" s="51">
        <v>1</v>
      </c>
      <c r="Z596" s="10">
        <f t="shared" si="115"/>
        <v>38</v>
      </c>
    </row>
    <row r="597" spans="19:27" x14ac:dyDescent="0.25">
      <c r="S597" s="10" t="s">
        <v>7596</v>
      </c>
      <c r="T597" s="52">
        <v>0</v>
      </c>
      <c r="U597" s="52">
        <v>0</v>
      </c>
      <c r="V597" s="52">
        <v>0</v>
      </c>
      <c r="W597" s="52">
        <v>72</v>
      </c>
      <c r="X597" s="52">
        <v>0</v>
      </c>
      <c r="Y597" s="52">
        <v>0</v>
      </c>
      <c r="Z597" s="10">
        <f t="shared" si="115"/>
        <v>72</v>
      </c>
      <c r="AA597" s="6">
        <f>SUM(Z589:Z597)</f>
        <v>132</v>
      </c>
    </row>
    <row r="598" spans="19:27" x14ac:dyDescent="0.25">
      <c r="T598" s="77">
        <f>SUM(T589:T597)</f>
        <v>14</v>
      </c>
      <c r="U598" s="77">
        <f t="shared" ref="U598:Y598" si="116">SUM(U589:U597)</f>
        <v>15</v>
      </c>
      <c r="V598" s="77">
        <f t="shared" si="116"/>
        <v>1</v>
      </c>
      <c r="W598" s="77">
        <f t="shared" si="116"/>
        <v>100</v>
      </c>
      <c r="X598" s="77">
        <f t="shared" si="116"/>
        <v>0</v>
      </c>
      <c r="Y598" s="77">
        <f t="shared" si="116"/>
        <v>2</v>
      </c>
      <c r="Z598" s="49">
        <f>SUM(T598:Y598)</f>
        <v>132</v>
      </c>
    </row>
    <row r="602" spans="19:27" x14ac:dyDescent="0.25">
      <c r="S602" s="10" t="s">
        <v>7935</v>
      </c>
      <c r="T602" s="10" t="s">
        <v>132</v>
      </c>
      <c r="U602" s="10" t="s">
        <v>203</v>
      </c>
      <c r="V602" s="10" t="s">
        <v>141</v>
      </c>
      <c r="W602" s="10" t="s">
        <v>161</v>
      </c>
      <c r="X602" s="10" t="s">
        <v>173</v>
      </c>
      <c r="Y602" s="10" t="s">
        <v>7578</v>
      </c>
      <c r="Z602" s="10" t="s">
        <v>7936</v>
      </c>
    </row>
    <row r="603" spans="19:27" x14ac:dyDescent="0.25">
      <c r="S603" s="10" t="s">
        <v>7588</v>
      </c>
      <c r="T603" s="15">
        <v>0</v>
      </c>
      <c r="U603" s="15">
        <v>0</v>
      </c>
      <c r="V603" s="15">
        <v>0</v>
      </c>
      <c r="W603" s="15">
        <v>0</v>
      </c>
      <c r="X603" s="15">
        <v>0</v>
      </c>
      <c r="Y603" s="15">
        <v>0</v>
      </c>
      <c r="Z603" s="10">
        <f>SUM(T603:W603)+Y603</f>
        <v>0</v>
      </c>
      <c r="AA603" s="10" t="s">
        <v>7588</v>
      </c>
    </row>
    <row r="604" spans="19:27" x14ac:dyDescent="0.25">
      <c r="S604" s="42" t="s">
        <v>7589</v>
      </c>
      <c r="T604" s="43">
        <v>0</v>
      </c>
      <c r="U604" s="43">
        <v>0</v>
      </c>
      <c r="V604" s="43">
        <v>0</v>
      </c>
      <c r="W604" s="43">
        <v>0</v>
      </c>
      <c r="X604" s="43">
        <v>0</v>
      </c>
      <c r="Y604" s="43">
        <v>0</v>
      </c>
      <c r="Z604" s="10">
        <f t="shared" ref="Z604:Z609" si="117">SUM(T604:W604)+Y604</f>
        <v>0</v>
      </c>
      <c r="AA604" s="42" t="s">
        <v>7589</v>
      </c>
    </row>
    <row r="605" spans="19:27" x14ac:dyDescent="0.25">
      <c r="S605" s="10" t="s">
        <v>7590</v>
      </c>
      <c r="T605" s="15">
        <v>0</v>
      </c>
      <c r="U605" s="15">
        <v>0</v>
      </c>
      <c r="V605" s="15">
        <v>0</v>
      </c>
      <c r="W605" s="15">
        <v>0</v>
      </c>
      <c r="X605" s="15">
        <v>1</v>
      </c>
      <c r="Y605" s="15">
        <v>0</v>
      </c>
      <c r="Z605" s="10">
        <f t="shared" si="117"/>
        <v>0</v>
      </c>
      <c r="AA605" s="10" t="s">
        <v>7590</v>
      </c>
    </row>
    <row r="606" spans="19:27" x14ac:dyDescent="0.25">
      <c r="S606" s="42" t="s">
        <v>7591</v>
      </c>
      <c r="T606" s="43">
        <v>0</v>
      </c>
      <c r="U606" s="43">
        <v>0</v>
      </c>
      <c r="V606" s="43">
        <v>0</v>
      </c>
      <c r="W606" s="43">
        <v>0</v>
      </c>
      <c r="X606" s="43">
        <v>0</v>
      </c>
      <c r="Y606" s="43">
        <v>0</v>
      </c>
      <c r="Z606" s="10">
        <f t="shared" si="117"/>
        <v>0</v>
      </c>
      <c r="AA606" s="42" t="s">
        <v>7591</v>
      </c>
    </row>
    <row r="607" spans="19:27" x14ac:dyDescent="0.25">
      <c r="S607" s="10" t="s">
        <v>7592</v>
      </c>
      <c r="T607" s="15">
        <v>0</v>
      </c>
      <c r="U607" s="15">
        <v>0</v>
      </c>
      <c r="V607" s="15">
        <v>0</v>
      </c>
      <c r="W607" s="15">
        <v>0</v>
      </c>
      <c r="X607" s="15">
        <v>0</v>
      </c>
      <c r="Y607" s="15">
        <v>0</v>
      </c>
      <c r="Z607" s="10">
        <f t="shared" si="117"/>
        <v>0</v>
      </c>
      <c r="AA607" s="10" t="s">
        <v>7592</v>
      </c>
    </row>
    <row r="608" spans="19:27" x14ac:dyDescent="0.25">
      <c r="S608" s="42" t="s">
        <v>7593</v>
      </c>
      <c r="T608" s="43">
        <v>6</v>
      </c>
      <c r="U608" s="43">
        <v>6</v>
      </c>
      <c r="V608" s="43">
        <v>0</v>
      </c>
      <c r="W608" s="43">
        <v>15</v>
      </c>
      <c r="X608" s="43">
        <v>4</v>
      </c>
      <c r="Y608" s="43">
        <v>1</v>
      </c>
      <c r="Z608" s="10">
        <f t="shared" si="117"/>
        <v>28</v>
      </c>
      <c r="AA608" s="42" t="s">
        <v>7593</v>
      </c>
    </row>
    <row r="609" spans="1:27" x14ac:dyDescent="0.25">
      <c r="S609" s="10" t="s">
        <v>7594</v>
      </c>
      <c r="T609" s="15">
        <v>2</v>
      </c>
      <c r="U609" s="15">
        <v>12</v>
      </c>
      <c r="V609" s="15">
        <v>1</v>
      </c>
      <c r="W609" s="15">
        <v>8</v>
      </c>
      <c r="X609" s="15">
        <v>20</v>
      </c>
      <c r="Y609" s="15">
        <v>0</v>
      </c>
      <c r="Z609" s="10">
        <f t="shared" si="117"/>
        <v>23</v>
      </c>
      <c r="AA609" s="10" t="s">
        <v>7594</v>
      </c>
    </row>
    <row r="610" spans="1:27" x14ac:dyDescent="0.25">
      <c r="S610" s="42" t="s">
        <v>7595</v>
      </c>
      <c r="T610" s="43">
        <v>53</v>
      </c>
      <c r="U610" s="43">
        <v>196</v>
      </c>
      <c r="V610" s="43">
        <v>108</v>
      </c>
      <c r="W610" s="43">
        <v>143</v>
      </c>
      <c r="X610" s="43">
        <v>693</v>
      </c>
      <c r="Y610" s="43">
        <v>0</v>
      </c>
      <c r="Z610" s="10">
        <f t="shared" ref="Z610" si="118">SUM(T610:W610)+Y610</f>
        <v>500</v>
      </c>
      <c r="AA610" s="42" t="s">
        <v>7595</v>
      </c>
    </row>
    <row r="611" spans="1:27" x14ac:dyDescent="0.25">
      <c r="S611" s="10" t="s">
        <v>7596</v>
      </c>
      <c r="T611" s="15">
        <v>0</v>
      </c>
      <c r="U611" s="15">
        <v>0</v>
      </c>
      <c r="V611" s="15">
        <v>0</v>
      </c>
      <c r="W611" s="15">
        <v>95</v>
      </c>
      <c r="X611" s="15">
        <v>305</v>
      </c>
      <c r="Y611" s="15">
        <v>0</v>
      </c>
      <c r="Z611" s="10">
        <f t="shared" ref="Z611" si="119">SUM(T611:W611)+Y611</f>
        <v>95</v>
      </c>
      <c r="AA611" s="10" t="s">
        <v>7596</v>
      </c>
    </row>
    <row r="612" spans="1:27" x14ac:dyDescent="0.25">
      <c r="T612" s="6">
        <f>SUM(T603:T611)</f>
        <v>61</v>
      </c>
      <c r="U612" s="6">
        <f t="shared" ref="U612:Y612" si="120">SUM(U603:U611)</f>
        <v>214</v>
      </c>
      <c r="V612" s="6">
        <f t="shared" si="120"/>
        <v>109</v>
      </c>
      <c r="W612" s="6">
        <f t="shared" si="120"/>
        <v>261</v>
      </c>
      <c r="X612" s="6">
        <f t="shared" si="120"/>
        <v>1023</v>
      </c>
      <c r="Y612" s="6">
        <f t="shared" si="120"/>
        <v>1</v>
      </c>
      <c r="Z612" s="10">
        <f>SUM(T612:W612)+Y612</f>
        <v>646</v>
      </c>
    </row>
    <row r="613" spans="1:27" x14ac:dyDescent="0.25">
      <c r="Z613" s="6">
        <f>SUM(Z603:Z611)</f>
        <v>646</v>
      </c>
    </row>
    <row r="619" spans="1:27" ht="39.6" x14ac:dyDescent="0.25">
      <c r="A619" s="29" t="s">
        <v>8061</v>
      </c>
      <c r="B619" s="29" t="s">
        <v>7601</v>
      </c>
      <c r="C619" s="29" t="s">
        <v>7577</v>
      </c>
      <c r="D619" s="92" t="s">
        <v>7921</v>
      </c>
      <c r="E619" s="30" t="s">
        <v>7922</v>
      </c>
      <c r="F619" s="29" t="s">
        <v>7923</v>
      </c>
      <c r="G619" s="29" t="s">
        <v>7924</v>
      </c>
      <c r="H619" s="29" t="s">
        <v>7925</v>
      </c>
      <c r="I619" s="29" t="s">
        <v>7926</v>
      </c>
      <c r="J619" s="29" t="s">
        <v>8046</v>
      </c>
      <c r="K619" s="31" t="s">
        <v>7927</v>
      </c>
      <c r="L619" s="71" t="s">
        <v>7928</v>
      </c>
      <c r="M619" s="12" t="s">
        <v>8062</v>
      </c>
      <c r="S619" s="6" t="s">
        <v>8061</v>
      </c>
    </row>
    <row r="620" spans="1:27" x14ac:dyDescent="0.25">
      <c r="A620" s="95" t="s">
        <v>7630</v>
      </c>
      <c r="B620" s="95" t="s">
        <v>1074</v>
      </c>
      <c r="C620" s="97">
        <v>4</v>
      </c>
      <c r="D620" s="15">
        <v>4</v>
      </c>
      <c r="E620" s="98">
        <v>0</v>
      </c>
      <c r="F620" s="97">
        <v>0</v>
      </c>
      <c r="G620" s="97">
        <v>4</v>
      </c>
      <c r="H620" s="97">
        <v>0</v>
      </c>
      <c r="I620" s="97">
        <v>0</v>
      </c>
      <c r="J620" s="97">
        <v>0</v>
      </c>
      <c r="K620" s="97">
        <v>0</v>
      </c>
      <c r="L620" s="94">
        <f t="shared" ref="L620:L639" si="121">SUM(E620:K620)</f>
        <v>4</v>
      </c>
      <c r="M620" s="8">
        <v>4</v>
      </c>
      <c r="S620" s="10" t="s">
        <v>7930</v>
      </c>
      <c r="T620" s="10" t="s">
        <v>132</v>
      </c>
      <c r="U620" s="10" t="s">
        <v>203</v>
      </c>
      <c r="V620" s="10" t="s">
        <v>141</v>
      </c>
      <c r="W620" s="10" t="s">
        <v>161</v>
      </c>
      <c r="X620" s="10" t="s">
        <v>173</v>
      </c>
      <c r="Y620" s="10" t="s">
        <v>7578</v>
      </c>
      <c r="Z620" s="10" t="s">
        <v>7579</v>
      </c>
    </row>
    <row r="621" spans="1:27" x14ac:dyDescent="0.25">
      <c r="A621" s="99" t="s">
        <v>7631</v>
      </c>
      <c r="B621" s="99" t="s">
        <v>1074</v>
      </c>
      <c r="C621" s="48">
        <v>5</v>
      </c>
      <c r="D621" s="43">
        <v>5</v>
      </c>
      <c r="E621" s="100">
        <v>0</v>
      </c>
      <c r="F621" s="48">
        <v>0</v>
      </c>
      <c r="G621" s="48">
        <v>4</v>
      </c>
      <c r="H621" s="48">
        <v>1</v>
      </c>
      <c r="I621" s="48">
        <v>0</v>
      </c>
      <c r="J621" s="48">
        <v>0</v>
      </c>
      <c r="K621" s="48">
        <v>0</v>
      </c>
      <c r="L621" s="94">
        <f t="shared" si="121"/>
        <v>5</v>
      </c>
      <c r="M621" s="8">
        <v>5</v>
      </c>
      <c r="S621" s="10" t="s">
        <v>7588</v>
      </c>
      <c r="T621" s="15">
        <v>0</v>
      </c>
      <c r="U621" s="15">
        <v>0</v>
      </c>
      <c r="V621" s="15">
        <v>4</v>
      </c>
      <c r="W621" s="15">
        <v>0</v>
      </c>
      <c r="X621" s="15">
        <v>0</v>
      </c>
      <c r="Y621" s="15">
        <v>0</v>
      </c>
      <c r="Z621" s="10">
        <f>SUM(T621:Y621)</f>
        <v>4</v>
      </c>
    </row>
    <row r="622" spans="1:27" x14ac:dyDescent="0.25">
      <c r="A622" s="95" t="s">
        <v>630</v>
      </c>
      <c r="B622" s="95" t="s">
        <v>1074</v>
      </c>
      <c r="C622" s="52">
        <v>4</v>
      </c>
      <c r="D622" s="15">
        <v>4</v>
      </c>
      <c r="E622" s="52">
        <v>0</v>
      </c>
      <c r="F622" s="52">
        <v>0</v>
      </c>
      <c r="G622" s="52">
        <v>4</v>
      </c>
      <c r="H622" s="52">
        <v>0</v>
      </c>
      <c r="I622" s="52">
        <v>0</v>
      </c>
      <c r="J622" s="52">
        <v>0</v>
      </c>
      <c r="K622" s="52">
        <v>0</v>
      </c>
      <c r="L622" s="94">
        <f t="shared" si="121"/>
        <v>4</v>
      </c>
      <c r="M622" s="8"/>
      <c r="S622" s="42" t="s">
        <v>7589</v>
      </c>
      <c r="T622" s="43">
        <v>0</v>
      </c>
      <c r="U622" s="43">
        <v>0</v>
      </c>
      <c r="V622" s="43">
        <v>4</v>
      </c>
      <c r="W622" s="43">
        <v>1</v>
      </c>
      <c r="X622" s="43">
        <v>0</v>
      </c>
      <c r="Y622" s="43">
        <v>0</v>
      </c>
      <c r="Z622" s="10">
        <f t="shared" ref="Z622:Z629" si="122">SUM(T622:Y622)</f>
        <v>5</v>
      </c>
    </row>
    <row r="623" spans="1:27" x14ac:dyDescent="0.25">
      <c r="A623" s="95" t="s">
        <v>630</v>
      </c>
      <c r="B623" s="95" t="s">
        <v>1753</v>
      </c>
      <c r="C623" s="52">
        <v>1</v>
      </c>
      <c r="D623" s="15">
        <v>1</v>
      </c>
      <c r="E623" s="52">
        <v>0</v>
      </c>
      <c r="F623" s="52">
        <v>0</v>
      </c>
      <c r="G623" s="52">
        <v>0</v>
      </c>
      <c r="H623" s="52">
        <v>1</v>
      </c>
      <c r="I623" s="52">
        <v>0</v>
      </c>
      <c r="J623" s="52">
        <v>0</v>
      </c>
      <c r="K623" s="52">
        <v>0</v>
      </c>
      <c r="L623" s="94">
        <f t="shared" si="121"/>
        <v>1</v>
      </c>
      <c r="M623" s="8">
        <v>5</v>
      </c>
      <c r="S623" s="10" t="s">
        <v>7590</v>
      </c>
      <c r="T623" s="15">
        <v>0</v>
      </c>
      <c r="U623" s="15">
        <v>0</v>
      </c>
      <c r="V623" s="15">
        <v>4</v>
      </c>
      <c r="W623" s="15">
        <v>1</v>
      </c>
      <c r="X623" s="15">
        <v>0</v>
      </c>
      <c r="Y623" s="15">
        <v>0</v>
      </c>
      <c r="Z623" s="10">
        <f t="shared" si="122"/>
        <v>5</v>
      </c>
    </row>
    <row r="624" spans="1:27" x14ac:dyDescent="0.25">
      <c r="A624" s="93" t="s">
        <v>5819</v>
      </c>
      <c r="B624" s="93" t="s">
        <v>1074</v>
      </c>
      <c r="C624" s="51">
        <v>4</v>
      </c>
      <c r="D624" s="43">
        <v>4</v>
      </c>
      <c r="E624" s="51">
        <v>0</v>
      </c>
      <c r="F624" s="51">
        <v>0</v>
      </c>
      <c r="G624" s="51">
        <v>4</v>
      </c>
      <c r="H624" s="51">
        <v>0</v>
      </c>
      <c r="I624" s="51">
        <v>0</v>
      </c>
      <c r="J624" s="51">
        <v>0</v>
      </c>
      <c r="K624" s="51">
        <v>0</v>
      </c>
      <c r="L624" s="94">
        <f t="shared" si="121"/>
        <v>4</v>
      </c>
      <c r="M624" s="8"/>
      <c r="S624" s="42" t="s">
        <v>7591</v>
      </c>
      <c r="T624" s="43">
        <v>0</v>
      </c>
      <c r="U624" s="43">
        <v>0</v>
      </c>
      <c r="V624" s="43">
        <v>4</v>
      </c>
      <c r="W624" s="43">
        <v>1</v>
      </c>
      <c r="X624" s="43">
        <v>0</v>
      </c>
      <c r="Y624" s="43">
        <v>0</v>
      </c>
      <c r="Z624" s="10">
        <f t="shared" si="122"/>
        <v>5</v>
      </c>
    </row>
    <row r="625" spans="1:26" x14ac:dyDescent="0.25">
      <c r="A625" s="93" t="s">
        <v>5819</v>
      </c>
      <c r="B625" s="93" t="s">
        <v>1753</v>
      </c>
      <c r="C625" s="51">
        <v>1</v>
      </c>
      <c r="D625" s="43">
        <v>1</v>
      </c>
      <c r="E625" s="51">
        <v>0</v>
      </c>
      <c r="F625" s="51">
        <v>0</v>
      </c>
      <c r="G625" s="51">
        <v>0</v>
      </c>
      <c r="H625" s="51">
        <v>1</v>
      </c>
      <c r="I625" s="51">
        <v>0</v>
      </c>
      <c r="J625" s="51">
        <v>0</v>
      </c>
      <c r="K625" s="51">
        <v>0</v>
      </c>
      <c r="L625" s="94">
        <f t="shared" si="121"/>
        <v>1</v>
      </c>
      <c r="M625" s="8">
        <v>5</v>
      </c>
      <c r="S625" s="10" t="s">
        <v>7592</v>
      </c>
      <c r="T625" s="15">
        <v>0</v>
      </c>
      <c r="U625" s="15">
        <v>1</v>
      </c>
      <c r="V625" s="15">
        <v>4</v>
      </c>
      <c r="W625" s="15">
        <v>3</v>
      </c>
      <c r="X625" s="15">
        <v>0</v>
      </c>
      <c r="Y625" s="15">
        <v>0</v>
      </c>
      <c r="Z625" s="10">
        <f t="shared" si="122"/>
        <v>8</v>
      </c>
    </row>
    <row r="626" spans="1:26" x14ac:dyDescent="0.25">
      <c r="A626" s="95" t="s">
        <v>5824</v>
      </c>
      <c r="B626" s="95" t="s">
        <v>1074</v>
      </c>
      <c r="C626" s="97">
        <v>7</v>
      </c>
      <c r="D626" s="15">
        <v>7</v>
      </c>
      <c r="E626" s="98">
        <v>0</v>
      </c>
      <c r="F626" s="97">
        <v>1</v>
      </c>
      <c r="G626" s="97">
        <v>4</v>
      </c>
      <c r="H626" s="97">
        <v>2</v>
      </c>
      <c r="I626" s="97">
        <v>0</v>
      </c>
      <c r="J626" s="97">
        <v>0</v>
      </c>
      <c r="K626" s="97">
        <v>0</v>
      </c>
      <c r="L626" s="94">
        <f t="shared" si="121"/>
        <v>7</v>
      </c>
      <c r="M626" s="8"/>
      <c r="S626" s="42" t="s">
        <v>7593</v>
      </c>
      <c r="T626" s="43">
        <v>2</v>
      </c>
      <c r="U626" s="43">
        <v>4</v>
      </c>
      <c r="V626" s="43">
        <v>4</v>
      </c>
      <c r="W626" s="43">
        <v>16</v>
      </c>
      <c r="X626" s="43">
        <v>5</v>
      </c>
      <c r="Y626" s="43">
        <v>5</v>
      </c>
      <c r="Z626" s="10">
        <f t="shared" si="122"/>
        <v>36</v>
      </c>
    </row>
    <row r="627" spans="1:26" x14ac:dyDescent="0.25">
      <c r="A627" s="95" t="s">
        <v>5824</v>
      </c>
      <c r="B627" s="95" t="s">
        <v>1753</v>
      </c>
      <c r="C627" s="47">
        <v>1</v>
      </c>
      <c r="D627" s="15">
        <v>1</v>
      </c>
      <c r="E627" s="101">
        <v>0</v>
      </c>
      <c r="F627" s="47">
        <v>0</v>
      </c>
      <c r="G627" s="47">
        <v>0</v>
      </c>
      <c r="H627" s="47">
        <v>1</v>
      </c>
      <c r="I627" s="47">
        <v>0</v>
      </c>
      <c r="J627" s="47">
        <v>0</v>
      </c>
      <c r="K627" s="47">
        <v>0</v>
      </c>
      <c r="L627" s="94">
        <f t="shared" si="121"/>
        <v>1</v>
      </c>
      <c r="M627" s="8">
        <v>8</v>
      </c>
      <c r="S627" s="10" t="s">
        <v>7594</v>
      </c>
      <c r="T627" s="15">
        <v>14</v>
      </c>
      <c r="U627" s="15">
        <v>13</v>
      </c>
      <c r="V627" s="15">
        <v>4</v>
      </c>
      <c r="W627" s="15">
        <v>33</v>
      </c>
      <c r="X627" s="15">
        <v>54</v>
      </c>
      <c r="Y627" s="15">
        <v>5</v>
      </c>
      <c r="Z627" s="10">
        <f t="shared" si="122"/>
        <v>123</v>
      </c>
    </row>
    <row r="628" spans="1:26" x14ac:dyDescent="0.25">
      <c r="A628" s="93" t="s">
        <v>5829</v>
      </c>
      <c r="B628" s="93" t="s">
        <v>1753</v>
      </c>
      <c r="C628" s="51">
        <v>4</v>
      </c>
      <c r="D628" s="43">
        <v>4</v>
      </c>
      <c r="E628" s="51">
        <v>0</v>
      </c>
      <c r="F628" s="51">
        <v>1</v>
      </c>
      <c r="G628" s="51">
        <v>0</v>
      </c>
      <c r="H628" s="51">
        <v>3</v>
      </c>
      <c r="I628" s="51">
        <v>0</v>
      </c>
      <c r="J628" s="51">
        <v>0</v>
      </c>
      <c r="K628" s="51">
        <v>0</v>
      </c>
      <c r="L628" s="94">
        <f t="shared" si="121"/>
        <v>4</v>
      </c>
      <c r="M628" s="8"/>
      <c r="S628" s="42" t="s">
        <v>7595</v>
      </c>
      <c r="T628" s="43">
        <v>83</v>
      </c>
      <c r="U628" s="43">
        <v>201</v>
      </c>
      <c r="V628" s="43">
        <v>116</v>
      </c>
      <c r="W628" s="43">
        <v>162</v>
      </c>
      <c r="X628" s="43">
        <v>827</v>
      </c>
      <c r="Y628" s="43">
        <v>5</v>
      </c>
      <c r="Z628" s="10">
        <f t="shared" si="122"/>
        <v>1394</v>
      </c>
    </row>
    <row r="629" spans="1:26" x14ac:dyDescent="0.25">
      <c r="A629" s="93" t="s">
        <v>5829</v>
      </c>
      <c r="B629" s="93" t="s">
        <v>6010</v>
      </c>
      <c r="C629" s="51">
        <v>1</v>
      </c>
      <c r="D629" s="43">
        <v>1</v>
      </c>
      <c r="E629" s="51">
        <v>0</v>
      </c>
      <c r="F629" s="51">
        <v>0</v>
      </c>
      <c r="G629" s="51">
        <v>0</v>
      </c>
      <c r="H629" s="51">
        <v>1</v>
      </c>
      <c r="I629" s="51">
        <v>0</v>
      </c>
      <c r="J629" s="51">
        <v>0</v>
      </c>
      <c r="K629" s="51">
        <v>0</v>
      </c>
      <c r="L629" s="94">
        <f t="shared" si="121"/>
        <v>1</v>
      </c>
      <c r="M629" s="8"/>
      <c r="S629" s="10" t="s">
        <v>7596</v>
      </c>
      <c r="T629" s="15">
        <v>1</v>
      </c>
      <c r="U629" s="15">
        <v>0</v>
      </c>
      <c r="V629" s="15">
        <v>0</v>
      </c>
      <c r="W629" s="15">
        <v>109</v>
      </c>
      <c r="X629" s="15">
        <v>16</v>
      </c>
      <c r="Y629" s="15">
        <v>3</v>
      </c>
      <c r="Z629" s="10">
        <f t="shared" si="122"/>
        <v>129</v>
      </c>
    </row>
    <row r="630" spans="1:26" x14ac:dyDescent="0.25">
      <c r="A630" s="93" t="s">
        <v>5829</v>
      </c>
      <c r="B630" s="93" t="s">
        <v>1074</v>
      </c>
      <c r="C630" s="51">
        <v>31</v>
      </c>
      <c r="D630" s="43">
        <v>31</v>
      </c>
      <c r="E630" s="51">
        <v>2</v>
      </c>
      <c r="F630" s="51">
        <v>3</v>
      </c>
      <c r="G630" s="51">
        <v>4</v>
      </c>
      <c r="H630" s="51">
        <v>12</v>
      </c>
      <c r="I630" s="51">
        <v>5</v>
      </c>
      <c r="J630" s="51">
        <v>5</v>
      </c>
      <c r="K630" s="51">
        <v>0</v>
      </c>
      <c r="L630" s="94">
        <f t="shared" si="121"/>
        <v>31</v>
      </c>
      <c r="M630" s="8">
        <f>SUM(L628:L630)</f>
        <v>36</v>
      </c>
      <c r="T630" s="6">
        <f>SUM(T621:T629)</f>
        <v>100</v>
      </c>
      <c r="U630" s="6">
        <f t="shared" ref="U630:Y630" si="123">SUM(U621:U629)</f>
        <v>219</v>
      </c>
      <c r="V630" s="6">
        <f t="shared" si="123"/>
        <v>144</v>
      </c>
      <c r="W630" s="6">
        <f t="shared" si="123"/>
        <v>326</v>
      </c>
      <c r="X630" s="6">
        <f t="shared" si="123"/>
        <v>902</v>
      </c>
      <c r="Y630" s="6">
        <f t="shared" si="123"/>
        <v>18</v>
      </c>
      <c r="Z630" s="10">
        <f>SUM(T630:Y630)</f>
        <v>1709</v>
      </c>
    </row>
    <row r="631" spans="1:26" x14ac:dyDescent="0.25">
      <c r="A631" s="95" t="s">
        <v>532</v>
      </c>
      <c r="B631" s="95" t="s">
        <v>1753</v>
      </c>
      <c r="C631" s="52">
        <v>24</v>
      </c>
      <c r="D631" s="15">
        <v>24</v>
      </c>
      <c r="E631" s="52">
        <v>2</v>
      </c>
      <c r="F631" s="52">
        <v>3</v>
      </c>
      <c r="G631" s="52">
        <v>0</v>
      </c>
      <c r="H631" s="52">
        <v>14</v>
      </c>
      <c r="I631" s="52">
        <v>0</v>
      </c>
      <c r="J631" s="52">
        <v>5</v>
      </c>
      <c r="K631" s="52">
        <v>0</v>
      </c>
      <c r="L631" s="94">
        <f t="shared" si="121"/>
        <v>24</v>
      </c>
      <c r="M631" s="8"/>
    </row>
    <row r="632" spans="1:26" x14ac:dyDescent="0.25">
      <c r="A632" s="95" t="s">
        <v>532</v>
      </c>
      <c r="B632" s="95" t="s">
        <v>1074</v>
      </c>
      <c r="C632" s="52">
        <v>99</v>
      </c>
      <c r="D632" s="15">
        <v>99</v>
      </c>
      <c r="E632" s="52">
        <v>12</v>
      </c>
      <c r="F632" s="52">
        <v>10</v>
      </c>
      <c r="G632" s="52">
        <v>4</v>
      </c>
      <c r="H632" s="52">
        <v>19</v>
      </c>
      <c r="I632" s="52">
        <v>54</v>
      </c>
      <c r="J632" s="52">
        <v>0</v>
      </c>
      <c r="K632" s="52">
        <v>0</v>
      </c>
      <c r="L632" s="94">
        <f t="shared" si="121"/>
        <v>99</v>
      </c>
      <c r="M632" s="8">
        <f>SUM(L631:L632)</f>
        <v>123</v>
      </c>
    </row>
    <row r="633" spans="1:26" x14ac:dyDescent="0.25">
      <c r="A633" s="93" t="s">
        <v>355</v>
      </c>
      <c r="B633" s="93" t="s">
        <v>1753</v>
      </c>
      <c r="C633" s="51">
        <v>58</v>
      </c>
      <c r="D633" s="43">
        <v>58</v>
      </c>
      <c r="E633" s="51">
        <v>14</v>
      </c>
      <c r="F633" s="51">
        <v>11</v>
      </c>
      <c r="G633" s="51">
        <v>0</v>
      </c>
      <c r="H633" s="51">
        <v>28</v>
      </c>
      <c r="I633" s="51">
        <v>0</v>
      </c>
      <c r="J633" s="51">
        <v>5</v>
      </c>
      <c r="K633" s="51">
        <v>0</v>
      </c>
      <c r="L633" s="94">
        <f t="shared" si="121"/>
        <v>58</v>
      </c>
      <c r="M633" s="8"/>
    </row>
    <row r="634" spans="1:26" x14ac:dyDescent="0.25">
      <c r="A634" s="93" t="s">
        <v>355</v>
      </c>
      <c r="B634" s="93" t="s">
        <v>1135</v>
      </c>
      <c r="C634" s="51">
        <v>42</v>
      </c>
      <c r="D634" s="43">
        <v>41</v>
      </c>
      <c r="E634" s="51">
        <v>0</v>
      </c>
      <c r="F634" s="51">
        <v>0</v>
      </c>
      <c r="G634" s="51">
        <v>0</v>
      </c>
      <c r="H634" s="51">
        <v>23</v>
      </c>
      <c r="I634" s="51">
        <v>18</v>
      </c>
      <c r="J634" s="51">
        <v>0</v>
      </c>
      <c r="K634" s="51">
        <v>0</v>
      </c>
      <c r="L634" s="94">
        <f t="shared" si="121"/>
        <v>41</v>
      </c>
      <c r="M634" s="8"/>
      <c r="S634" s="10" t="s">
        <v>7932</v>
      </c>
      <c r="T634" s="10" t="s">
        <v>132</v>
      </c>
      <c r="U634" s="10" t="s">
        <v>203</v>
      </c>
      <c r="V634" s="10" t="s">
        <v>141</v>
      </c>
      <c r="W634" s="10" t="s">
        <v>161</v>
      </c>
      <c r="X634" s="10" t="s">
        <v>173</v>
      </c>
      <c r="Y634" s="10" t="s">
        <v>7578</v>
      </c>
      <c r="Z634" s="10" t="s">
        <v>7579</v>
      </c>
    </row>
    <row r="635" spans="1:26" x14ac:dyDescent="0.25">
      <c r="A635" s="93" t="s">
        <v>355</v>
      </c>
      <c r="B635" s="93" t="s">
        <v>6010</v>
      </c>
      <c r="C635" s="51">
        <v>2</v>
      </c>
      <c r="D635" s="43">
        <v>2</v>
      </c>
      <c r="E635" s="51">
        <v>0</v>
      </c>
      <c r="F635" s="51">
        <v>1</v>
      </c>
      <c r="G635" s="51">
        <v>0</v>
      </c>
      <c r="H635" s="51">
        <v>1</v>
      </c>
      <c r="I635" s="51">
        <v>0</v>
      </c>
      <c r="J635" s="51">
        <v>0</v>
      </c>
      <c r="K635" s="51">
        <v>0</v>
      </c>
      <c r="L635" s="94">
        <f t="shared" si="121"/>
        <v>2</v>
      </c>
      <c r="M635" s="8"/>
      <c r="S635" s="10" t="s">
        <v>7588</v>
      </c>
      <c r="T635" s="15">
        <v>0</v>
      </c>
      <c r="U635" s="15">
        <v>0</v>
      </c>
      <c r="V635" s="15">
        <v>0</v>
      </c>
      <c r="W635" s="15">
        <v>0</v>
      </c>
      <c r="X635" s="15">
        <v>0</v>
      </c>
      <c r="Y635" s="15">
        <v>0</v>
      </c>
      <c r="Z635" s="10">
        <f>SUM(T635:Y635)</f>
        <v>0</v>
      </c>
    </row>
    <row r="636" spans="1:26" x14ac:dyDescent="0.25">
      <c r="A636" s="93" t="s">
        <v>355</v>
      </c>
      <c r="B636" s="93" t="s">
        <v>1074</v>
      </c>
      <c r="C636" s="51">
        <v>1324</v>
      </c>
      <c r="D636" s="43">
        <v>1293</v>
      </c>
      <c r="E636" s="51">
        <v>69</v>
      </c>
      <c r="F636" s="51">
        <v>189</v>
      </c>
      <c r="G636" s="51">
        <v>116</v>
      </c>
      <c r="H636" s="51">
        <v>110</v>
      </c>
      <c r="I636" s="51">
        <v>809</v>
      </c>
      <c r="J636" s="51">
        <v>0</v>
      </c>
      <c r="K636" s="51">
        <v>0</v>
      </c>
      <c r="L636" s="94">
        <f t="shared" si="121"/>
        <v>1293</v>
      </c>
      <c r="M636" s="8">
        <f>SUM(L633:L636)</f>
        <v>1394</v>
      </c>
      <c r="S636" s="42" t="s">
        <v>7589</v>
      </c>
      <c r="T636" s="43">
        <v>0</v>
      </c>
      <c r="U636" s="43">
        <v>0</v>
      </c>
      <c r="V636" s="43">
        <v>0</v>
      </c>
      <c r="W636" s="46">
        <v>0</v>
      </c>
      <c r="X636" s="43">
        <v>0</v>
      </c>
      <c r="Y636" s="43">
        <v>0</v>
      </c>
      <c r="Z636" s="10">
        <f t="shared" ref="Z636:Z643" si="124">SUM(T636:Y636)</f>
        <v>0</v>
      </c>
    </row>
    <row r="637" spans="1:26" x14ac:dyDescent="0.25">
      <c r="A637" s="95" t="s">
        <v>163</v>
      </c>
      <c r="B637" s="95" t="s">
        <v>1753</v>
      </c>
      <c r="C637" s="52">
        <v>103</v>
      </c>
      <c r="D637" s="15">
        <v>103</v>
      </c>
      <c r="E637" s="52">
        <v>0</v>
      </c>
      <c r="F637" s="52">
        <v>0</v>
      </c>
      <c r="G637" s="52">
        <v>0</v>
      </c>
      <c r="H637" s="52">
        <v>103</v>
      </c>
      <c r="I637" s="52">
        <v>0</v>
      </c>
      <c r="J637" s="52">
        <v>0</v>
      </c>
      <c r="K637" s="52">
        <v>0</v>
      </c>
      <c r="L637" s="94">
        <f t="shared" si="121"/>
        <v>103</v>
      </c>
      <c r="S637" s="10" t="s">
        <v>7590</v>
      </c>
      <c r="T637" s="47">
        <v>0</v>
      </c>
      <c r="U637" s="47">
        <v>0</v>
      </c>
      <c r="V637" s="47">
        <v>0</v>
      </c>
      <c r="W637" s="15">
        <v>1</v>
      </c>
      <c r="X637" s="47">
        <v>0</v>
      </c>
      <c r="Y637" s="47">
        <v>0</v>
      </c>
      <c r="Z637" s="10">
        <f t="shared" si="124"/>
        <v>1</v>
      </c>
    </row>
    <row r="638" spans="1:26" x14ac:dyDescent="0.25">
      <c r="A638" s="95" t="s">
        <v>163</v>
      </c>
      <c r="B638" s="95" t="s">
        <v>1135</v>
      </c>
      <c r="C638" s="52">
        <v>5</v>
      </c>
      <c r="D638" s="15">
        <v>5</v>
      </c>
      <c r="E638" s="52">
        <v>0</v>
      </c>
      <c r="F638" s="52">
        <v>0</v>
      </c>
      <c r="G638" s="52">
        <v>0</v>
      </c>
      <c r="H638" s="52">
        <v>5</v>
      </c>
      <c r="I638" s="52">
        <v>0</v>
      </c>
      <c r="J638" s="52">
        <v>0</v>
      </c>
      <c r="K638" s="52">
        <v>0</v>
      </c>
      <c r="L638" s="94">
        <f t="shared" si="121"/>
        <v>5</v>
      </c>
      <c r="S638" s="42" t="s">
        <v>7591</v>
      </c>
      <c r="T638" s="48">
        <v>0</v>
      </c>
      <c r="U638" s="48">
        <v>0</v>
      </c>
      <c r="V638" s="48">
        <v>0</v>
      </c>
      <c r="W638" s="48">
        <v>1</v>
      </c>
      <c r="X638" s="48">
        <v>0</v>
      </c>
      <c r="Y638" s="48">
        <v>0</v>
      </c>
      <c r="Z638" s="10">
        <f t="shared" si="124"/>
        <v>1</v>
      </c>
    </row>
    <row r="639" spans="1:26" x14ac:dyDescent="0.25">
      <c r="A639" s="95" t="s">
        <v>163</v>
      </c>
      <c r="B639" s="95" t="s">
        <v>1074</v>
      </c>
      <c r="C639" s="52">
        <v>21</v>
      </c>
      <c r="D639" s="15">
        <v>21</v>
      </c>
      <c r="E639" s="52">
        <v>1</v>
      </c>
      <c r="F639" s="52">
        <v>0</v>
      </c>
      <c r="G639" s="52">
        <v>0</v>
      </c>
      <c r="H639" s="52">
        <v>1</v>
      </c>
      <c r="I639" s="52">
        <v>16</v>
      </c>
      <c r="J639" s="52">
        <v>3</v>
      </c>
      <c r="K639" s="52"/>
      <c r="L639" s="94">
        <f t="shared" si="121"/>
        <v>21</v>
      </c>
      <c r="M639" s="8">
        <f>SUM(L637:L639)</f>
        <v>129</v>
      </c>
      <c r="S639" s="49" t="s">
        <v>7592</v>
      </c>
      <c r="T639" s="50">
        <v>0</v>
      </c>
      <c r="U639" s="50">
        <v>0</v>
      </c>
      <c r="V639" s="50">
        <v>0</v>
      </c>
      <c r="W639" s="50">
        <v>1</v>
      </c>
      <c r="X639" s="50">
        <v>0</v>
      </c>
      <c r="Y639" s="50">
        <v>0</v>
      </c>
      <c r="Z639" s="49">
        <f t="shared" si="124"/>
        <v>1</v>
      </c>
    </row>
    <row r="640" spans="1:26" x14ac:dyDescent="0.25">
      <c r="A640" s="33" t="s">
        <v>7933</v>
      </c>
      <c r="B640" s="96"/>
      <c r="C640" s="96">
        <v>1741</v>
      </c>
      <c r="D640" s="96">
        <v>1709</v>
      </c>
      <c r="E640" s="96">
        <f>SUM(E620:E639)</f>
        <v>100</v>
      </c>
      <c r="F640" s="96">
        <f t="shared" ref="F640:K640" si="125">SUM(F620:F639)</f>
        <v>219</v>
      </c>
      <c r="G640" s="96">
        <f t="shared" si="125"/>
        <v>144</v>
      </c>
      <c r="H640" s="96">
        <f t="shared" si="125"/>
        <v>326</v>
      </c>
      <c r="I640" s="96">
        <f t="shared" si="125"/>
        <v>902</v>
      </c>
      <c r="J640" s="96">
        <f t="shared" si="125"/>
        <v>18</v>
      </c>
      <c r="K640" s="96">
        <f t="shared" si="125"/>
        <v>0</v>
      </c>
      <c r="L640" s="96">
        <f>SUM(L620:L639)</f>
        <v>1709</v>
      </c>
      <c r="M640" s="8">
        <f>SUM(M620:M639)</f>
        <v>1709</v>
      </c>
      <c r="S640" s="42" t="s">
        <v>7593</v>
      </c>
      <c r="T640" s="51">
        <v>0</v>
      </c>
      <c r="U640" s="51">
        <v>1</v>
      </c>
      <c r="V640" s="51">
        <v>0</v>
      </c>
      <c r="W640" s="51">
        <v>3</v>
      </c>
      <c r="X640" s="51">
        <v>0</v>
      </c>
      <c r="Y640" s="51">
        <v>0</v>
      </c>
      <c r="Z640" s="10">
        <f t="shared" si="124"/>
        <v>4</v>
      </c>
    </row>
    <row r="641" spans="9:27" x14ac:dyDescent="0.25">
      <c r="I641" s="6" t="s">
        <v>8063</v>
      </c>
      <c r="S641" s="10" t="s">
        <v>7594</v>
      </c>
      <c r="T641" s="52">
        <v>2</v>
      </c>
      <c r="U641" s="52">
        <v>3</v>
      </c>
      <c r="V641" s="52">
        <v>0</v>
      </c>
      <c r="W641" s="52">
        <v>14</v>
      </c>
      <c r="X641" s="52">
        <v>0</v>
      </c>
      <c r="Y641" s="52">
        <v>5</v>
      </c>
      <c r="Z641" s="10">
        <f t="shared" si="124"/>
        <v>24</v>
      </c>
    </row>
    <row r="642" spans="9:27" x14ac:dyDescent="0.25">
      <c r="S642" s="42" t="s">
        <v>7595</v>
      </c>
      <c r="T642" s="51">
        <v>14</v>
      </c>
      <c r="U642" s="51">
        <v>11</v>
      </c>
      <c r="V642" s="51">
        <v>0</v>
      </c>
      <c r="W642" s="51">
        <v>28</v>
      </c>
      <c r="X642" s="51">
        <v>0</v>
      </c>
      <c r="Y642" s="51">
        <v>5</v>
      </c>
      <c r="Z642" s="10">
        <f t="shared" si="124"/>
        <v>58</v>
      </c>
    </row>
    <row r="643" spans="9:27" x14ac:dyDescent="0.25">
      <c r="S643" s="10" t="s">
        <v>7596</v>
      </c>
      <c r="T643" s="52">
        <v>0</v>
      </c>
      <c r="U643" s="52">
        <v>0</v>
      </c>
      <c r="V643" s="52">
        <v>0</v>
      </c>
      <c r="W643" s="52">
        <v>103</v>
      </c>
      <c r="X643" s="52">
        <v>0</v>
      </c>
      <c r="Y643" s="52">
        <v>0</v>
      </c>
      <c r="Z643" s="10">
        <f t="shared" si="124"/>
        <v>103</v>
      </c>
      <c r="AA643" s="6">
        <f>SUM(Z635:Z643)</f>
        <v>192</v>
      </c>
    </row>
    <row r="644" spans="9:27" x14ac:dyDescent="0.25">
      <c r="T644" s="77">
        <f>SUM(T635:T643)</f>
        <v>16</v>
      </c>
      <c r="U644" s="77">
        <f t="shared" ref="U644:Y644" si="126">SUM(U635:U643)</f>
        <v>15</v>
      </c>
      <c r="V644" s="77">
        <f t="shared" si="126"/>
        <v>0</v>
      </c>
      <c r="W644" s="77">
        <f t="shared" si="126"/>
        <v>151</v>
      </c>
      <c r="X644" s="77">
        <f t="shared" si="126"/>
        <v>0</v>
      </c>
      <c r="Y644" s="77">
        <f t="shared" si="126"/>
        <v>10</v>
      </c>
      <c r="Z644" s="49">
        <f>SUM(T644:Y644)</f>
        <v>192</v>
      </c>
    </row>
    <row r="648" spans="9:27" x14ac:dyDescent="0.25">
      <c r="S648" s="10" t="s">
        <v>7935</v>
      </c>
      <c r="T648" s="10" t="s">
        <v>132</v>
      </c>
      <c r="U648" s="10" t="s">
        <v>203</v>
      </c>
      <c r="V648" s="10" t="s">
        <v>141</v>
      </c>
      <c r="W648" s="10" t="s">
        <v>161</v>
      </c>
      <c r="X648" s="10" t="s">
        <v>173</v>
      </c>
      <c r="Y648" s="10" t="s">
        <v>7578</v>
      </c>
      <c r="Z648" s="10" t="s">
        <v>7936</v>
      </c>
    </row>
    <row r="649" spans="9:27" x14ac:dyDescent="0.25">
      <c r="S649" s="10" t="s">
        <v>7588</v>
      </c>
      <c r="T649" s="15">
        <v>0</v>
      </c>
      <c r="U649" s="15">
        <v>0</v>
      </c>
      <c r="V649" s="15">
        <v>4</v>
      </c>
      <c r="W649" s="15">
        <v>0</v>
      </c>
      <c r="X649" s="15">
        <v>0</v>
      </c>
      <c r="Y649" s="15">
        <v>0</v>
      </c>
      <c r="Z649" s="10">
        <f>SUM(T649:W649)+Y649</f>
        <v>4</v>
      </c>
      <c r="AA649" s="10" t="s">
        <v>7588</v>
      </c>
    </row>
    <row r="650" spans="9:27" x14ac:dyDescent="0.25">
      <c r="S650" s="42" t="s">
        <v>7589</v>
      </c>
      <c r="T650" s="43">
        <v>0</v>
      </c>
      <c r="U650" s="43">
        <v>0</v>
      </c>
      <c r="V650" s="43">
        <v>4</v>
      </c>
      <c r="W650" s="43">
        <v>1</v>
      </c>
      <c r="X650" s="43">
        <v>0</v>
      </c>
      <c r="Y650" s="43">
        <v>0</v>
      </c>
      <c r="Z650" s="10">
        <f t="shared" ref="Z650:Z655" si="127">SUM(T650:W650)+Y650</f>
        <v>5</v>
      </c>
      <c r="AA650" s="42" t="s">
        <v>7589</v>
      </c>
    </row>
    <row r="651" spans="9:27" x14ac:dyDescent="0.25">
      <c r="S651" s="10" t="s">
        <v>7590</v>
      </c>
      <c r="T651" s="15">
        <v>0</v>
      </c>
      <c r="U651" s="15">
        <v>0</v>
      </c>
      <c r="V651" s="15">
        <v>4</v>
      </c>
      <c r="W651" s="15">
        <v>0</v>
      </c>
      <c r="X651" s="15">
        <v>0</v>
      </c>
      <c r="Y651" s="15">
        <v>0</v>
      </c>
      <c r="Z651" s="10">
        <f t="shared" si="127"/>
        <v>4</v>
      </c>
      <c r="AA651" s="10" t="s">
        <v>7590</v>
      </c>
    </row>
    <row r="652" spans="9:27" x14ac:dyDescent="0.25">
      <c r="S652" s="42" t="s">
        <v>7591</v>
      </c>
      <c r="T652" s="43">
        <v>0</v>
      </c>
      <c r="U652" s="43">
        <v>0</v>
      </c>
      <c r="V652" s="43">
        <v>4</v>
      </c>
      <c r="W652" s="43">
        <v>0</v>
      </c>
      <c r="X652" s="43">
        <v>0</v>
      </c>
      <c r="Y652" s="43">
        <v>0</v>
      </c>
      <c r="Z652" s="10">
        <f t="shared" si="127"/>
        <v>4</v>
      </c>
      <c r="AA652" s="42" t="s">
        <v>7591</v>
      </c>
    </row>
    <row r="653" spans="9:27" x14ac:dyDescent="0.25">
      <c r="S653" s="10" t="s">
        <v>7592</v>
      </c>
      <c r="T653" s="15">
        <v>0</v>
      </c>
      <c r="U653" s="15">
        <v>1</v>
      </c>
      <c r="V653" s="15">
        <v>4</v>
      </c>
      <c r="W653" s="15">
        <v>2</v>
      </c>
      <c r="X653" s="15">
        <v>0</v>
      </c>
      <c r="Y653" s="15">
        <v>0</v>
      </c>
      <c r="Z653" s="10">
        <f t="shared" si="127"/>
        <v>7</v>
      </c>
      <c r="AA653" s="10" t="s">
        <v>7592</v>
      </c>
    </row>
    <row r="654" spans="9:27" x14ac:dyDescent="0.25">
      <c r="S654" s="42" t="s">
        <v>7593</v>
      </c>
      <c r="T654" s="43">
        <v>2</v>
      </c>
      <c r="U654" s="43">
        <v>3</v>
      </c>
      <c r="V654" s="43">
        <v>4</v>
      </c>
      <c r="W654" s="43">
        <v>13</v>
      </c>
      <c r="X654" s="43">
        <v>5</v>
      </c>
      <c r="Y654" s="43">
        <v>5</v>
      </c>
      <c r="Z654" s="10">
        <f t="shared" si="127"/>
        <v>27</v>
      </c>
      <c r="AA654" s="42" t="s">
        <v>7593</v>
      </c>
    </row>
    <row r="655" spans="9:27" x14ac:dyDescent="0.25">
      <c r="S655" s="10" t="s">
        <v>7594</v>
      </c>
      <c r="T655" s="15">
        <v>12</v>
      </c>
      <c r="U655" s="15">
        <v>10</v>
      </c>
      <c r="V655" s="15">
        <v>4</v>
      </c>
      <c r="W655" s="15">
        <v>19</v>
      </c>
      <c r="X655" s="15">
        <v>54</v>
      </c>
      <c r="Y655" s="15">
        <v>0</v>
      </c>
      <c r="Z655" s="10">
        <f t="shared" si="127"/>
        <v>45</v>
      </c>
      <c r="AA655" s="10" t="s">
        <v>7594</v>
      </c>
    </row>
    <row r="656" spans="9:27" x14ac:dyDescent="0.25">
      <c r="S656" s="42" t="s">
        <v>7595</v>
      </c>
      <c r="T656" s="43">
        <v>69</v>
      </c>
      <c r="U656" s="43">
        <v>190</v>
      </c>
      <c r="V656" s="43">
        <v>116</v>
      </c>
      <c r="W656" s="43">
        <v>134</v>
      </c>
      <c r="X656" s="43">
        <v>827</v>
      </c>
      <c r="Y656" s="43">
        <v>0</v>
      </c>
      <c r="Z656" s="10">
        <f t="shared" ref="Z656" si="128">SUM(T656:W656)+Y656</f>
        <v>509</v>
      </c>
      <c r="AA656" s="42" t="s">
        <v>7595</v>
      </c>
    </row>
    <row r="657" spans="1:27" x14ac:dyDescent="0.25">
      <c r="S657" s="10" t="s">
        <v>7596</v>
      </c>
      <c r="T657" s="15">
        <v>1</v>
      </c>
      <c r="U657" s="15">
        <v>0</v>
      </c>
      <c r="V657" s="15">
        <v>0</v>
      </c>
      <c r="W657" s="15">
        <v>6</v>
      </c>
      <c r="X657" s="15">
        <v>16</v>
      </c>
      <c r="Y657" s="15">
        <v>3</v>
      </c>
      <c r="Z657" s="10">
        <f t="shared" ref="Z657" si="129">SUM(T657:W657)+Y657</f>
        <v>10</v>
      </c>
      <c r="AA657" s="10" t="s">
        <v>7596</v>
      </c>
    </row>
    <row r="658" spans="1:27" x14ac:dyDescent="0.25">
      <c r="T658" s="6">
        <f>SUM(T649:T657)</f>
        <v>84</v>
      </c>
      <c r="U658" s="6">
        <f t="shared" ref="U658:Y658" si="130">SUM(U649:U657)</f>
        <v>204</v>
      </c>
      <c r="V658" s="6">
        <f t="shared" si="130"/>
        <v>144</v>
      </c>
      <c r="W658" s="6">
        <f t="shared" si="130"/>
        <v>175</v>
      </c>
      <c r="X658" s="6">
        <f t="shared" si="130"/>
        <v>902</v>
      </c>
      <c r="Y658" s="6">
        <f t="shared" si="130"/>
        <v>8</v>
      </c>
      <c r="Z658" s="10">
        <f>SUM(T658:W658)+Y658</f>
        <v>615</v>
      </c>
    </row>
    <row r="659" spans="1:27" x14ac:dyDescent="0.25">
      <c r="Z659" s="6">
        <f>SUM(Z649:Z657)</f>
        <v>615</v>
      </c>
    </row>
    <row r="665" spans="1:27" ht="39.6" x14ac:dyDescent="0.25">
      <c r="A665" s="29" t="s">
        <v>8009</v>
      </c>
      <c r="B665" s="29" t="s">
        <v>7601</v>
      </c>
      <c r="C665" s="29" t="s">
        <v>7577</v>
      </c>
      <c r="D665" s="92" t="s">
        <v>7921</v>
      </c>
      <c r="E665" s="30" t="s">
        <v>7922</v>
      </c>
      <c r="F665" s="29" t="s">
        <v>7923</v>
      </c>
      <c r="G665" s="29" t="s">
        <v>7924</v>
      </c>
      <c r="H665" s="29" t="s">
        <v>7925</v>
      </c>
      <c r="I665" s="29" t="s">
        <v>7926</v>
      </c>
      <c r="J665" s="29" t="s">
        <v>8046</v>
      </c>
      <c r="K665" s="31" t="s">
        <v>7927</v>
      </c>
      <c r="L665" s="71" t="s">
        <v>7928</v>
      </c>
      <c r="M665" s="12" t="s">
        <v>8064</v>
      </c>
      <c r="S665" s="6" t="s">
        <v>8009</v>
      </c>
    </row>
    <row r="666" spans="1:27" x14ac:dyDescent="0.25">
      <c r="A666" s="95" t="s">
        <v>5824</v>
      </c>
      <c r="B666" s="95" t="s">
        <v>1074</v>
      </c>
      <c r="C666" s="97">
        <v>4</v>
      </c>
      <c r="D666" s="15">
        <v>4</v>
      </c>
      <c r="E666" s="98">
        <v>0</v>
      </c>
      <c r="F666" s="97">
        <v>0</v>
      </c>
      <c r="G666" s="97">
        <v>0</v>
      </c>
      <c r="H666" s="97">
        <v>4</v>
      </c>
      <c r="I666" s="97">
        <v>0</v>
      </c>
      <c r="J666" s="97">
        <v>0</v>
      </c>
      <c r="K666" s="97">
        <v>0</v>
      </c>
      <c r="L666" s="94">
        <f t="shared" ref="L666:L680" si="131">SUM(E666:K666)</f>
        <v>4</v>
      </c>
      <c r="M666" s="8">
        <v>4</v>
      </c>
      <c r="S666" s="10" t="s">
        <v>7930</v>
      </c>
      <c r="T666" s="10" t="s">
        <v>132</v>
      </c>
      <c r="U666" s="10" t="s">
        <v>203</v>
      </c>
      <c r="V666" s="10" t="s">
        <v>141</v>
      </c>
      <c r="W666" s="10" t="s">
        <v>161</v>
      </c>
      <c r="X666" s="10" t="s">
        <v>173</v>
      </c>
      <c r="Y666" s="10" t="s">
        <v>7578</v>
      </c>
      <c r="Z666" s="10" t="s">
        <v>7579</v>
      </c>
    </row>
    <row r="667" spans="1:27" x14ac:dyDescent="0.25">
      <c r="A667" s="99" t="s">
        <v>5829</v>
      </c>
      <c r="B667" s="99" t="s">
        <v>1753</v>
      </c>
      <c r="C667" s="48">
        <v>4</v>
      </c>
      <c r="D667" s="43">
        <v>4</v>
      </c>
      <c r="E667" s="100">
        <v>0</v>
      </c>
      <c r="F667" s="48">
        <v>0</v>
      </c>
      <c r="G667" s="48">
        <v>0</v>
      </c>
      <c r="H667" s="48">
        <v>4</v>
      </c>
      <c r="I667" s="48">
        <v>0</v>
      </c>
      <c r="J667" s="48">
        <v>0</v>
      </c>
      <c r="K667" s="48">
        <v>0</v>
      </c>
      <c r="L667" s="94">
        <f t="shared" si="131"/>
        <v>4</v>
      </c>
      <c r="M667" s="8"/>
      <c r="S667" s="10" t="s">
        <v>7588</v>
      </c>
      <c r="T667" s="15">
        <v>0</v>
      </c>
      <c r="U667" s="15">
        <v>0</v>
      </c>
      <c r="V667" s="15">
        <v>0</v>
      </c>
      <c r="W667" s="15">
        <v>0</v>
      </c>
      <c r="X667" s="15">
        <v>0</v>
      </c>
      <c r="Y667" s="15">
        <v>0</v>
      </c>
      <c r="Z667" s="10">
        <f>SUM(T667:Y667)</f>
        <v>0</v>
      </c>
    </row>
    <row r="668" spans="1:27" x14ac:dyDescent="0.25">
      <c r="A668" s="93" t="s">
        <v>5829</v>
      </c>
      <c r="B668" s="93" t="s">
        <v>1135</v>
      </c>
      <c r="C668" s="51">
        <v>1</v>
      </c>
      <c r="D668" s="43">
        <v>1</v>
      </c>
      <c r="E668" s="51">
        <v>0</v>
      </c>
      <c r="F668" s="51">
        <v>0</v>
      </c>
      <c r="G668" s="51">
        <v>0</v>
      </c>
      <c r="H668" s="51">
        <v>1</v>
      </c>
      <c r="I668" s="51">
        <v>0</v>
      </c>
      <c r="J668" s="51">
        <v>0</v>
      </c>
      <c r="K668" s="51">
        <v>0</v>
      </c>
      <c r="L668" s="94">
        <f t="shared" si="131"/>
        <v>1</v>
      </c>
      <c r="M668" s="8"/>
      <c r="S668" s="42" t="s">
        <v>7589</v>
      </c>
      <c r="T668" s="43">
        <v>0</v>
      </c>
      <c r="U668" s="43">
        <v>0</v>
      </c>
      <c r="V668" s="43">
        <v>0</v>
      </c>
      <c r="W668" s="43">
        <v>0</v>
      </c>
      <c r="X668" s="43">
        <v>0</v>
      </c>
      <c r="Y668" s="43">
        <v>0</v>
      </c>
      <c r="Z668" s="10">
        <f t="shared" ref="Z668:Z675" si="132">SUM(T668:Y668)</f>
        <v>0</v>
      </c>
    </row>
    <row r="669" spans="1:27" x14ac:dyDescent="0.25">
      <c r="A669" s="93" t="s">
        <v>5829</v>
      </c>
      <c r="B669" s="93" t="s">
        <v>6010</v>
      </c>
      <c r="C669" s="51">
        <v>1</v>
      </c>
      <c r="D669" s="43">
        <v>1</v>
      </c>
      <c r="E669" s="51">
        <v>0</v>
      </c>
      <c r="F669" s="51">
        <v>0</v>
      </c>
      <c r="G669" s="51">
        <v>0</v>
      </c>
      <c r="H669" s="51">
        <v>1</v>
      </c>
      <c r="I669" s="51">
        <v>0</v>
      </c>
      <c r="J669" s="51">
        <v>0</v>
      </c>
      <c r="K669" s="51">
        <v>0</v>
      </c>
      <c r="L669" s="94">
        <f t="shared" si="131"/>
        <v>1</v>
      </c>
      <c r="M669" s="8"/>
      <c r="S669" s="10" t="s">
        <v>7590</v>
      </c>
      <c r="T669" s="15">
        <v>0</v>
      </c>
      <c r="U669" s="15">
        <v>0</v>
      </c>
      <c r="V669" s="15">
        <v>0</v>
      </c>
      <c r="W669" s="15">
        <v>0</v>
      </c>
      <c r="X669" s="15">
        <v>0</v>
      </c>
      <c r="Y669" s="15">
        <v>0</v>
      </c>
      <c r="Z669" s="10">
        <f t="shared" si="132"/>
        <v>0</v>
      </c>
    </row>
    <row r="670" spans="1:27" x14ac:dyDescent="0.25">
      <c r="A670" s="93" t="s">
        <v>5829</v>
      </c>
      <c r="B670" s="93" t="s">
        <v>1074</v>
      </c>
      <c r="C670" s="51">
        <v>27</v>
      </c>
      <c r="D670" s="43">
        <v>27</v>
      </c>
      <c r="E670" s="51">
        <v>1</v>
      </c>
      <c r="F670" s="51">
        <v>6</v>
      </c>
      <c r="G670" s="51">
        <v>1</v>
      </c>
      <c r="H670" s="51">
        <v>18</v>
      </c>
      <c r="I670" s="51">
        <v>1</v>
      </c>
      <c r="J670" s="51">
        <v>0</v>
      </c>
      <c r="K670" s="51">
        <v>0</v>
      </c>
      <c r="L670" s="94">
        <f t="shared" si="131"/>
        <v>27</v>
      </c>
      <c r="M670" s="8">
        <f>SUM(L667:L670)</f>
        <v>33</v>
      </c>
      <c r="S670" s="42" t="s">
        <v>7591</v>
      </c>
      <c r="T670" s="43">
        <v>0</v>
      </c>
      <c r="U670" s="43">
        <v>0</v>
      </c>
      <c r="V670" s="43">
        <v>0</v>
      </c>
      <c r="W670" s="43">
        <v>0</v>
      </c>
      <c r="X670" s="43">
        <v>0</v>
      </c>
      <c r="Y670" s="43">
        <v>0</v>
      </c>
      <c r="Z670" s="10">
        <f t="shared" si="132"/>
        <v>0</v>
      </c>
    </row>
    <row r="671" spans="1:27" x14ac:dyDescent="0.25">
      <c r="A671" s="95" t="s">
        <v>532</v>
      </c>
      <c r="B671" s="95" t="s">
        <v>1753</v>
      </c>
      <c r="C671" s="52">
        <v>27</v>
      </c>
      <c r="D671" s="15">
        <v>27</v>
      </c>
      <c r="E671" s="52">
        <v>0</v>
      </c>
      <c r="F671" s="52">
        <v>6</v>
      </c>
      <c r="G671" s="52">
        <v>1</v>
      </c>
      <c r="H671" s="52">
        <v>18</v>
      </c>
      <c r="I671" s="52">
        <v>1</v>
      </c>
      <c r="J671" s="52">
        <v>1</v>
      </c>
      <c r="K671" s="52">
        <v>0</v>
      </c>
      <c r="L671" s="94">
        <f t="shared" si="131"/>
        <v>27</v>
      </c>
      <c r="M671" s="8"/>
      <c r="S671" s="10" t="s">
        <v>7592</v>
      </c>
      <c r="T671" s="15">
        <v>0</v>
      </c>
      <c r="U671" s="15">
        <v>0</v>
      </c>
      <c r="V671" s="15">
        <v>0</v>
      </c>
      <c r="W671" s="15">
        <v>4</v>
      </c>
      <c r="X671" s="15">
        <v>0</v>
      </c>
      <c r="Y671" s="15">
        <v>0</v>
      </c>
      <c r="Z671" s="10">
        <f t="shared" si="132"/>
        <v>4</v>
      </c>
    </row>
    <row r="672" spans="1:27" x14ac:dyDescent="0.25">
      <c r="A672" s="95" t="s">
        <v>532</v>
      </c>
      <c r="B672" s="95" t="s">
        <v>1135</v>
      </c>
      <c r="C672" s="52">
        <v>6</v>
      </c>
      <c r="D672" s="15">
        <v>6</v>
      </c>
      <c r="E672" s="52">
        <v>0</v>
      </c>
      <c r="F672" s="52">
        <v>0</v>
      </c>
      <c r="G672" s="52">
        <v>0</v>
      </c>
      <c r="H672" s="52">
        <v>2</v>
      </c>
      <c r="I672" s="52">
        <v>4</v>
      </c>
      <c r="J672" s="52">
        <v>0</v>
      </c>
      <c r="K672" s="52">
        <v>0</v>
      </c>
      <c r="L672" s="94">
        <f t="shared" si="131"/>
        <v>6</v>
      </c>
      <c r="M672" s="8"/>
      <c r="S672" s="42" t="s">
        <v>7593</v>
      </c>
      <c r="T672" s="43">
        <v>1</v>
      </c>
      <c r="U672" s="43">
        <v>6</v>
      </c>
      <c r="V672" s="43">
        <v>1</v>
      </c>
      <c r="W672" s="43">
        <v>24</v>
      </c>
      <c r="X672" s="43">
        <v>1</v>
      </c>
      <c r="Y672" s="43">
        <v>0</v>
      </c>
      <c r="Z672" s="10">
        <f t="shared" si="132"/>
        <v>33</v>
      </c>
    </row>
    <row r="673" spans="1:26" x14ac:dyDescent="0.25">
      <c r="A673" s="95" t="s">
        <v>532</v>
      </c>
      <c r="B673" s="95" t="s">
        <v>1074</v>
      </c>
      <c r="C673" s="52">
        <v>86</v>
      </c>
      <c r="D673" s="15">
        <v>85</v>
      </c>
      <c r="E673" s="52">
        <v>13</v>
      </c>
      <c r="F673" s="52">
        <v>10</v>
      </c>
      <c r="G673" s="52">
        <v>1</v>
      </c>
      <c r="H673" s="52">
        <v>28</v>
      </c>
      <c r="I673" s="52">
        <v>33</v>
      </c>
      <c r="J673" s="52">
        <v>0</v>
      </c>
      <c r="K673" s="52">
        <v>0</v>
      </c>
      <c r="L673" s="94">
        <f t="shared" si="131"/>
        <v>85</v>
      </c>
      <c r="M673" s="8">
        <f>SUM(L671:L673)</f>
        <v>118</v>
      </c>
      <c r="S673" s="10" t="s">
        <v>7594</v>
      </c>
      <c r="T673" s="15">
        <v>13</v>
      </c>
      <c r="U673" s="15">
        <v>16</v>
      </c>
      <c r="V673" s="15">
        <v>2</v>
      </c>
      <c r="W673" s="15">
        <v>48</v>
      </c>
      <c r="X673" s="15">
        <v>38</v>
      </c>
      <c r="Y673" s="15">
        <v>1</v>
      </c>
      <c r="Z673" s="10">
        <f t="shared" si="132"/>
        <v>118</v>
      </c>
    </row>
    <row r="674" spans="1:26" x14ac:dyDescent="0.25">
      <c r="A674" s="93" t="s">
        <v>355</v>
      </c>
      <c r="B674" s="93" t="s">
        <v>1753</v>
      </c>
      <c r="C674" s="51">
        <v>68</v>
      </c>
      <c r="D674" s="43">
        <v>68</v>
      </c>
      <c r="E674" s="51">
        <v>13</v>
      </c>
      <c r="F674" s="51">
        <v>13</v>
      </c>
      <c r="G674" s="51">
        <v>1</v>
      </c>
      <c r="H674" s="51">
        <v>38</v>
      </c>
      <c r="I674" s="51">
        <v>2</v>
      </c>
      <c r="J674" s="51">
        <v>1</v>
      </c>
      <c r="K674" s="51">
        <v>0</v>
      </c>
      <c r="L674" s="94">
        <f t="shared" si="131"/>
        <v>68</v>
      </c>
      <c r="M674" s="8"/>
      <c r="S674" s="42" t="s">
        <v>7595</v>
      </c>
      <c r="T674" s="43">
        <v>48</v>
      </c>
      <c r="U674" s="43">
        <v>524</v>
      </c>
      <c r="V674" s="43">
        <v>79</v>
      </c>
      <c r="W674" s="43">
        <v>260</v>
      </c>
      <c r="X674" s="43">
        <v>869</v>
      </c>
      <c r="Y674" s="43">
        <v>3</v>
      </c>
      <c r="Z674" s="10">
        <f t="shared" si="132"/>
        <v>1783</v>
      </c>
    </row>
    <row r="675" spans="1:26" x14ac:dyDescent="0.25">
      <c r="A675" s="93" t="s">
        <v>355</v>
      </c>
      <c r="B675" s="93" t="s">
        <v>1135</v>
      </c>
      <c r="C675" s="51">
        <v>127</v>
      </c>
      <c r="D675" s="43">
        <v>121</v>
      </c>
      <c r="E675" s="51">
        <v>0</v>
      </c>
      <c r="F675" s="51">
        <v>11</v>
      </c>
      <c r="G675" s="51">
        <v>3</v>
      </c>
      <c r="H675" s="51">
        <v>96</v>
      </c>
      <c r="I675" s="51">
        <v>11</v>
      </c>
      <c r="J675" s="51">
        <v>0</v>
      </c>
      <c r="K675" s="51">
        <v>0</v>
      </c>
      <c r="L675" s="94">
        <f t="shared" si="131"/>
        <v>121</v>
      </c>
      <c r="M675" s="8"/>
      <c r="S675" s="10" t="s">
        <v>7596</v>
      </c>
      <c r="T675" s="15">
        <v>0</v>
      </c>
      <c r="U675" s="15">
        <v>0</v>
      </c>
      <c r="V675" s="15">
        <v>0</v>
      </c>
      <c r="W675" s="15">
        <v>30</v>
      </c>
      <c r="X675" s="15">
        <v>0</v>
      </c>
      <c r="Y675" s="15">
        <v>0</v>
      </c>
      <c r="Z675" s="10">
        <f t="shared" si="132"/>
        <v>30</v>
      </c>
    </row>
    <row r="676" spans="1:26" x14ac:dyDescent="0.25">
      <c r="A676" s="93" t="s">
        <v>355</v>
      </c>
      <c r="B676" s="93" t="s">
        <v>1745</v>
      </c>
      <c r="C676" s="51">
        <v>6</v>
      </c>
      <c r="D676" s="43">
        <v>4</v>
      </c>
      <c r="E676" s="51">
        <v>0</v>
      </c>
      <c r="F676" s="51">
        <v>3</v>
      </c>
      <c r="G676" s="51">
        <v>0</v>
      </c>
      <c r="H676" s="51">
        <v>1</v>
      </c>
      <c r="I676" s="51">
        <v>0</v>
      </c>
      <c r="J676" s="51">
        <v>0</v>
      </c>
      <c r="K676" s="51">
        <v>0</v>
      </c>
      <c r="L676" s="94">
        <f t="shared" si="131"/>
        <v>4</v>
      </c>
      <c r="M676" s="8"/>
      <c r="T676" s="6">
        <f>SUM(T667:T675)</f>
        <v>62</v>
      </c>
      <c r="U676" s="6">
        <f t="shared" ref="U676:Y676" si="133">SUM(U667:U675)</f>
        <v>546</v>
      </c>
      <c r="V676" s="6">
        <f t="shared" si="133"/>
        <v>82</v>
      </c>
      <c r="W676" s="6">
        <f t="shared" si="133"/>
        <v>366</v>
      </c>
      <c r="X676" s="6">
        <f t="shared" si="133"/>
        <v>908</v>
      </c>
      <c r="Y676" s="6">
        <f t="shared" si="133"/>
        <v>4</v>
      </c>
      <c r="Z676" s="10">
        <f>SUM(T676:Y676)</f>
        <v>1968</v>
      </c>
    </row>
    <row r="677" spans="1:26" x14ac:dyDescent="0.25">
      <c r="A677" s="93" t="s">
        <v>355</v>
      </c>
      <c r="B677" s="93" t="s">
        <v>6010</v>
      </c>
      <c r="C677" s="51">
        <v>1</v>
      </c>
      <c r="D677" s="43">
        <v>1</v>
      </c>
      <c r="E677" s="51">
        <v>0</v>
      </c>
      <c r="F677" s="51">
        <v>1</v>
      </c>
      <c r="G677" s="51">
        <v>0</v>
      </c>
      <c r="H677" s="51">
        <v>0</v>
      </c>
      <c r="I677" s="51">
        <v>0</v>
      </c>
      <c r="J677" s="51">
        <v>0</v>
      </c>
      <c r="K677" s="51">
        <v>0</v>
      </c>
      <c r="L677" s="94">
        <f t="shared" si="131"/>
        <v>1</v>
      </c>
      <c r="M677" s="8"/>
    </row>
    <row r="678" spans="1:26" x14ac:dyDescent="0.25">
      <c r="A678" s="93" t="s">
        <v>355</v>
      </c>
      <c r="B678" s="93" t="s">
        <v>1074</v>
      </c>
      <c r="C678" s="51">
        <v>1628</v>
      </c>
      <c r="D678" s="43">
        <v>1589</v>
      </c>
      <c r="E678" s="51">
        <v>35</v>
      </c>
      <c r="F678" s="51">
        <v>496</v>
      </c>
      <c r="G678" s="51">
        <v>75</v>
      </c>
      <c r="H678" s="51">
        <v>125</v>
      </c>
      <c r="I678" s="51">
        <v>856</v>
      </c>
      <c r="J678" s="51">
        <v>2</v>
      </c>
      <c r="K678" s="51">
        <v>0</v>
      </c>
      <c r="L678" s="94">
        <f t="shared" si="131"/>
        <v>1589</v>
      </c>
      <c r="M678" s="8">
        <f>SUM(L674:L678)</f>
        <v>1783</v>
      </c>
    </row>
    <row r="679" spans="1:26" x14ac:dyDescent="0.25">
      <c r="A679" s="95" t="s">
        <v>163</v>
      </c>
      <c r="B679" s="95" t="s">
        <v>1135</v>
      </c>
      <c r="C679" s="52">
        <v>25</v>
      </c>
      <c r="D679" s="15">
        <v>25</v>
      </c>
      <c r="E679" s="52">
        <v>0</v>
      </c>
      <c r="F679" s="52">
        <v>0</v>
      </c>
      <c r="G679" s="52">
        <v>0</v>
      </c>
      <c r="H679" s="52">
        <v>25</v>
      </c>
      <c r="I679" s="52">
        <v>0</v>
      </c>
      <c r="J679" s="52">
        <v>0</v>
      </c>
      <c r="K679" s="52">
        <v>0</v>
      </c>
      <c r="L679" s="94">
        <f t="shared" si="131"/>
        <v>25</v>
      </c>
    </row>
    <row r="680" spans="1:26" x14ac:dyDescent="0.25">
      <c r="A680" s="95" t="s">
        <v>163</v>
      </c>
      <c r="B680" s="95" t="s">
        <v>1074</v>
      </c>
      <c r="C680" s="52">
        <v>5</v>
      </c>
      <c r="D680" s="15">
        <v>5</v>
      </c>
      <c r="E680" s="52">
        <v>0</v>
      </c>
      <c r="F680" s="52">
        <v>0</v>
      </c>
      <c r="G680" s="52">
        <v>0</v>
      </c>
      <c r="H680" s="52">
        <v>5</v>
      </c>
      <c r="I680" s="52">
        <v>0</v>
      </c>
      <c r="J680" s="52">
        <v>0</v>
      </c>
      <c r="K680" s="52">
        <v>0</v>
      </c>
      <c r="L680" s="94">
        <f t="shared" si="131"/>
        <v>5</v>
      </c>
      <c r="M680" s="8">
        <f>SUM(L679:L680)</f>
        <v>30</v>
      </c>
      <c r="S680" s="10" t="s">
        <v>7932</v>
      </c>
      <c r="T680" s="10" t="s">
        <v>132</v>
      </c>
      <c r="U680" s="10" t="s">
        <v>203</v>
      </c>
      <c r="V680" s="10" t="s">
        <v>141</v>
      </c>
      <c r="W680" s="10" t="s">
        <v>161</v>
      </c>
      <c r="X680" s="10" t="s">
        <v>173</v>
      </c>
      <c r="Y680" s="10" t="s">
        <v>7578</v>
      </c>
      <c r="Z680" s="10" t="s">
        <v>7579</v>
      </c>
    </row>
    <row r="681" spans="1:26" x14ac:dyDescent="0.25">
      <c r="A681" s="33" t="s">
        <v>7933</v>
      </c>
      <c r="B681" s="96"/>
      <c r="C681" s="96">
        <v>2016</v>
      </c>
      <c r="D681" s="96">
        <v>1968</v>
      </c>
      <c r="E681" s="96">
        <f>SUM(E666:E680)</f>
        <v>62</v>
      </c>
      <c r="F681" s="96">
        <f t="shared" ref="F681:K681" si="134">SUM(F666:F680)</f>
        <v>546</v>
      </c>
      <c r="G681" s="96">
        <f t="shared" si="134"/>
        <v>82</v>
      </c>
      <c r="H681" s="96">
        <f t="shared" si="134"/>
        <v>366</v>
      </c>
      <c r="I681" s="96">
        <f t="shared" si="134"/>
        <v>908</v>
      </c>
      <c r="J681" s="96">
        <f t="shared" si="134"/>
        <v>4</v>
      </c>
      <c r="K681" s="96">
        <f t="shared" si="134"/>
        <v>0</v>
      </c>
      <c r="L681" s="96">
        <f>SUM(L665:L680)</f>
        <v>1968</v>
      </c>
      <c r="M681" s="8">
        <f>SUM(M666:M680)</f>
        <v>1968</v>
      </c>
      <c r="S681" s="10" t="s">
        <v>7588</v>
      </c>
      <c r="T681" s="15">
        <v>0</v>
      </c>
      <c r="U681" s="15">
        <v>0</v>
      </c>
      <c r="V681" s="15">
        <v>0</v>
      </c>
      <c r="W681" s="15">
        <v>0</v>
      </c>
      <c r="X681" s="15">
        <v>0</v>
      </c>
      <c r="Y681" s="15">
        <v>0</v>
      </c>
      <c r="Z681" s="10">
        <f>SUM(T681:Y681)</f>
        <v>0</v>
      </c>
    </row>
    <row r="682" spans="1:26" x14ac:dyDescent="0.25">
      <c r="I682" s="6" t="s">
        <v>8065</v>
      </c>
      <c r="S682" s="42" t="s">
        <v>7589</v>
      </c>
      <c r="T682" s="43">
        <v>0</v>
      </c>
      <c r="U682" s="43">
        <v>0</v>
      </c>
      <c r="V682" s="43">
        <v>0</v>
      </c>
      <c r="W682" s="46">
        <v>0</v>
      </c>
      <c r="X682" s="43">
        <v>0</v>
      </c>
      <c r="Y682" s="43">
        <v>0</v>
      </c>
      <c r="Z682" s="10">
        <f t="shared" ref="Z682:Z689" si="135">SUM(T682:Y682)</f>
        <v>0</v>
      </c>
    </row>
    <row r="683" spans="1:26" x14ac:dyDescent="0.25">
      <c r="S683" s="10" t="s">
        <v>7590</v>
      </c>
      <c r="T683" s="47">
        <v>0</v>
      </c>
      <c r="U683" s="47">
        <v>0</v>
      </c>
      <c r="V683" s="47">
        <v>0</v>
      </c>
      <c r="W683" s="15">
        <v>0</v>
      </c>
      <c r="X683" s="47">
        <v>0</v>
      </c>
      <c r="Y683" s="47">
        <v>0</v>
      </c>
      <c r="Z683" s="10">
        <f t="shared" si="135"/>
        <v>0</v>
      </c>
    </row>
    <row r="684" spans="1:26" x14ac:dyDescent="0.25">
      <c r="S684" s="42" t="s">
        <v>7591</v>
      </c>
      <c r="T684" s="48">
        <v>0</v>
      </c>
      <c r="U684" s="48">
        <v>0</v>
      </c>
      <c r="V684" s="48">
        <v>0</v>
      </c>
      <c r="W684" s="48">
        <v>0</v>
      </c>
      <c r="X684" s="48">
        <v>0</v>
      </c>
      <c r="Y684" s="48">
        <v>0</v>
      </c>
      <c r="Z684" s="10">
        <f t="shared" si="135"/>
        <v>0</v>
      </c>
    </row>
    <row r="685" spans="1:26" x14ac:dyDescent="0.25">
      <c r="S685" s="49" t="s">
        <v>7592</v>
      </c>
      <c r="T685" s="50">
        <v>0</v>
      </c>
      <c r="U685" s="50">
        <v>0</v>
      </c>
      <c r="V685" s="50">
        <v>0</v>
      </c>
      <c r="W685" s="50">
        <v>0</v>
      </c>
      <c r="X685" s="50">
        <v>0</v>
      </c>
      <c r="Y685" s="50">
        <v>0</v>
      </c>
      <c r="Z685" s="49">
        <f t="shared" si="135"/>
        <v>0</v>
      </c>
    </row>
    <row r="686" spans="1:26" x14ac:dyDescent="0.25">
      <c r="S686" s="42" t="s">
        <v>7593</v>
      </c>
      <c r="T686" s="51">
        <v>0</v>
      </c>
      <c r="U686" s="51">
        <v>0</v>
      </c>
      <c r="V686" s="51">
        <v>0</v>
      </c>
      <c r="W686" s="51">
        <v>4</v>
      </c>
      <c r="X686" s="51">
        <v>0</v>
      </c>
      <c r="Y686" s="51">
        <v>0</v>
      </c>
      <c r="Z686" s="10">
        <f t="shared" si="135"/>
        <v>4</v>
      </c>
    </row>
    <row r="687" spans="1:26" x14ac:dyDescent="0.25">
      <c r="S687" s="10" t="s">
        <v>7594</v>
      </c>
      <c r="T687" s="52">
        <v>0</v>
      </c>
      <c r="U687" s="52">
        <v>6</v>
      </c>
      <c r="V687" s="52">
        <v>1</v>
      </c>
      <c r="W687" s="52">
        <v>18</v>
      </c>
      <c r="X687" s="52">
        <v>1</v>
      </c>
      <c r="Y687" s="52">
        <v>1</v>
      </c>
      <c r="Z687" s="10">
        <f t="shared" si="135"/>
        <v>27</v>
      </c>
    </row>
    <row r="688" spans="1:26" x14ac:dyDescent="0.25">
      <c r="S688" s="42" t="s">
        <v>7595</v>
      </c>
      <c r="T688" s="51">
        <v>13</v>
      </c>
      <c r="U688" s="51">
        <v>13</v>
      </c>
      <c r="V688" s="51">
        <v>1</v>
      </c>
      <c r="W688" s="51">
        <v>38</v>
      </c>
      <c r="X688" s="51">
        <v>2</v>
      </c>
      <c r="Y688" s="51">
        <v>1</v>
      </c>
      <c r="Z688" s="10">
        <f t="shared" si="135"/>
        <v>68</v>
      </c>
    </row>
    <row r="689" spans="19:27" x14ac:dyDescent="0.25">
      <c r="S689" s="10" t="s">
        <v>7596</v>
      </c>
      <c r="T689" s="52">
        <v>0</v>
      </c>
      <c r="U689" s="52">
        <v>0</v>
      </c>
      <c r="V689" s="52">
        <v>0</v>
      </c>
      <c r="W689" s="52">
        <v>0</v>
      </c>
      <c r="X689" s="52">
        <v>0</v>
      </c>
      <c r="Y689" s="52">
        <v>0</v>
      </c>
      <c r="Z689" s="10">
        <f t="shared" si="135"/>
        <v>0</v>
      </c>
      <c r="AA689" s="6">
        <f>SUM(Z681:Z689)</f>
        <v>99</v>
      </c>
    </row>
    <row r="690" spans="19:27" x14ac:dyDescent="0.25">
      <c r="T690" s="77">
        <f>SUM(T681:T689)</f>
        <v>13</v>
      </c>
      <c r="U690" s="77">
        <f t="shared" ref="U690:Y690" si="136">SUM(U681:U689)</f>
        <v>19</v>
      </c>
      <c r="V690" s="77">
        <f t="shared" si="136"/>
        <v>2</v>
      </c>
      <c r="W690" s="77">
        <f t="shared" si="136"/>
        <v>60</v>
      </c>
      <c r="X690" s="77">
        <f t="shared" si="136"/>
        <v>3</v>
      </c>
      <c r="Y690" s="77">
        <f t="shared" si="136"/>
        <v>2</v>
      </c>
      <c r="Z690" s="49">
        <f>SUM(T690:Y690)</f>
        <v>99</v>
      </c>
    </row>
    <row r="694" spans="19:27" x14ac:dyDescent="0.25">
      <c r="S694" s="10" t="s">
        <v>7935</v>
      </c>
      <c r="T694" s="10" t="s">
        <v>132</v>
      </c>
      <c r="U694" s="10" t="s">
        <v>203</v>
      </c>
      <c r="V694" s="10" t="s">
        <v>141</v>
      </c>
      <c r="W694" s="10" t="s">
        <v>161</v>
      </c>
      <c r="X694" s="10" t="s">
        <v>173</v>
      </c>
      <c r="Y694" s="10" t="s">
        <v>7578</v>
      </c>
      <c r="Z694" s="10" t="s">
        <v>7936</v>
      </c>
    </row>
    <row r="695" spans="19:27" x14ac:dyDescent="0.25">
      <c r="S695" s="10" t="s">
        <v>7588</v>
      </c>
      <c r="T695" s="15">
        <v>0</v>
      </c>
      <c r="U695" s="15">
        <v>0</v>
      </c>
      <c r="V695" s="15">
        <v>0</v>
      </c>
      <c r="W695" s="15">
        <v>0</v>
      </c>
      <c r="X695" s="15">
        <v>0</v>
      </c>
      <c r="Y695" s="15">
        <v>0</v>
      </c>
      <c r="Z695" s="10">
        <f>SUM(T695:W695)+Y695</f>
        <v>0</v>
      </c>
      <c r="AA695" s="10" t="s">
        <v>7588</v>
      </c>
    </row>
    <row r="696" spans="19:27" x14ac:dyDescent="0.25">
      <c r="S696" s="42" t="s">
        <v>7589</v>
      </c>
      <c r="T696" s="43">
        <v>0</v>
      </c>
      <c r="U696" s="43">
        <v>0</v>
      </c>
      <c r="V696" s="43">
        <v>0</v>
      </c>
      <c r="W696" s="43">
        <v>0</v>
      </c>
      <c r="X696" s="43">
        <v>0</v>
      </c>
      <c r="Y696" s="43">
        <v>0</v>
      </c>
      <c r="Z696" s="10">
        <f t="shared" ref="Z696:Z701" si="137">SUM(T696:W696)+Y696</f>
        <v>0</v>
      </c>
      <c r="AA696" s="42" t="s">
        <v>7589</v>
      </c>
    </row>
    <row r="697" spans="19:27" x14ac:dyDescent="0.25">
      <c r="S697" s="10" t="s">
        <v>7590</v>
      </c>
      <c r="T697" s="15">
        <v>0</v>
      </c>
      <c r="U697" s="15">
        <v>0</v>
      </c>
      <c r="V697" s="15">
        <v>0</v>
      </c>
      <c r="W697" s="15">
        <v>0</v>
      </c>
      <c r="X697" s="15">
        <v>0</v>
      </c>
      <c r="Y697" s="15">
        <v>0</v>
      </c>
      <c r="Z697" s="10">
        <f t="shared" si="137"/>
        <v>0</v>
      </c>
      <c r="AA697" s="10" t="s">
        <v>7590</v>
      </c>
    </row>
    <row r="698" spans="19:27" x14ac:dyDescent="0.25">
      <c r="S698" s="42" t="s">
        <v>7591</v>
      </c>
      <c r="T698" s="43">
        <v>0</v>
      </c>
      <c r="U698" s="43">
        <v>0</v>
      </c>
      <c r="V698" s="43">
        <v>0</v>
      </c>
      <c r="W698" s="43">
        <v>0</v>
      </c>
      <c r="X698" s="43">
        <v>0</v>
      </c>
      <c r="Y698" s="43">
        <v>0</v>
      </c>
      <c r="Z698" s="10">
        <f t="shared" si="137"/>
        <v>0</v>
      </c>
      <c r="AA698" s="42" t="s">
        <v>7591</v>
      </c>
    </row>
    <row r="699" spans="19:27" x14ac:dyDescent="0.25">
      <c r="S699" s="10" t="s">
        <v>7592</v>
      </c>
      <c r="T699" s="15">
        <v>0</v>
      </c>
      <c r="U699" s="15">
        <v>0</v>
      </c>
      <c r="V699" s="15">
        <v>0</v>
      </c>
      <c r="W699" s="15">
        <v>4</v>
      </c>
      <c r="X699" s="15">
        <v>0</v>
      </c>
      <c r="Y699" s="15">
        <v>0</v>
      </c>
      <c r="Z699" s="10">
        <f t="shared" si="137"/>
        <v>4</v>
      </c>
      <c r="AA699" s="10" t="s">
        <v>7592</v>
      </c>
    </row>
    <row r="700" spans="19:27" x14ac:dyDescent="0.25">
      <c r="S700" s="42" t="s">
        <v>7593</v>
      </c>
      <c r="T700" s="43">
        <v>1</v>
      </c>
      <c r="U700" s="43">
        <v>6</v>
      </c>
      <c r="V700" s="43">
        <v>1</v>
      </c>
      <c r="W700" s="43">
        <v>20</v>
      </c>
      <c r="X700" s="43">
        <v>1</v>
      </c>
      <c r="Y700" s="43">
        <v>0</v>
      </c>
      <c r="Z700" s="10">
        <f t="shared" si="137"/>
        <v>28</v>
      </c>
      <c r="AA700" s="42" t="s">
        <v>7593</v>
      </c>
    </row>
    <row r="701" spans="19:27" x14ac:dyDescent="0.25">
      <c r="S701" s="10" t="s">
        <v>7594</v>
      </c>
      <c r="T701" s="15">
        <v>13</v>
      </c>
      <c r="U701" s="15">
        <v>10</v>
      </c>
      <c r="V701" s="15">
        <v>1</v>
      </c>
      <c r="W701" s="15">
        <v>30</v>
      </c>
      <c r="X701" s="15">
        <v>37</v>
      </c>
      <c r="Y701" s="15">
        <v>0</v>
      </c>
      <c r="Z701" s="10">
        <f t="shared" si="137"/>
        <v>54</v>
      </c>
      <c r="AA701" s="10" t="s">
        <v>7594</v>
      </c>
    </row>
    <row r="702" spans="19:27" x14ac:dyDescent="0.25">
      <c r="S702" s="42" t="s">
        <v>7595</v>
      </c>
      <c r="T702" s="43">
        <v>35</v>
      </c>
      <c r="U702" s="43">
        <v>511</v>
      </c>
      <c r="V702" s="43">
        <v>78</v>
      </c>
      <c r="W702" s="43">
        <v>222</v>
      </c>
      <c r="X702" s="43">
        <v>867</v>
      </c>
      <c r="Y702" s="43">
        <v>2</v>
      </c>
      <c r="Z702" s="10">
        <f t="shared" ref="Z702" si="138">SUM(T702:W702)+Y702</f>
        <v>848</v>
      </c>
      <c r="AA702" s="42" t="s">
        <v>7595</v>
      </c>
    </row>
    <row r="703" spans="19:27" x14ac:dyDescent="0.25">
      <c r="S703" s="10" t="s">
        <v>7596</v>
      </c>
      <c r="T703" s="15">
        <v>0</v>
      </c>
      <c r="U703" s="15">
        <v>0</v>
      </c>
      <c r="V703" s="15">
        <v>0</v>
      </c>
      <c r="W703" s="15">
        <v>30</v>
      </c>
      <c r="X703" s="15">
        <v>0</v>
      </c>
      <c r="Y703" s="15">
        <v>0</v>
      </c>
      <c r="Z703" s="10">
        <f t="shared" ref="Z703" si="139">SUM(T703:W703)+Y703</f>
        <v>30</v>
      </c>
      <c r="AA703" s="10" t="s">
        <v>7596</v>
      </c>
    </row>
    <row r="704" spans="19:27" x14ac:dyDescent="0.25">
      <c r="T704" s="6">
        <f>SUM(T695:T703)</f>
        <v>49</v>
      </c>
      <c r="U704" s="6">
        <f t="shared" ref="U704:Y704" si="140">SUM(U695:U703)</f>
        <v>527</v>
      </c>
      <c r="V704" s="6">
        <f t="shared" si="140"/>
        <v>80</v>
      </c>
      <c r="W704" s="6">
        <f t="shared" si="140"/>
        <v>306</v>
      </c>
      <c r="X704" s="6">
        <f t="shared" si="140"/>
        <v>905</v>
      </c>
      <c r="Y704" s="6">
        <f t="shared" si="140"/>
        <v>2</v>
      </c>
      <c r="Z704" s="10">
        <f>SUM(T704:W704)+Y704</f>
        <v>964</v>
      </c>
    </row>
    <row r="705" spans="1:26" x14ac:dyDescent="0.25">
      <c r="Z705" s="6">
        <f>SUM(Z695:Z703)</f>
        <v>964</v>
      </c>
    </row>
    <row r="712" spans="1:26" ht="42" customHeight="1" x14ac:dyDescent="0.25">
      <c r="A712" s="29" t="s">
        <v>8011</v>
      </c>
      <c r="B712" s="29" t="s">
        <v>7601</v>
      </c>
      <c r="C712" s="29" t="s">
        <v>7577</v>
      </c>
      <c r="D712" s="92" t="s">
        <v>7921</v>
      </c>
      <c r="E712" s="30" t="s">
        <v>7922</v>
      </c>
      <c r="F712" s="29" t="s">
        <v>7923</v>
      </c>
      <c r="G712" s="29" t="s">
        <v>7924</v>
      </c>
      <c r="H712" s="29" t="s">
        <v>7925</v>
      </c>
      <c r="I712" s="29" t="s">
        <v>7926</v>
      </c>
      <c r="J712" s="29" t="s">
        <v>8046</v>
      </c>
      <c r="K712" s="31" t="s">
        <v>7927</v>
      </c>
      <c r="L712" s="71" t="s">
        <v>7928</v>
      </c>
      <c r="M712" s="12" t="s">
        <v>8066</v>
      </c>
      <c r="S712" s="6" t="s">
        <v>8011</v>
      </c>
    </row>
    <row r="713" spans="1:26" x14ac:dyDescent="0.25">
      <c r="A713" s="29" t="s">
        <v>630</v>
      </c>
      <c r="B713" s="29" t="s">
        <v>1074</v>
      </c>
      <c r="C713" s="97">
        <v>1</v>
      </c>
      <c r="D713" s="15">
        <v>1</v>
      </c>
      <c r="E713" s="98">
        <v>0</v>
      </c>
      <c r="F713" s="97">
        <v>0</v>
      </c>
      <c r="G713" s="97">
        <v>0</v>
      </c>
      <c r="H713" s="97">
        <v>1</v>
      </c>
      <c r="I713" s="97">
        <v>0</v>
      </c>
      <c r="J713" s="97">
        <v>0</v>
      </c>
      <c r="K713" s="97">
        <v>0</v>
      </c>
      <c r="L713" s="94">
        <f t="shared" ref="L713:L728" si="141">SUM(E713:K713)</f>
        <v>1</v>
      </c>
      <c r="M713" s="8">
        <v>1</v>
      </c>
      <c r="S713" s="10" t="s">
        <v>7930</v>
      </c>
      <c r="T713" s="10" t="s">
        <v>132</v>
      </c>
      <c r="U713" s="10" t="s">
        <v>203</v>
      </c>
      <c r="V713" s="10" t="s">
        <v>141</v>
      </c>
      <c r="W713" s="10" t="s">
        <v>161</v>
      </c>
      <c r="X713" s="10" t="s">
        <v>173</v>
      </c>
      <c r="Y713" s="10" t="s">
        <v>7578</v>
      </c>
      <c r="Z713" s="10" t="s">
        <v>7579</v>
      </c>
    </row>
    <row r="714" spans="1:26" x14ac:dyDescent="0.25">
      <c r="A714" s="99" t="s">
        <v>5819</v>
      </c>
      <c r="B714" s="99" t="s">
        <v>1753</v>
      </c>
      <c r="C714" s="48">
        <v>1</v>
      </c>
      <c r="D714" s="43">
        <v>1</v>
      </c>
      <c r="E714" s="100">
        <v>0</v>
      </c>
      <c r="F714" s="48">
        <v>0</v>
      </c>
      <c r="G714" s="48">
        <v>0</v>
      </c>
      <c r="H714" s="48">
        <v>1</v>
      </c>
      <c r="I714" s="48">
        <v>0</v>
      </c>
      <c r="J714" s="48">
        <v>0</v>
      </c>
      <c r="K714" s="48">
        <v>0</v>
      </c>
      <c r="L714" s="94">
        <f t="shared" si="141"/>
        <v>1</v>
      </c>
      <c r="M714" s="8"/>
      <c r="S714" s="10" t="s">
        <v>7588</v>
      </c>
      <c r="T714" s="15">
        <v>0</v>
      </c>
      <c r="U714" s="15">
        <v>0</v>
      </c>
      <c r="V714" s="15">
        <v>0</v>
      </c>
      <c r="W714" s="15">
        <v>0</v>
      </c>
      <c r="X714" s="15">
        <v>0</v>
      </c>
      <c r="Y714" s="15">
        <v>0</v>
      </c>
      <c r="Z714" s="10">
        <f>SUM(T714:Y714)</f>
        <v>0</v>
      </c>
    </row>
    <row r="715" spans="1:26" x14ac:dyDescent="0.25">
      <c r="A715" s="95" t="s">
        <v>5824</v>
      </c>
      <c r="B715" s="95" t="s">
        <v>1753</v>
      </c>
      <c r="C715" s="47">
        <v>1</v>
      </c>
      <c r="D715" s="15">
        <v>1</v>
      </c>
      <c r="E715" s="101">
        <v>0</v>
      </c>
      <c r="F715" s="47">
        <v>0</v>
      </c>
      <c r="G715" s="47">
        <v>0</v>
      </c>
      <c r="H715" s="47">
        <v>1</v>
      </c>
      <c r="I715" s="47">
        <v>0</v>
      </c>
      <c r="J715" s="47">
        <v>0</v>
      </c>
      <c r="K715" s="47">
        <v>0</v>
      </c>
      <c r="L715" s="94">
        <f t="shared" si="141"/>
        <v>1</v>
      </c>
      <c r="M715" s="8"/>
      <c r="S715" s="42" t="s">
        <v>7589</v>
      </c>
      <c r="T715" s="43">
        <v>0</v>
      </c>
      <c r="U715" s="43">
        <v>0</v>
      </c>
      <c r="V715" s="43">
        <v>0</v>
      </c>
      <c r="W715" s="43">
        <v>0</v>
      </c>
      <c r="X715" s="43">
        <v>0</v>
      </c>
      <c r="Y715" s="43">
        <v>0</v>
      </c>
      <c r="Z715" s="10">
        <f t="shared" ref="Z715:Z721" si="142">SUM(T715:Y715)</f>
        <v>0</v>
      </c>
    </row>
    <row r="716" spans="1:26" x14ac:dyDescent="0.25">
      <c r="A716" s="95" t="s">
        <v>5824</v>
      </c>
      <c r="B716" s="95" t="s">
        <v>1074</v>
      </c>
      <c r="C716" s="47">
        <v>3</v>
      </c>
      <c r="D716" s="15">
        <v>3</v>
      </c>
      <c r="E716" s="101">
        <v>1</v>
      </c>
      <c r="F716" s="47">
        <v>0</v>
      </c>
      <c r="G716" s="47">
        <v>0</v>
      </c>
      <c r="H716" s="47">
        <v>2</v>
      </c>
      <c r="I716" s="47">
        <v>0</v>
      </c>
      <c r="J716" s="47">
        <v>0</v>
      </c>
      <c r="K716" s="47">
        <v>0</v>
      </c>
      <c r="L716" s="94">
        <f t="shared" si="141"/>
        <v>3</v>
      </c>
      <c r="M716" s="8">
        <v>5</v>
      </c>
      <c r="S716" s="10" t="s">
        <v>7590</v>
      </c>
      <c r="T716" s="15">
        <v>0</v>
      </c>
      <c r="U716" s="15">
        <v>0</v>
      </c>
      <c r="V716" s="15">
        <v>0</v>
      </c>
      <c r="W716" s="15">
        <v>1</v>
      </c>
      <c r="X716" s="15">
        <v>0</v>
      </c>
      <c r="Y716" s="15">
        <v>0</v>
      </c>
      <c r="Z716" s="10">
        <f t="shared" si="142"/>
        <v>1</v>
      </c>
    </row>
    <row r="717" spans="1:26" x14ac:dyDescent="0.25">
      <c r="A717" s="93" t="s">
        <v>5829</v>
      </c>
      <c r="B717" s="93" t="s">
        <v>1753</v>
      </c>
      <c r="C717" s="51">
        <v>3</v>
      </c>
      <c r="D717" s="43">
        <v>3</v>
      </c>
      <c r="E717" s="51">
        <v>1</v>
      </c>
      <c r="F717" s="51">
        <v>0</v>
      </c>
      <c r="G717" s="51">
        <v>0</v>
      </c>
      <c r="H717" s="51">
        <v>2</v>
      </c>
      <c r="I717" s="51">
        <v>0</v>
      </c>
      <c r="J717" s="51">
        <v>0</v>
      </c>
      <c r="K717" s="51">
        <v>0</v>
      </c>
      <c r="L717" s="94">
        <f t="shared" si="141"/>
        <v>3</v>
      </c>
      <c r="M717" s="8"/>
      <c r="S717" s="42" t="s">
        <v>7591</v>
      </c>
      <c r="T717" s="43">
        <v>0</v>
      </c>
      <c r="U717" s="43">
        <v>0</v>
      </c>
      <c r="V717" s="43">
        <v>0</v>
      </c>
      <c r="W717" s="43">
        <v>1</v>
      </c>
      <c r="X717" s="43">
        <v>0</v>
      </c>
      <c r="Y717" s="43">
        <v>0</v>
      </c>
      <c r="Z717" s="10">
        <f t="shared" si="142"/>
        <v>1</v>
      </c>
    </row>
    <row r="718" spans="1:26" x14ac:dyDescent="0.25">
      <c r="A718" s="93" t="s">
        <v>5829</v>
      </c>
      <c r="B718" s="93" t="s">
        <v>6010</v>
      </c>
      <c r="C718" s="51">
        <v>1</v>
      </c>
      <c r="D718" s="43">
        <v>1</v>
      </c>
      <c r="E718" s="51">
        <v>0</v>
      </c>
      <c r="F718" s="51">
        <v>0</v>
      </c>
      <c r="G718" s="51">
        <v>0</v>
      </c>
      <c r="H718" s="51">
        <v>1</v>
      </c>
      <c r="I718" s="51">
        <v>0</v>
      </c>
      <c r="J718" s="51">
        <v>0</v>
      </c>
      <c r="K718" s="51">
        <v>0</v>
      </c>
      <c r="L718" s="94">
        <f t="shared" si="141"/>
        <v>1</v>
      </c>
      <c r="M718" s="8"/>
      <c r="S718" s="10" t="s">
        <v>7592</v>
      </c>
      <c r="T718" s="15">
        <v>1</v>
      </c>
      <c r="U718" s="15">
        <v>0</v>
      </c>
      <c r="V718" s="15">
        <v>0</v>
      </c>
      <c r="W718" s="15">
        <v>3</v>
      </c>
      <c r="X718" s="15">
        <v>0</v>
      </c>
      <c r="Y718" s="15">
        <v>0</v>
      </c>
      <c r="Z718" s="10">
        <f t="shared" si="142"/>
        <v>4</v>
      </c>
    </row>
    <row r="719" spans="1:26" x14ac:dyDescent="0.25">
      <c r="A719" s="93" t="s">
        <v>5829</v>
      </c>
      <c r="B719" s="93" t="s">
        <v>1074</v>
      </c>
      <c r="C719" s="51">
        <v>31</v>
      </c>
      <c r="D719" s="43">
        <v>29</v>
      </c>
      <c r="E719" s="51">
        <v>4</v>
      </c>
      <c r="F719" s="51">
        <v>3</v>
      </c>
      <c r="G719" s="51">
        <v>1</v>
      </c>
      <c r="H719" s="51">
        <v>11</v>
      </c>
      <c r="I719" s="51">
        <v>8</v>
      </c>
      <c r="J719" s="51">
        <v>2</v>
      </c>
      <c r="K719" s="51">
        <v>0</v>
      </c>
      <c r="L719" s="94">
        <f t="shared" si="141"/>
        <v>29</v>
      </c>
      <c r="M719" s="8">
        <v>33</v>
      </c>
      <c r="S719" s="42" t="s">
        <v>7593</v>
      </c>
      <c r="T719" s="43">
        <v>5</v>
      </c>
      <c r="U719" s="43">
        <v>3</v>
      </c>
      <c r="V719" s="43">
        <v>1</v>
      </c>
      <c r="W719" s="43">
        <v>14</v>
      </c>
      <c r="X719" s="43">
        <v>8</v>
      </c>
      <c r="Y719" s="43">
        <v>2</v>
      </c>
      <c r="Z719" s="10">
        <f t="shared" si="142"/>
        <v>33</v>
      </c>
    </row>
    <row r="720" spans="1:26" x14ac:dyDescent="0.25">
      <c r="A720" s="95" t="s">
        <v>532</v>
      </c>
      <c r="B720" s="95" t="s">
        <v>1753</v>
      </c>
      <c r="C720" s="52">
        <v>24</v>
      </c>
      <c r="D720" s="15">
        <v>24</v>
      </c>
      <c r="E720" s="52">
        <v>5</v>
      </c>
      <c r="F720" s="52">
        <v>3</v>
      </c>
      <c r="G720" s="52">
        <v>1</v>
      </c>
      <c r="H720" s="52">
        <v>12</v>
      </c>
      <c r="I720" s="52">
        <v>1</v>
      </c>
      <c r="J720" s="52">
        <v>2</v>
      </c>
      <c r="K720" s="52">
        <v>0</v>
      </c>
      <c r="L720" s="94">
        <f t="shared" si="141"/>
        <v>24</v>
      </c>
      <c r="M720" s="8"/>
      <c r="S720" s="10" t="s">
        <v>7594</v>
      </c>
      <c r="T720" s="15">
        <v>17</v>
      </c>
      <c r="U720" s="15">
        <v>20</v>
      </c>
      <c r="V720" s="15">
        <v>3</v>
      </c>
      <c r="W720" s="15">
        <v>32</v>
      </c>
      <c r="X720" s="15">
        <v>59</v>
      </c>
      <c r="Y720" s="15">
        <v>2</v>
      </c>
      <c r="Z720" s="10">
        <f t="shared" si="142"/>
        <v>133</v>
      </c>
    </row>
    <row r="721" spans="1:27" x14ac:dyDescent="0.25">
      <c r="A721" s="95" t="s">
        <v>532</v>
      </c>
      <c r="B721" s="95" t="s">
        <v>1135</v>
      </c>
      <c r="C721" s="52">
        <v>4</v>
      </c>
      <c r="D721" s="15">
        <v>4</v>
      </c>
      <c r="E721" s="52">
        <v>0</v>
      </c>
      <c r="F721" s="52">
        <v>0</v>
      </c>
      <c r="G721" s="52">
        <v>0</v>
      </c>
      <c r="H721" s="52">
        <v>1</v>
      </c>
      <c r="I721" s="52">
        <v>3</v>
      </c>
      <c r="J721" s="52">
        <v>0</v>
      </c>
      <c r="K721" s="52">
        <v>0</v>
      </c>
      <c r="L721" s="94">
        <f t="shared" si="141"/>
        <v>4</v>
      </c>
      <c r="M721" s="8"/>
      <c r="S721" s="42" t="s">
        <v>7595</v>
      </c>
      <c r="T721" s="43">
        <v>66</v>
      </c>
      <c r="U721" s="43">
        <v>193</v>
      </c>
      <c r="V721" s="43">
        <v>78</v>
      </c>
      <c r="W721" s="43">
        <v>118</v>
      </c>
      <c r="X721" s="43">
        <v>599</v>
      </c>
      <c r="Y721" s="43">
        <v>14</v>
      </c>
      <c r="Z721" s="10">
        <f t="shared" si="142"/>
        <v>1068</v>
      </c>
    </row>
    <row r="722" spans="1:27" x14ac:dyDescent="0.25">
      <c r="A722" s="95" t="s">
        <v>532</v>
      </c>
      <c r="B722" s="95" t="s">
        <v>1745</v>
      </c>
      <c r="C722" s="52">
        <v>1</v>
      </c>
      <c r="D722" s="15">
        <v>1</v>
      </c>
      <c r="E722" s="52">
        <v>0</v>
      </c>
      <c r="F722" s="52">
        <v>1</v>
      </c>
      <c r="G722" s="52">
        <v>0</v>
      </c>
      <c r="H722" s="52">
        <v>0</v>
      </c>
      <c r="I722" s="52">
        <v>0</v>
      </c>
      <c r="J722" s="52">
        <v>0</v>
      </c>
      <c r="K722" s="52">
        <v>0</v>
      </c>
      <c r="L722" s="94">
        <f t="shared" si="141"/>
        <v>1</v>
      </c>
      <c r="M722" s="8"/>
      <c r="T722" s="6">
        <f>SUM(T714:T721)</f>
        <v>89</v>
      </c>
      <c r="U722" s="6">
        <f t="shared" ref="U722:Y722" si="143">SUM(U714:U721)</f>
        <v>216</v>
      </c>
      <c r="V722" s="6">
        <f t="shared" si="143"/>
        <v>82</v>
      </c>
      <c r="W722" s="6">
        <f t="shared" si="143"/>
        <v>169</v>
      </c>
      <c r="X722" s="6">
        <f t="shared" si="143"/>
        <v>666</v>
      </c>
      <c r="Y722" s="6">
        <f t="shared" si="143"/>
        <v>18</v>
      </c>
      <c r="Z722" s="10">
        <f>SUM(T722:Y722)</f>
        <v>1240</v>
      </c>
    </row>
    <row r="723" spans="1:27" x14ac:dyDescent="0.25">
      <c r="A723" s="95" t="s">
        <v>532</v>
      </c>
      <c r="B723" s="95" t="s">
        <v>1074</v>
      </c>
      <c r="C723" s="52">
        <v>106</v>
      </c>
      <c r="D723" s="15">
        <v>104</v>
      </c>
      <c r="E723" s="52">
        <v>12</v>
      </c>
      <c r="F723" s="52">
        <v>16</v>
      </c>
      <c r="G723" s="52">
        <v>2</v>
      </c>
      <c r="H723" s="52">
        <v>19</v>
      </c>
      <c r="I723" s="52">
        <v>55</v>
      </c>
      <c r="J723" s="52">
        <v>0</v>
      </c>
      <c r="K723" s="52">
        <v>0</v>
      </c>
      <c r="L723" s="94">
        <f t="shared" si="141"/>
        <v>104</v>
      </c>
      <c r="M723" s="8">
        <f>SUM(L720:L723)</f>
        <v>133</v>
      </c>
    </row>
    <row r="724" spans="1:27" x14ac:dyDescent="0.25">
      <c r="A724" s="93" t="s">
        <v>355</v>
      </c>
      <c r="B724" s="93" t="s">
        <v>1753</v>
      </c>
      <c r="C724" s="51">
        <v>71</v>
      </c>
      <c r="D724" s="43">
        <v>69</v>
      </c>
      <c r="E724" s="51">
        <v>17</v>
      </c>
      <c r="F724" s="51">
        <v>19</v>
      </c>
      <c r="G724" s="51">
        <v>2</v>
      </c>
      <c r="H724" s="51">
        <v>27</v>
      </c>
      <c r="I724" s="51">
        <v>2</v>
      </c>
      <c r="J724" s="51">
        <v>2</v>
      </c>
      <c r="K724" s="51">
        <v>0</v>
      </c>
      <c r="L724" s="94">
        <f t="shared" si="141"/>
        <v>69</v>
      </c>
      <c r="M724" s="8"/>
    </row>
    <row r="725" spans="1:27" x14ac:dyDescent="0.25">
      <c r="A725" s="93" t="s">
        <v>355</v>
      </c>
      <c r="B725" s="93" t="s">
        <v>1135</v>
      </c>
      <c r="C725" s="51">
        <v>115</v>
      </c>
      <c r="D725" s="43">
        <v>93</v>
      </c>
      <c r="E725" s="51">
        <v>3</v>
      </c>
      <c r="F725" s="51">
        <v>40</v>
      </c>
      <c r="G725" s="51">
        <v>7</v>
      </c>
      <c r="H725" s="51">
        <v>30</v>
      </c>
      <c r="I725" s="51">
        <v>5</v>
      </c>
      <c r="J725" s="51">
        <v>8</v>
      </c>
      <c r="K725" s="51">
        <v>0</v>
      </c>
      <c r="L725" s="94">
        <f t="shared" si="141"/>
        <v>93</v>
      </c>
      <c r="M725" s="8"/>
      <c r="S725" s="10" t="s">
        <v>7932</v>
      </c>
      <c r="T725" s="10" t="s">
        <v>132</v>
      </c>
      <c r="U725" s="10" t="s">
        <v>203</v>
      </c>
      <c r="V725" s="10" t="s">
        <v>141</v>
      </c>
      <c r="W725" s="10" t="s">
        <v>161</v>
      </c>
      <c r="X725" s="10" t="s">
        <v>173</v>
      </c>
      <c r="Y725" s="10" t="s">
        <v>7578</v>
      </c>
      <c r="Z725" s="10" t="s">
        <v>7579</v>
      </c>
    </row>
    <row r="726" spans="1:27" x14ac:dyDescent="0.25">
      <c r="A726" s="93" t="s">
        <v>355</v>
      </c>
      <c r="B726" s="93" t="s">
        <v>1745</v>
      </c>
      <c r="C726" s="51">
        <v>9</v>
      </c>
      <c r="D726" s="43">
        <v>8</v>
      </c>
      <c r="E726" s="51">
        <v>1</v>
      </c>
      <c r="F726" s="51">
        <v>6</v>
      </c>
      <c r="G726" s="51">
        <v>1</v>
      </c>
      <c r="H726" s="51">
        <v>0</v>
      </c>
      <c r="I726" s="51">
        <v>0</v>
      </c>
      <c r="J726" s="51">
        <v>0</v>
      </c>
      <c r="K726" s="51">
        <v>0</v>
      </c>
      <c r="L726" s="94">
        <f t="shared" si="141"/>
        <v>8</v>
      </c>
      <c r="M726" s="8"/>
      <c r="S726" s="10" t="s">
        <v>7588</v>
      </c>
      <c r="T726" s="15">
        <v>0</v>
      </c>
      <c r="U726" s="15">
        <v>0</v>
      </c>
      <c r="V726" s="15">
        <v>0</v>
      </c>
      <c r="W726" s="15">
        <v>0</v>
      </c>
      <c r="X726" s="15">
        <v>0</v>
      </c>
      <c r="Y726" s="15">
        <v>0</v>
      </c>
      <c r="Z726" s="10">
        <f>SUM(T726:Y726)</f>
        <v>0</v>
      </c>
    </row>
    <row r="727" spans="1:27" x14ac:dyDescent="0.25">
      <c r="A727" s="93" t="s">
        <v>355</v>
      </c>
      <c r="B727" s="93" t="s">
        <v>6010</v>
      </c>
      <c r="C727" s="51">
        <v>7</v>
      </c>
      <c r="D727" s="43">
        <v>7</v>
      </c>
      <c r="E727" s="51">
        <v>3</v>
      </c>
      <c r="F727" s="51">
        <v>3</v>
      </c>
      <c r="G727" s="51">
        <v>0</v>
      </c>
      <c r="H727" s="51">
        <v>1</v>
      </c>
      <c r="I727" s="51">
        <v>0</v>
      </c>
      <c r="J727" s="51">
        <v>0</v>
      </c>
      <c r="K727" s="51">
        <v>0</v>
      </c>
      <c r="L727" s="94">
        <f t="shared" si="141"/>
        <v>7</v>
      </c>
      <c r="M727" s="8"/>
      <c r="S727" s="42" t="s">
        <v>7589</v>
      </c>
      <c r="T727" s="43">
        <v>0</v>
      </c>
      <c r="U727" s="43">
        <v>0</v>
      </c>
      <c r="V727" s="43">
        <v>0</v>
      </c>
      <c r="W727" s="46">
        <v>0</v>
      </c>
      <c r="X727" s="43">
        <v>0</v>
      </c>
      <c r="Y727" s="43">
        <v>0</v>
      </c>
      <c r="Z727" s="10">
        <f t="shared" ref="Z727:Z733" si="144">SUM(T727:Y727)</f>
        <v>0</v>
      </c>
    </row>
    <row r="728" spans="1:27" x14ac:dyDescent="0.25">
      <c r="A728" s="93" t="s">
        <v>355</v>
      </c>
      <c r="B728" s="93" t="s">
        <v>1074</v>
      </c>
      <c r="C728" s="51">
        <v>901</v>
      </c>
      <c r="D728" s="43">
        <v>891</v>
      </c>
      <c r="E728" s="51">
        <v>42</v>
      </c>
      <c r="F728" s="51">
        <v>125</v>
      </c>
      <c r="G728" s="51">
        <v>68</v>
      </c>
      <c r="H728" s="51">
        <v>60</v>
      </c>
      <c r="I728" s="51">
        <v>592</v>
      </c>
      <c r="J728" s="51">
        <v>4</v>
      </c>
      <c r="K728" s="51">
        <v>0</v>
      </c>
      <c r="L728" s="94">
        <f t="shared" si="141"/>
        <v>891</v>
      </c>
      <c r="M728" s="8">
        <f>SUM(L724:L728)</f>
        <v>1068</v>
      </c>
      <c r="S728" s="10" t="s">
        <v>7590</v>
      </c>
      <c r="T728" s="47">
        <v>0</v>
      </c>
      <c r="U728" s="47">
        <v>0</v>
      </c>
      <c r="V728" s="47">
        <v>0</v>
      </c>
      <c r="W728" s="15">
        <v>0</v>
      </c>
      <c r="X728" s="47">
        <v>0</v>
      </c>
      <c r="Y728" s="47">
        <v>0</v>
      </c>
      <c r="Z728" s="10">
        <f t="shared" si="144"/>
        <v>0</v>
      </c>
    </row>
    <row r="729" spans="1:27" x14ac:dyDescent="0.25">
      <c r="A729" s="33" t="s">
        <v>7933</v>
      </c>
      <c r="B729" s="96"/>
      <c r="C729" s="96">
        <f t="shared" ref="C729:D729" si="145">SUM(C713:C728)</f>
        <v>1279</v>
      </c>
      <c r="D729" s="96">
        <f t="shared" si="145"/>
        <v>1240</v>
      </c>
      <c r="E729" s="96">
        <f>SUM(E713:E728)</f>
        <v>89</v>
      </c>
      <c r="F729" s="96">
        <f t="shared" ref="F729:L729" si="146">SUM(F713:F728)</f>
        <v>216</v>
      </c>
      <c r="G729" s="96">
        <f t="shared" si="146"/>
        <v>82</v>
      </c>
      <c r="H729" s="96">
        <f t="shared" si="146"/>
        <v>169</v>
      </c>
      <c r="I729" s="96">
        <f t="shared" si="146"/>
        <v>666</v>
      </c>
      <c r="J729" s="96">
        <f t="shared" si="146"/>
        <v>18</v>
      </c>
      <c r="K729" s="96">
        <f t="shared" si="146"/>
        <v>0</v>
      </c>
      <c r="L729" s="96">
        <f t="shared" si="146"/>
        <v>1240</v>
      </c>
      <c r="M729" s="8">
        <f>SUM(M713:M728)</f>
        <v>1240</v>
      </c>
      <c r="S729" s="42" t="s">
        <v>7591</v>
      </c>
      <c r="T729" s="48">
        <v>0</v>
      </c>
      <c r="U729" s="48">
        <v>0</v>
      </c>
      <c r="V729" s="48">
        <v>0</v>
      </c>
      <c r="W729" s="48">
        <v>1</v>
      </c>
      <c r="X729" s="48">
        <v>0</v>
      </c>
      <c r="Y729" s="48">
        <v>0</v>
      </c>
      <c r="Z729" s="10">
        <f t="shared" si="144"/>
        <v>1</v>
      </c>
    </row>
    <row r="730" spans="1:27" x14ac:dyDescent="0.25">
      <c r="I730" s="6" t="s">
        <v>8067</v>
      </c>
      <c r="S730" s="49" t="s">
        <v>7592</v>
      </c>
      <c r="T730" s="50">
        <v>0</v>
      </c>
      <c r="U730" s="50">
        <v>0</v>
      </c>
      <c r="V730" s="50">
        <v>0</v>
      </c>
      <c r="W730" s="50">
        <v>1</v>
      </c>
      <c r="X730" s="50">
        <v>0</v>
      </c>
      <c r="Y730" s="50">
        <v>0</v>
      </c>
      <c r="Z730" s="49">
        <f t="shared" si="144"/>
        <v>1</v>
      </c>
    </row>
    <row r="731" spans="1:27" x14ac:dyDescent="0.25">
      <c r="S731" s="42" t="s">
        <v>7593</v>
      </c>
      <c r="T731" s="51">
        <v>1</v>
      </c>
      <c r="U731" s="51">
        <v>0</v>
      </c>
      <c r="V731" s="51">
        <v>0</v>
      </c>
      <c r="W731" s="51">
        <v>2</v>
      </c>
      <c r="X731" s="51">
        <v>0</v>
      </c>
      <c r="Y731" s="51">
        <v>0</v>
      </c>
      <c r="Z731" s="10">
        <f t="shared" si="144"/>
        <v>3</v>
      </c>
    </row>
    <row r="732" spans="1:27" x14ac:dyDescent="0.25">
      <c r="S732" s="10" t="s">
        <v>7594</v>
      </c>
      <c r="T732" s="52">
        <v>5</v>
      </c>
      <c r="U732" s="52">
        <v>3</v>
      </c>
      <c r="V732" s="52">
        <v>1</v>
      </c>
      <c r="W732" s="52">
        <v>12</v>
      </c>
      <c r="X732" s="52">
        <v>1</v>
      </c>
      <c r="Y732" s="52">
        <v>2</v>
      </c>
      <c r="Z732" s="10">
        <f t="shared" si="144"/>
        <v>24</v>
      </c>
    </row>
    <row r="733" spans="1:27" x14ac:dyDescent="0.25">
      <c r="S733" s="42" t="s">
        <v>7595</v>
      </c>
      <c r="T733" s="51">
        <v>17</v>
      </c>
      <c r="U733" s="51">
        <v>19</v>
      </c>
      <c r="V733" s="51">
        <v>2</v>
      </c>
      <c r="W733" s="51">
        <v>27</v>
      </c>
      <c r="X733" s="51">
        <v>2</v>
      </c>
      <c r="Y733" s="51">
        <v>2</v>
      </c>
      <c r="Z733" s="10">
        <f t="shared" si="144"/>
        <v>69</v>
      </c>
      <c r="AA733" s="6">
        <f>SUM(Z726:Z733)</f>
        <v>98</v>
      </c>
    </row>
    <row r="734" spans="1:27" x14ac:dyDescent="0.25">
      <c r="T734" s="77">
        <f>SUM(T726:T733)</f>
        <v>23</v>
      </c>
      <c r="U734" s="77">
        <f t="shared" ref="U734:Y734" si="147">SUM(U726:U733)</f>
        <v>22</v>
      </c>
      <c r="V734" s="77">
        <f t="shared" si="147"/>
        <v>3</v>
      </c>
      <c r="W734" s="77">
        <f t="shared" si="147"/>
        <v>43</v>
      </c>
      <c r="X734" s="77">
        <f t="shared" si="147"/>
        <v>3</v>
      </c>
      <c r="Y734" s="77">
        <f t="shared" si="147"/>
        <v>4</v>
      </c>
      <c r="Z734" s="49">
        <f>SUM(T734:Y734)</f>
        <v>98</v>
      </c>
    </row>
    <row r="739" spans="19:27" x14ac:dyDescent="0.25">
      <c r="S739" s="10" t="s">
        <v>7935</v>
      </c>
      <c r="T739" s="10" t="s">
        <v>132</v>
      </c>
      <c r="U739" s="10" t="s">
        <v>203</v>
      </c>
      <c r="V739" s="10" t="s">
        <v>141</v>
      </c>
      <c r="W739" s="10" t="s">
        <v>161</v>
      </c>
      <c r="X739" s="10" t="s">
        <v>173</v>
      </c>
      <c r="Y739" s="10" t="s">
        <v>7578</v>
      </c>
      <c r="Z739" s="10" t="s">
        <v>7936</v>
      </c>
    </row>
    <row r="740" spans="19:27" x14ac:dyDescent="0.25">
      <c r="S740" s="10" t="s">
        <v>7588</v>
      </c>
      <c r="T740" s="15">
        <v>0</v>
      </c>
      <c r="U740" s="15">
        <v>0</v>
      </c>
      <c r="V740" s="15">
        <v>0</v>
      </c>
      <c r="W740" s="15">
        <v>0</v>
      </c>
      <c r="X740" s="15">
        <v>0</v>
      </c>
      <c r="Y740" s="15">
        <v>0</v>
      </c>
      <c r="Z740" s="10">
        <f>SUM(T740:W740)+Y740</f>
        <v>0</v>
      </c>
      <c r="AA740" s="10" t="s">
        <v>7588</v>
      </c>
    </row>
    <row r="741" spans="19:27" x14ac:dyDescent="0.25">
      <c r="S741" s="42" t="s">
        <v>7589</v>
      </c>
      <c r="T741" s="43">
        <v>0</v>
      </c>
      <c r="U741" s="43">
        <v>0</v>
      </c>
      <c r="V741" s="43">
        <v>0</v>
      </c>
      <c r="W741" s="43">
        <v>0</v>
      </c>
      <c r="X741" s="43">
        <v>0</v>
      </c>
      <c r="Y741" s="43">
        <v>0</v>
      </c>
      <c r="Z741" s="10">
        <f t="shared" ref="Z741:Z746" si="148">SUM(T741:W741)+Y741</f>
        <v>0</v>
      </c>
      <c r="AA741" s="42" t="s">
        <v>7589</v>
      </c>
    </row>
    <row r="742" spans="19:27" x14ac:dyDescent="0.25">
      <c r="S742" s="10" t="s">
        <v>7590</v>
      </c>
      <c r="T742" s="15">
        <v>0</v>
      </c>
      <c r="U742" s="15">
        <v>0</v>
      </c>
      <c r="V742" s="15">
        <v>0</v>
      </c>
      <c r="W742" s="15">
        <v>1</v>
      </c>
      <c r="X742" s="15">
        <v>0</v>
      </c>
      <c r="Y742" s="15">
        <v>0</v>
      </c>
      <c r="Z742" s="10">
        <f t="shared" si="148"/>
        <v>1</v>
      </c>
      <c r="AA742" s="10" t="s">
        <v>7590</v>
      </c>
    </row>
    <row r="743" spans="19:27" x14ac:dyDescent="0.25">
      <c r="S743" s="42" t="s">
        <v>7591</v>
      </c>
      <c r="T743" s="43">
        <v>0</v>
      </c>
      <c r="U743" s="43">
        <v>0</v>
      </c>
      <c r="V743" s="43">
        <v>0</v>
      </c>
      <c r="W743" s="43">
        <v>0</v>
      </c>
      <c r="X743" s="43">
        <v>0</v>
      </c>
      <c r="Y743" s="43">
        <v>0</v>
      </c>
      <c r="Z743" s="10">
        <f t="shared" si="148"/>
        <v>0</v>
      </c>
      <c r="AA743" s="42" t="s">
        <v>7591</v>
      </c>
    </row>
    <row r="744" spans="19:27" x14ac:dyDescent="0.25">
      <c r="S744" s="10" t="s">
        <v>7592</v>
      </c>
      <c r="T744" s="15">
        <v>1</v>
      </c>
      <c r="U744" s="15">
        <v>0</v>
      </c>
      <c r="V744" s="15">
        <v>0</v>
      </c>
      <c r="W744" s="15">
        <v>2</v>
      </c>
      <c r="X744" s="15">
        <v>0</v>
      </c>
      <c r="Y744" s="15">
        <v>0</v>
      </c>
      <c r="Z744" s="10">
        <f t="shared" si="148"/>
        <v>3</v>
      </c>
      <c r="AA744" s="10" t="s">
        <v>7592</v>
      </c>
    </row>
    <row r="745" spans="19:27" x14ac:dyDescent="0.25">
      <c r="S745" s="42" t="s">
        <v>7593</v>
      </c>
      <c r="T745" s="43">
        <v>4</v>
      </c>
      <c r="U745" s="43">
        <v>3</v>
      </c>
      <c r="V745" s="43">
        <v>1</v>
      </c>
      <c r="W745" s="43">
        <v>12</v>
      </c>
      <c r="X745" s="43">
        <v>8</v>
      </c>
      <c r="Y745" s="43">
        <v>2</v>
      </c>
      <c r="Z745" s="10">
        <f t="shared" si="148"/>
        <v>22</v>
      </c>
      <c r="AA745" s="42" t="s">
        <v>7593</v>
      </c>
    </row>
    <row r="746" spans="19:27" x14ac:dyDescent="0.25">
      <c r="S746" s="10" t="s">
        <v>7594</v>
      </c>
      <c r="T746" s="15">
        <v>12</v>
      </c>
      <c r="U746" s="15">
        <v>17</v>
      </c>
      <c r="V746" s="15">
        <v>2</v>
      </c>
      <c r="W746" s="15">
        <v>20</v>
      </c>
      <c r="X746" s="15">
        <v>58</v>
      </c>
      <c r="Y746" s="15">
        <v>0</v>
      </c>
      <c r="Z746" s="10">
        <f t="shared" si="148"/>
        <v>51</v>
      </c>
      <c r="AA746" s="10" t="s">
        <v>7594</v>
      </c>
    </row>
    <row r="747" spans="19:27" x14ac:dyDescent="0.25">
      <c r="S747" s="42" t="s">
        <v>7595</v>
      </c>
      <c r="T747" s="43">
        <v>49</v>
      </c>
      <c r="U747" s="43">
        <v>174</v>
      </c>
      <c r="V747" s="43">
        <v>76</v>
      </c>
      <c r="W747" s="43">
        <v>91</v>
      </c>
      <c r="X747" s="43">
        <v>597</v>
      </c>
      <c r="Y747" s="43">
        <v>12</v>
      </c>
      <c r="Z747" s="10">
        <f t="shared" ref="Z747" si="149">SUM(T747:W747)+Y747</f>
        <v>402</v>
      </c>
      <c r="AA747" s="42" t="s">
        <v>7595</v>
      </c>
    </row>
    <row r="748" spans="19:27" x14ac:dyDescent="0.25">
      <c r="T748" s="6">
        <f>SUM(T740:T747)</f>
        <v>66</v>
      </c>
      <c r="U748" s="6">
        <f t="shared" ref="U748:Y748" si="150">SUM(U740:U747)</f>
        <v>194</v>
      </c>
      <c r="V748" s="6">
        <f t="shared" si="150"/>
        <v>79</v>
      </c>
      <c r="W748" s="6">
        <f t="shared" si="150"/>
        <v>126</v>
      </c>
      <c r="X748" s="6">
        <f t="shared" si="150"/>
        <v>663</v>
      </c>
      <c r="Y748" s="6">
        <f t="shared" si="150"/>
        <v>14</v>
      </c>
      <c r="Z748" s="10">
        <f>SUM(T748:W748)+Y748</f>
        <v>479</v>
      </c>
    </row>
    <row r="760" spans="1:26" ht="39.6" x14ac:dyDescent="0.25">
      <c r="A760" s="29" t="s">
        <v>8010</v>
      </c>
      <c r="B760" s="29" t="s">
        <v>7601</v>
      </c>
      <c r="C760" s="29" t="s">
        <v>7577</v>
      </c>
      <c r="D760" s="92" t="s">
        <v>7921</v>
      </c>
      <c r="E760" s="30" t="s">
        <v>7922</v>
      </c>
      <c r="F760" s="29" t="s">
        <v>7923</v>
      </c>
      <c r="G760" s="29" t="s">
        <v>7924</v>
      </c>
      <c r="H760" s="29" t="s">
        <v>7925</v>
      </c>
      <c r="I760" s="29" t="s">
        <v>7926</v>
      </c>
      <c r="J760" s="29" t="s">
        <v>8046</v>
      </c>
      <c r="K760" s="31" t="s">
        <v>7927</v>
      </c>
      <c r="L760" s="71" t="s">
        <v>7928</v>
      </c>
      <c r="M760" s="12" t="s">
        <v>8068</v>
      </c>
      <c r="S760" s="6" t="s">
        <v>8010</v>
      </c>
    </row>
    <row r="761" spans="1:26" x14ac:dyDescent="0.25">
      <c r="A761" s="29" t="s">
        <v>630</v>
      </c>
      <c r="B761" s="29" t="s">
        <v>1135</v>
      </c>
      <c r="C761" s="97">
        <v>2</v>
      </c>
      <c r="D761" s="15">
        <v>2</v>
      </c>
      <c r="E761" s="98">
        <v>0</v>
      </c>
      <c r="F761" s="97">
        <v>0</v>
      </c>
      <c r="G761" s="97">
        <v>0</v>
      </c>
      <c r="H761" s="97">
        <v>2</v>
      </c>
      <c r="I761" s="97">
        <v>0</v>
      </c>
      <c r="J761" s="97">
        <v>0</v>
      </c>
      <c r="K761" s="97">
        <v>0</v>
      </c>
      <c r="L761" s="94">
        <f t="shared" ref="L761:L771" si="151">SUM(E761:K761)</f>
        <v>2</v>
      </c>
      <c r="M761" s="37"/>
      <c r="S761" s="10" t="s">
        <v>7930</v>
      </c>
      <c r="T761" s="10" t="s">
        <v>132</v>
      </c>
      <c r="U761" s="10" t="s">
        <v>203</v>
      </c>
      <c r="V761" s="10" t="s">
        <v>141</v>
      </c>
      <c r="W761" s="10" t="s">
        <v>161</v>
      </c>
      <c r="X761" s="10" t="s">
        <v>173</v>
      </c>
      <c r="Y761" s="10" t="s">
        <v>7578</v>
      </c>
      <c r="Z761" s="10" t="s">
        <v>7579</v>
      </c>
    </row>
    <row r="762" spans="1:26" x14ac:dyDescent="0.25">
      <c r="A762" s="29" t="s">
        <v>630</v>
      </c>
      <c r="B762" s="29" t="s">
        <v>1074</v>
      </c>
      <c r="C762" s="97">
        <v>3</v>
      </c>
      <c r="D762" s="15">
        <v>3</v>
      </c>
      <c r="E762" s="98">
        <v>0</v>
      </c>
      <c r="F762" s="97">
        <v>1</v>
      </c>
      <c r="G762" s="97">
        <v>0</v>
      </c>
      <c r="H762" s="97">
        <v>2</v>
      </c>
      <c r="I762" s="97">
        <v>0</v>
      </c>
      <c r="J762" s="97">
        <v>0</v>
      </c>
      <c r="K762" s="97">
        <v>0</v>
      </c>
      <c r="L762" s="94">
        <f t="shared" si="151"/>
        <v>3</v>
      </c>
      <c r="M762" s="8">
        <v>5</v>
      </c>
      <c r="S762" s="10" t="s">
        <v>7588</v>
      </c>
      <c r="T762" s="15">
        <v>0</v>
      </c>
      <c r="U762" s="15">
        <v>0</v>
      </c>
      <c r="V762" s="15">
        <v>0</v>
      </c>
      <c r="W762" s="15">
        <v>0</v>
      </c>
      <c r="X762" s="15">
        <v>0</v>
      </c>
      <c r="Y762" s="15">
        <v>0</v>
      </c>
      <c r="Z762" s="10">
        <f>SUM(T762:Y762)</f>
        <v>0</v>
      </c>
    </row>
    <row r="763" spans="1:26" x14ac:dyDescent="0.25">
      <c r="A763" s="99" t="s">
        <v>5819</v>
      </c>
      <c r="B763" s="99" t="s">
        <v>1753</v>
      </c>
      <c r="C763" s="48">
        <v>4</v>
      </c>
      <c r="D763" s="43">
        <v>4</v>
      </c>
      <c r="E763" s="100">
        <v>0</v>
      </c>
      <c r="F763" s="48">
        <v>1</v>
      </c>
      <c r="G763" s="48">
        <v>0</v>
      </c>
      <c r="H763" s="48">
        <v>3</v>
      </c>
      <c r="I763" s="48">
        <v>0</v>
      </c>
      <c r="J763" s="48">
        <v>0</v>
      </c>
      <c r="K763" s="48">
        <v>0</v>
      </c>
      <c r="L763" s="94">
        <f t="shared" si="151"/>
        <v>4</v>
      </c>
      <c r="M763" s="8"/>
      <c r="S763" s="42" t="s">
        <v>7589</v>
      </c>
      <c r="T763" s="43">
        <v>0</v>
      </c>
      <c r="U763" s="43">
        <v>0</v>
      </c>
      <c r="V763" s="43">
        <v>0</v>
      </c>
      <c r="W763" s="43">
        <v>0</v>
      </c>
      <c r="X763" s="43">
        <v>0</v>
      </c>
      <c r="Y763" s="43">
        <v>0</v>
      </c>
      <c r="Z763" s="10">
        <f t="shared" ref="Z763:Z769" si="152">SUM(T763:Y763)</f>
        <v>0</v>
      </c>
    </row>
    <row r="764" spans="1:26" x14ac:dyDescent="0.25">
      <c r="A764" s="99" t="s">
        <v>5819</v>
      </c>
      <c r="B764" s="99" t="s">
        <v>1135</v>
      </c>
      <c r="C764" s="48">
        <v>1</v>
      </c>
      <c r="D764" s="43">
        <v>1</v>
      </c>
      <c r="E764" s="100">
        <v>0</v>
      </c>
      <c r="F764" s="48">
        <v>0</v>
      </c>
      <c r="G764" s="48">
        <v>0</v>
      </c>
      <c r="H764" s="48">
        <v>1</v>
      </c>
      <c r="I764" s="48">
        <v>0</v>
      </c>
      <c r="J764" s="48">
        <v>0</v>
      </c>
      <c r="K764" s="48">
        <v>0</v>
      </c>
      <c r="L764" s="94">
        <f t="shared" si="151"/>
        <v>1</v>
      </c>
      <c r="M764" s="8"/>
      <c r="S764" s="10" t="s">
        <v>7590</v>
      </c>
      <c r="T764" s="15">
        <v>0</v>
      </c>
      <c r="U764" s="15">
        <v>1</v>
      </c>
      <c r="V764" s="15">
        <v>0</v>
      </c>
      <c r="W764" s="15">
        <v>4</v>
      </c>
      <c r="X764" s="15">
        <v>0</v>
      </c>
      <c r="Y764" s="15">
        <v>0</v>
      </c>
      <c r="Z764" s="10">
        <f t="shared" si="152"/>
        <v>5</v>
      </c>
    </row>
    <row r="765" spans="1:26" x14ac:dyDescent="0.25">
      <c r="A765" s="99" t="s">
        <v>5819</v>
      </c>
      <c r="B765" s="99" t="s">
        <v>1074</v>
      </c>
      <c r="C765" s="48">
        <v>3</v>
      </c>
      <c r="D765" s="43">
        <v>3</v>
      </c>
      <c r="E765" s="100">
        <v>0</v>
      </c>
      <c r="F765" s="48">
        <v>2</v>
      </c>
      <c r="G765" s="48">
        <v>0</v>
      </c>
      <c r="H765" s="48">
        <v>1</v>
      </c>
      <c r="I765" s="48">
        <v>0</v>
      </c>
      <c r="J765" s="48">
        <v>0</v>
      </c>
      <c r="K765" s="48">
        <v>0</v>
      </c>
      <c r="L765" s="94">
        <f t="shared" si="151"/>
        <v>3</v>
      </c>
      <c r="M765" s="8">
        <v>8</v>
      </c>
      <c r="S765" s="42" t="s">
        <v>7591</v>
      </c>
      <c r="T765" s="43">
        <v>0</v>
      </c>
      <c r="U765" s="43">
        <v>3</v>
      </c>
      <c r="V765" s="43">
        <v>0</v>
      </c>
      <c r="W765" s="43">
        <v>5</v>
      </c>
      <c r="X765" s="43">
        <v>0</v>
      </c>
      <c r="Y765" s="43">
        <v>0</v>
      </c>
      <c r="Z765" s="10">
        <f t="shared" si="152"/>
        <v>8</v>
      </c>
    </row>
    <row r="766" spans="1:26" x14ac:dyDescent="0.25">
      <c r="A766" s="95" t="s">
        <v>5824</v>
      </c>
      <c r="B766" s="95" t="s">
        <v>1753</v>
      </c>
      <c r="C766" s="47">
        <v>5</v>
      </c>
      <c r="D766" s="15">
        <v>5</v>
      </c>
      <c r="E766" s="101">
        <v>0</v>
      </c>
      <c r="F766" s="47">
        <v>2</v>
      </c>
      <c r="G766" s="47">
        <v>0</v>
      </c>
      <c r="H766" s="47">
        <v>3</v>
      </c>
      <c r="I766" s="47">
        <v>0</v>
      </c>
      <c r="J766" s="47">
        <v>0</v>
      </c>
      <c r="K766" s="47">
        <v>0</v>
      </c>
      <c r="L766" s="94">
        <f t="shared" si="151"/>
        <v>5</v>
      </c>
      <c r="M766" s="8"/>
      <c r="S766" s="10" t="s">
        <v>7592</v>
      </c>
      <c r="T766" s="15">
        <v>0</v>
      </c>
      <c r="U766" s="15">
        <v>3</v>
      </c>
      <c r="V766" s="15">
        <v>0</v>
      </c>
      <c r="W766" s="15">
        <v>10</v>
      </c>
      <c r="X766" s="15">
        <v>0</v>
      </c>
      <c r="Y766" s="15">
        <v>0</v>
      </c>
      <c r="Z766" s="10">
        <f t="shared" si="152"/>
        <v>13</v>
      </c>
    </row>
    <row r="767" spans="1:26" x14ac:dyDescent="0.25">
      <c r="A767" s="95" t="s">
        <v>5824</v>
      </c>
      <c r="B767" s="95" t="s">
        <v>1135</v>
      </c>
      <c r="C767" s="47">
        <v>2</v>
      </c>
      <c r="D767" s="15">
        <v>2</v>
      </c>
      <c r="E767" s="101">
        <v>0</v>
      </c>
      <c r="F767" s="47">
        <v>0</v>
      </c>
      <c r="G767" s="47">
        <v>0</v>
      </c>
      <c r="H767" s="47">
        <v>2</v>
      </c>
      <c r="I767" s="47">
        <v>0</v>
      </c>
      <c r="J767" s="47">
        <v>0</v>
      </c>
      <c r="K767" s="47">
        <v>0</v>
      </c>
      <c r="L767" s="94">
        <f t="shared" si="151"/>
        <v>2</v>
      </c>
      <c r="M767" s="8"/>
      <c r="S767" s="42" t="s">
        <v>7593</v>
      </c>
      <c r="T767" s="43">
        <v>8</v>
      </c>
      <c r="U767" s="43">
        <v>11</v>
      </c>
      <c r="V767" s="43">
        <v>1</v>
      </c>
      <c r="W767" s="43">
        <v>42</v>
      </c>
      <c r="X767" s="43">
        <v>18</v>
      </c>
      <c r="Y767" s="43">
        <v>2</v>
      </c>
      <c r="Z767" s="10">
        <f t="shared" si="152"/>
        <v>82</v>
      </c>
    </row>
    <row r="768" spans="1:26" x14ac:dyDescent="0.25">
      <c r="A768" s="95" t="s">
        <v>5824</v>
      </c>
      <c r="B768" s="95" t="s">
        <v>1074</v>
      </c>
      <c r="C768" s="47">
        <v>6</v>
      </c>
      <c r="D768" s="15">
        <v>6</v>
      </c>
      <c r="E768" s="101">
        <v>0</v>
      </c>
      <c r="F768" s="47">
        <v>1</v>
      </c>
      <c r="G768" s="47">
        <v>0</v>
      </c>
      <c r="H768" s="47">
        <v>5</v>
      </c>
      <c r="I768" s="47">
        <v>0</v>
      </c>
      <c r="J768" s="47">
        <v>0</v>
      </c>
      <c r="K768" s="47">
        <v>0</v>
      </c>
      <c r="L768" s="94">
        <f t="shared" si="151"/>
        <v>6</v>
      </c>
      <c r="M768" s="8">
        <v>13</v>
      </c>
      <c r="S768" s="10" t="s">
        <v>7594</v>
      </c>
      <c r="T768" s="15">
        <v>24</v>
      </c>
      <c r="U768" s="15">
        <v>48</v>
      </c>
      <c r="V768" s="15">
        <v>3</v>
      </c>
      <c r="W768" s="15">
        <v>74</v>
      </c>
      <c r="X768" s="15">
        <v>133</v>
      </c>
      <c r="Y768" s="15">
        <v>6</v>
      </c>
      <c r="Z768" s="10">
        <f t="shared" si="152"/>
        <v>288</v>
      </c>
    </row>
    <row r="769" spans="1:26" x14ac:dyDescent="0.25">
      <c r="A769" s="93" t="s">
        <v>5829</v>
      </c>
      <c r="B769" s="93" t="s">
        <v>1753</v>
      </c>
      <c r="C769" s="51">
        <v>8</v>
      </c>
      <c r="D769" s="43">
        <v>8</v>
      </c>
      <c r="E769" s="51">
        <v>0</v>
      </c>
      <c r="F769" s="51">
        <v>2</v>
      </c>
      <c r="G769" s="51">
        <v>0</v>
      </c>
      <c r="H769" s="51">
        <v>6</v>
      </c>
      <c r="I769" s="51">
        <v>0</v>
      </c>
      <c r="J769" s="51">
        <v>0</v>
      </c>
      <c r="K769" s="51">
        <v>0</v>
      </c>
      <c r="L769" s="94">
        <f t="shared" si="151"/>
        <v>8</v>
      </c>
      <c r="M769" s="8"/>
      <c r="S769" s="42" t="s">
        <v>7595</v>
      </c>
      <c r="T769" s="43">
        <v>86</v>
      </c>
      <c r="U769" s="43">
        <v>182</v>
      </c>
      <c r="V769" s="43">
        <v>74</v>
      </c>
      <c r="W769" s="43">
        <v>187</v>
      </c>
      <c r="X769" s="43">
        <v>432</v>
      </c>
      <c r="Y769" s="43">
        <v>15</v>
      </c>
      <c r="Z769" s="10">
        <f t="shared" si="152"/>
        <v>976</v>
      </c>
    </row>
    <row r="770" spans="1:26" x14ac:dyDescent="0.25">
      <c r="A770" s="93" t="s">
        <v>5829</v>
      </c>
      <c r="B770" s="93" t="s">
        <v>1135</v>
      </c>
      <c r="C770" s="51">
        <v>3</v>
      </c>
      <c r="D770" s="43">
        <v>3</v>
      </c>
      <c r="E770" s="51">
        <v>0</v>
      </c>
      <c r="F770" s="51">
        <v>0</v>
      </c>
      <c r="G770" s="51">
        <v>0</v>
      </c>
      <c r="H770" s="51">
        <v>3</v>
      </c>
      <c r="I770" s="51">
        <v>0</v>
      </c>
      <c r="J770" s="51">
        <v>0</v>
      </c>
      <c r="K770" s="51">
        <v>0</v>
      </c>
      <c r="L770" s="94">
        <f t="shared" si="151"/>
        <v>3</v>
      </c>
      <c r="M770" s="8"/>
      <c r="T770" s="6">
        <f>SUM(T762:T769)</f>
        <v>118</v>
      </c>
      <c r="U770" s="6">
        <f t="shared" ref="U770:Y770" si="153">SUM(U762:U769)</f>
        <v>248</v>
      </c>
      <c r="V770" s="6">
        <f t="shared" si="153"/>
        <v>78</v>
      </c>
      <c r="W770" s="6">
        <f t="shared" si="153"/>
        <v>322</v>
      </c>
      <c r="X770" s="6">
        <f t="shared" si="153"/>
        <v>583</v>
      </c>
      <c r="Y770" s="6">
        <f t="shared" si="153"/>
        <v>23</v>
      </c>
      <c r="Z770" s="10">
        <f>SUM(T770:Y770)</f>
        <v>1372</v>
      </c>
    </row>
    <row r="771" spans="1:26" x14ac:dyDescent="0.25">
      <c r="A771" s="93" t="s">
        <v>5829</v>
      </c>
      <c r="B771" s="93" t="s">
        <v>1745</v>
      </c>
      <c r="C771" s="51">
        <v>1</v>
      </c>
      <c r="D771" s="43">
        <v>1</v>
      </c>
      <c r="E771" s="51">
        <v>0</v>
      </c>
      <c r="F771" s="51">
        <v>1</v>
      </c>
      <c r="G771" s="51">
        <v>0</v>
      </c>
      <c r="H771" s="51">
        <v>0</v>
      </c>
      <c r="I771" s="51">
        <v>0</v>
      </c>
      <c r="J771" s="51">
        <v>0</v>
      </c>
      <c r="K771" s="51">
        <v>0</v>
      </c>
      <c r="L771" s="94">
        <f t="shared" si="151"/>
        <v>1</v>
      </c>
      <c r="M771" s="8"/>
    </row>
    <row r="772" spans="1:26" x14ac:dyDescent="0.25">
      <c r="A772" s="93" t="s">
        <v>5829</v>
      </c>
      <c r="B772" s="93" t="s">
        <v>1074</v>
      </c>
      <c r="C772" s="51">
        <v>72</v>
      </c>
      <c r="D772" s="43">
        <v>70</v>
      </c>
      <c r="E772" s="51">
        <v>8</v>
      </c>
      <c r="F772" s="51">
        <v>8</v>
      </c>
      <c r="G772" s="51">
        <v>1</v>
      </c>
      <c r="H772" s="51">
        <v>33</v>
      </c>
      <c r="I772" s="51">
        <v>18</v>
      </c>
      <c r="J772" s="51">
        <v>2</v>
      </c>
      <c r="K772" s="51">
        <v>0</v>
      </c>
      <c r="L772" s="94">
        <f t="shared" ref="L772:L781" si="154">SUM(E772:K772)</f>
        <v>70</v>
      </c>
      <c r="M772" s="8">
        <v>82</v>
      </c>
    </row>
    <row r="773" spans="1:26" x14ac:dyDescent="0.25">
      <c r="A773" s="95" t="s">
        <v>532</v>
      </c>
      <c r="B773" s="95" t="s">
        <v>1753</v>
      </c>
      <c r="C773" s="52">
        <v>53</v>
      </c>
      <c r="D773" s="15">
        <v>51</v>
      </c>
      <c r="E773" s="52">
        <v>8</v>
      </c>
      <c r="F773" s="52">
        <v>8</v>
      </c>
      <c r="G773" s="52">
        <v>1</v>
      </c>
      <c r="H773" s="52">
        <v>34</v>
      </c>
      <c r="I773" s="52">
        <v>0</v>
      </c>
      <c r="J773" s="52">
        <v>0</v>
      </c>
      <c r="K773" s="52">
        <v>0</v>
      </c>
      <c r="L773" s="94">
        <f t="shared" si="154"/>
        <v>51</v>
      </c>
      <c r="M773" s="8"/>
      <c r="S773" s="10" t="s">
        <v>7932</v>
      </c>
      <c r="T773" s="10" t="s">
        <v>132</v>
      </c>
      <c r="U773" s="10" t="s">
        <v>203</v>
      </c>
      <c r="V773" s="10" t="s">
        <v>141</v>
      </c>
      <c r="W773" s="10" t="s">
        <v>161</v>
      </c>
      <c r="X773" s="10" t="s">
        <v>173</v>
      </c>
      <c r="Y773" s="10" t="s">
        <v>7578</v>
      </c>
      <c r="Z773" s="10" t="s">
        <v>7579</v>
      </c>
    </row>
    <row r="774" spans="1:26" x14ac:dyDescent="0.25">
      <c r="A774" s="95" t="s">
        <v>532</v>
      </c>
      <c r="B774" s="95" t="s">
        <v>1135</v>
      </c>
      <c r="C774" s="52">
        <v>21</v>
      </c>
      <c r="D774" s="15">
        <v>21</v>
      </c>
      <c r="E774" s="52">
        <v>0</v>
      </c>
      <c r="F774" s="52">
        <v>0</v>
      </c>
      <c r="G774" s="52">
        <v>0</v>
      </c>
      <c r="H774" s="52">
        <v>4</v>
      </c>
      <c r="I774" s="52">
        <v>17</v>
      </c>
      <c r="J774" s="52">
        <v>0</v>
      </c>
      <c r="K774" s="52">
        <v>0</v>
      </c>
      <c r="L774" s="94">
        <f t="shared" si="154"/>
        <v>21</v>
      </c>
      <c r="M774" s="8"/>
      <c r="S774" s="10" t="s">
        <v>7588</v>
      </c>
      <c r="T774" s="15">
        <v>0</v>
      </c>
      <c r="U774" s="15">
        <v>0</v>
      </c>
      <c r="V774" s="15">
        <v>0</v>
      </c>
      <c r="W774" s="15">
        <v>0</v>
      </c>
      <c r="X774" s="15">
        <v>0</v>
      </c>
      <c r="Y774" s="15">
        <v>0</v>
      </c>
      <c r="Z774" s="10">
        <f>SUM(T774:Y774)</f>
        <v>0</v>
      </c>
    </row>
    <row r="775" spans="1:26" x14ac:dyDescent="0.25">
      <c r="A775" s="95" t="s">
        <v>532</v>
      </c>
      <c r="B775" s="95" t="s">
        <v>1745</v>
      </c>
      <c r="C775" s="52">
        <v>12</v>
      </c>
      <c r="D775" s="15">
        <v>9</v>
      </c>
      <c r="E775" s="52">
        <v>0</v>
      </c>
      <c r="F775" s="52">
        <v>9</v>
      </c>
      <c r="G775" s="52">
        <v>0</v>
      </c>
      <c r="H775" s="52">
        <v>0</v>
      </c>
      <c r="I775" s="52">
        <v>0</v>
      </c>
      <c r="J775" s="52">
        <v>0</v>
      </c>
      <c r="K775" s="52">
        <v>0</v>
      </c>
      <c r="L775" s="94">
        <f t="shared" si="154"/>
        <v>9</v>
      </c>
      <c r="M775" s="8"/>
      <c r="S775" s="42" t="s">
        <v>7589</v>
      </c>
      <c r="T775" s="43">
        <v>0</v>
      </c>
      <c r="U775" s="43">
        <v>0</v>
      </c>
      <c r="V775" s="43">
        <v>0</v>
      </c>
      <c r="W775" s="46">
        <v>0</v>
      </c>
      <c r="X775" s="43">
        <v>0</v>
      </c>
      <c r="Y775" s="43">
        <v>0</v>
      </c>
      <c r="Z775" s="10">
        <f t="shared" ref="Z775:Z781" si="155">SUM(T775:Y775)</f>
        <v>0</v>
      </c>
    </row>
    <row r="776" spans="1:26" x14ac:dyDescent="0.25">
      <c r="A776" s="95" t="s">
        <v>532</v>
      </c>
      <c r="B776" s="95" t="s">
        <v>1074</v>
      </c>
      <c r="C776" s="52">
        <v>207</v>
      </c>
      <c r="D776" s="15">
        <v>207</v>
      </c>
      <c r="E776" s="52">
        <v>16</v>
      </c>
      <c r="F776" s="52">
        <v>31</v>
      </c>
      <c r="G776" s="52">
        <v>2</v>
      </c>
      <c r="H776" s="52">
        <v>36</v>
      </c>
      <c r="I776" s="52">
        <v>116</v>
      </c>
      <c r="J776" s="52">
        <v>6</v>
      </c>
      <c r="K776" s="52">
        <v>0</v>
      </c>
      <c r="L776" s="94">
        <f t="shared" si="154"/>
        <v>207</v>
      </c>
      <c r="M776" s="8">
        <v>288</v>
      </c>
      <c r="S776" s="10" t="s">
        <v>7590</v>
      </c>
      <c r="T776" s="47">
        <v>0</v>
      </c>
      <c r="U776" s="47">
        <v>0</v>
      </c>
      <c r="V776" s="47">
        <v>0</v>
      </c>
      <c r="W776" s="47">
        <v>0</v>
      </c>
      <c r="X776" s="47">
        <v>0</v>
      </c>
      <c r="Y776" s="47">
        <v>0</v>
      </c>
      <c r="Z776" s="10">
        <f t="shared" si="155"/>
        <v>0</v>
      </c>
    </row>
    <row r="777" spans="1:26" x14ac:dyDescent="0.25">
      <c r="A777" s="93" t="s">
        <v>355</v>
      </c>
      <c r="B777" s="93" t="s">
        <v>1753</v>
      </c>
      <c r="C777" s="51">
        <v>129</v>
      </c>
      <c r="D777" s="43">
        <v>128</v>
      </c>
      <c r="E777" s="51">
        <v>24</v>
      </c>
      <c r="F777" s="51">
        <v>45</v>
      </c>
      <c r="G777" s="51">
        <v>1</v>
      </c>
      <c r="H777" s="51">
        <v>57</v>
      </c>
      <c r="I777" s="51">
        <v>0</v>
      </c>
      <c r="J777" s="51">
        <v>1</v>
      </c>
      <c r="K777" s="51">
        <v>0</v>
      </c>
      <c r="L777" s="94">
        <f t="shared" si="154"/>
        <v>128</v>
      </c>
      <c r="M777" s="8"/>
      <c r="S777" s="42" t="s">
        <v>7591</v>
      </c>
      <c r="T777" s="48">
        <v>0</v>
      </c>
      <c r="U777" s="48">
        <v>1</v>
      </c>
      <c r="V777" s="48">
        <v>0</v>
      </c>
      <c r="W777" s="48">
        <v>3</v>
      </c>
      <c r="X777" s="48">
        <v>0</v>
      </c>
      <c r="Y777" s="48">
        <v>0</v>
      </c>
      <c r="Z777" s="10">
        <f t="shared" si="155"/>
        <v>4</v>
      </c>
    </row>
    <row r="778" spans="1:26" x14ac:dyDescent="0.25">
      <c r="A778" s="93" t="s">
        <v>355</v>
      </c>
      <c r="B778" s="93" t="s">
        <v>1135</v>
      </c>
      <c r="C778" s="51">
        <v>238</v>
      </c>
      <c r="D778" s="43">
        <v>229</v>
      </c>
      <c r="E778" s="51">
        <v>40</v>
      </c>
      <c r="F778" s="51">
        <v>79</v>
      </c>
      <c r="G778" s="51">
        <v>21</v>
      </c>
      <c r="H778" s="51">
        <v>80</v>
      </c>
      <c r="I778" s="51">
        <v>0</v>
      </c>
      <c r="J778" s="51">
        <v>9</v>
      </c>
      <c r="K778" s="51">
        <v>0</v>
      </c>
      <c r="L778" s="94">
        <f t="shared" si="154"/>
        <v>229</v>
      </c>
      <c r="M778" s="8"/>
      <c r="S778" s="49" t="s">
        <v>7592</v>
      </c>
      <c r="T778" s="50">
        <v>0</v>
      </c>
      <c r="U778" s="50">
        <v>2</v>
      </c>
      <c r="V778" s="50">
        <v>0</v>
      </c>
      <c r="W778" s="50">
        <v>3</v>
      </c>
      <c r="X778" s="50">
        <v>0</v>
      </c>
      <c r="Y778" s="50">
        <v>0</v>
      </c>
      <c r="Z778" s="49">
        <f t="shared" si="155"/>
        <v>5</v>
      </c>
    </row>
    <row r="779" spans="1:26" x14ac:dyDescent="0.25">
      <c r="A779" s="93" t="s">
        <v>355</v>
      </c>
      <c r="B779" s="93" t="s">
        <v>1745</v>
      </c>
      <c r="C779" s="51">
        <v>9</v>
      </c>
      <c r="D779" s="43">
        <v>7</v>
      </c>
      <c r="E779" s="51">
        <v>0</v>
      </c>
      <c r="F779" s="51">
        <v>2</v>
      </c>
      <c r="G779" s="51">
        <v>4</v>
      </c>
      <c r="H779" s="51">
        <v>0</v>
      </c>
      <c r="I779" s="51">
        <v>0</v>
      </c>
      <c r="J779" s="51">
        <v>1</v>
      </c>
      <c r="K779" s="51">
        <v>0</v>
      </c>
      <c r="L779" s="94">
        <f t="shared" si="154"/>
        <v>7</v>
      </c>
      <c r="M779" s="8"/>
      <c r="S779" s="42" t="s">
        <v>7593</v>
      </c>
      <c r="T779" s="51">
        <v>0</v>
      </c>
      <c r="U779" s="51">
        <v>2</v>
      </c>
      <c r="V779" s="51">
        <v>0</v>
      </c>
      <c r="W779" s="51">
        <v>6</v>
      </c>
      <c r="X779" s="51">
        <v>0</v>
      </c>
      <c r="Y779" s="51">
        <v>0</v>
      </c>
      <c r="Z779" s="10">
        <f t="shared" si="155"/>
        <v>8</v>
      </c>
    </row>
    <row r="780" spans="1:26" x14ac:dyDescent="0.25">
      <c r="A780" s="93" t="s">
        <v>355</v>
      </c>
      <c r="B780" s="93" t="s">
        <v>6010</v>
      </c>
      <c r="C780" s="51">
        <v>3</v>
      </c>
      <c r="D780" s="43">
        <v>3</v>
      </c>
      <c r="E780" s="51">
        <v>0</v>
      </c>
      <c r="F780" s="51">
        <v>0</v>
      </c>
      <c r="G780" s="51">
        <v>2</v>
      </c>
      <c r="H780" s="51">
        <v>1</v>
      </c>
      <c r="I780" s="51">
        <v>0</v>
      </c>
      <c r="J780" s="51">
        <v>0</v>
      </c>
      <c r="K780" s="51">
        <v>0</v>
      </c>
      <c r="L780" s="94">
        <f t="shared" si="154"/>
        <v>3</v>
      </c>
      <c r="M780" s="8"/>
      <c r="S780" s="10" t="s">
        <v>7594</v>
      </c>
      <c r="T780" s="52">
        <v>8</v>
      </c>
      <c r="U780" s="52">
        <v>8</v>
      </c>
      <c r="V780" s="52">
        <v>1</v>
      </c>
      <c r="W780" s="52">
        <v>34</v>
      </c>
      <c r="X780" s="52">
        <v>0</v>
      </c>
      <c r="Y780" s="52">
        <v>0</v>
      </c>
      <c r="Z780" s="10">
        <f t="shared" si="155"/>
        <v>51</v>
      </c>
    </row>
    <row r="781" spans="1:26" x14ac:dyDescent="0.25">
      <c r="A781" s="93" t="s">
        <v>355</v>
      </c>
      <c r="B781" s="93" t="s">
        <v>1074</v>
      </c>
      <c r="C781" s="51">
        <v>616</v>
      </c>
      <c r="D781" s="43">
        <v>609</v>
      </c>
      <c r="E781" s="51">
        <v>22</v>
      </c>
      <c r="F781" s="51">
        <v>56</v>
      </c>
      <c r="G781" s="51">
        <v>46</v>
      </c>
      <c r="H781" s="51">
        <v>49</v>
      </c>
      <c r="I781" s="51">
        <v>432</v>
      </c>
      <c r="J781" s="51">
        <v>4</v>
      </c>
      <c r="K781" s="51">
        <v>0</v>
      </c>
      <c r="L781" s="94">
        <f t="shared" si="154"/>
        <v>609</v>
      </c>
      <c r="M781" s="8">
        <v>976</v>
      </c>
      <c r="S781" s="42" t="s">
        <v>7595</v>
      </c>
      <c r="T781" s="51">
        <v>24</v>
      </c>
      <c r="U781" s="51">
        <v>45</v>
      </c>
      <c r="V781" s="51">
        <v>1</v>
      </c>
      <c r="W781" s="51">
        <v>57</v>
      </c>
      <c r="X781" s="51">
        <v>0</v>
      </c>
      <c r="Y781" s="51">
        <v>1</v>
      </c>
      <c r="Z781" s="10">
        <f t="shared" si="155"/>
        <v>128</v>
      </c>
    </row>
    <row r="782" spans="1:26" x14ac:dyDescent="0.25">
      <c r="A782" s="33" t="s">
        <v>7933</v>
      </c>
      <c r="B782" s="96"/>
      <c r="C782" s="96">
        <f t="shared" ref="C782:M782" si="156">SUM(C761:C781)</f>
        <v>1398</v>
      </c>
      <c r="D782" s="96">
        <f t="shared" si="156"/>
        <v>1372</v>
      </c>
      <c r="E782" s="96">
        <f t="shared" si="156"/>
        <v>118</v>
      </c>
      <c r="F782" s="96">
        <f t="shared" si="156"/>
        <v>248</v>
      </c>
      <c r="G782" s="96">
        <f t="shared" si="156"/>
        <v>78</v>
      </c>
      <c r="H782" s="96">
        <f t="shared" si="156"/>
        <v>322</v>
      </c>
      <c r="I782" s="96">
        <f t="shared" si="156"/>
        <v>583</v>
      </c>
      <c r="J782" s="96">
        <f t="shared" si="156"/>
        <v>23</v>
      </c>
      <c r="K782" s="96">
        <f t="shared" si="156"/>
        <v>0</v>
      </c>
      <c r="L782" s="96">
        <f t="shared" si="156"/>
        <v>1372</v>
      </c>
      <c r="M782" s="8">
        <f t="shared" si="156"/>
        <v>1372</v>
      </c>
      <c r="N782" s="8"/>
      <c r="T782" s="77">
        <f>SUM(T774:T781)</f>
        <v>32</v>
      </c>
      <c r="U782" s="77">
        <f t="shared" ref="U782:Y782" si="157">SUM(U774:U781)</f>
        <v>58</v>
      </c>
      <c r="V782" s="77">
        <f t="shared" si="157"/>
        <v>2</v>
      </c>
      <c r="W782" s="77">
        <f t="shared" si="157"/>
        <v>103</v>
      </c>
      <c r="X782" s="77">
        <f t="shared" si="157"/>
        <v>0</v>
      </c>
      <c r="Y782" s="77">
        <f t="shared" si="157"/>
        <v>1</v>
      </c>
      <c r="Z782" s="49">
        <f>SUM(T782:Y782)</f>
        <v>196</v>
      </c>
    </row>
    <row r="783" spans="1:26" x14ac:dyDescent="0.25">
      <c r="I783" s="6" t="s">
        <v>8069</v>
      </c>
    </row>
    <row r="787" spans="1:27" x14ac:dyDescent="0.25">
      <c r="S787" s="10" t="s">
        <v>7935</v>
      </c>
      <c r="T787" s="10" t="s">
        <v>132</v>
      </c>
      <c r="U787" s="10" t="s">
        <v>203</v>
      </c>
      <c r="V787" s="10" t="s">
        <v>141</v>
      </c>
      <c r="W787" s="10" t="s">
        <v>161</v>
      </c>
      <c r="X787" s="10" t="s">
        <v>173</v>
      </c>
      <c r="Y787" s="10" t="s">
        <v>7578</v>
      </c>
      <c r="Z787" s="10" t="s">
        <v>7936</v>
      </c>
    </row>
    <row r="788" spans="1:27" x14ac:dyDescent="0.25">
      <c r="S788" s="10" t="s">
        <v>7588</v>
      </c>
      <c r="T788" s="15">
        <v>0</v>
      </c>
      <c r="U788" s="15">
        <v>0</v>
      </c>
      <c r="V788" s="15">
        <v>0</v>
      </c>
      <c r="W788" s="15">
        <v>0</v>
      </c>
      <c r="X788" s="15">
        <v>0</v>
      </c>
      <c r="Y788" s="15">
        <v>0</v>
      </c>
      <c r="Z788" s="10">
        <f>SUM(T788:W788)+Y788</f>
        <v>0</v>
      </c>
      <c r="AA788" s="10" t="s">
        <v>7588</v>
      </c>
    </row>
    <row r="789" spans="1:27" x14ac:dyDescent="0.25">
      <c r="S789" s="42" t="s">
        <v>7589</v>
      </c>
      <c r="T789" s="43">
        <v>0</v>
      </c>
      <c r="U789" s="43">
        <v>0</v>
      </c>
      <c r="V789" s="43">
        <v>0</v>
      </c>
      <c r="W789" s="43">
        <v>0</v>
      </c>
      <c r="X789" s="43">
        <v>0</v>
      </c>
      <c r="Y789" s="43">
        <v>0</v>
      </c>
      <c r="Z789" s="10">
        <f t="shared" ref="Z789:Z794" si="158">SUM(T789:W789)+Y789</f>
        <v>0</v>
      </c>
      <c r="AA789" s="42" t="s">
        <v>7589</v>
      </c>
    </row>
    <row r="790" spans="1:27" x14ac:dyDescent="0.25">
      <c r="S790" s="10" t="s">
        <v>7590</v>
      </c>
      <c r="T790" s="15">
        <v>0</v>
      </c>
      <c r="U790" s="15">
        <v>1</v>
      </c>
      <c r="V790" s="15">
        <v>0</v>
      </c>
      <c r="W790" s="15">
        <v>4</v>
      </c>
      <c r="X790" s="15">
        <v>0</v>
      </c>
      <c r="Y790" s="15">
        <v>0</v>
      </c>
      <c r="Z790" s="10">
        <f t="shared" si="158"/>
        <v>5</v>
      </c>
      <c r="AA790" s="10" t="s">
        <v>7590</v>
      </c>
    </row>
    <row r="791" spans="1:27" x14ac:dyDescent="0.25">
      <c r="S791" s="42" t="s">
        <v>7591</v>
      </c>
      <c r="T791" s="43">
        <v>0</v>
      </c>
      <c r="U791" s="43">
        <v>2</v>
      </c>
      <c r="V791" s="43">
        <v>0</v>
      </c>
      <c r="W791" s="43">
        <v>2</v>
      </c>
      <c r="X791" s="43">
        <v>0</v>
      </c>
      <c r="Y791" s="43">
        <v>0</v>
      </c>
      <c r="Z791" s="10">
        <f t="shared" si="158"/>
        <v>4</v>
      </c>
      <c r="AA791" s="42" t="s">
        <v>7591</v>
      </c>
    </row>
    <row r="792" spans="1:27" x14ac:dyDescent="0.25">
      <c r="S792" s="10" t="s">
        <v>7592</v>
      </c>
      <c r="T792" s="15">
        <v>0</v>
      </c>
      <c r="U792" s="15">
        <v>1</v>
      </c>
      <c r="V792" s="15">
        <v>0</v>
      </c>
      <c r="W792" s="15">
        <v>7</v>
      </c>
      <c r="X792" s="15">
        <v>0</v>
      </c>
      <c r="Y792" s="15">
        <v>0</v>
      </c>
      <c r="Z792" s="10">
        <f t="shared" si="158"/>
        <v>8</v>
      </c>
      <c r="AA792" s="10" t="s">
        <v>7592</v>
      </c>
    </row>
    <row r="793" spans="1:27" x14ac:dyDescent="0.25">
      <c r="S793" s="42" t="s">
        <v>7593</v>
      </c>
      <c r="T793" s="43">
        <v>8</v>
      </c>
      <c r="U793" s="43">
        <v>9</v>
      </c>
      <c r="V793" s="43">
        <v>1</v>
      </c>
      <c r="W793" s="43">
        <v>36</v>
      </c>
      <c r="X793" s="43">
        <v>18</v>
      </c>
      <c r="Y793" s="43">
        <v>2</v>
      </c>
      <c r="Z793" s="10">
        <f t="shared" si="158"/>
        <v>56</v>
      </c>
      <c r="AA793" s="42" t="s">
        <v>7593</v>
      </c>
    </row>
    <row r="794" spans="1:27" x14ac:dyDescent="0.25">
      <c r="S794" s="10" t="s">
        <v>7594</v>
      </c>
      <c r="T794" s="15">
        <v>16</v>
      </c>
      <c r="U794" s="15">
        <v>40</v>
      </c>
      <c r="V794" s="15">
        <v>2</v>
      </c>
      <c r="W794" s="15">
        <v>40</v>
      </c>
      <c r="X794" s="15">
        <v>133</v>
      </c>
      <c r="Y794" s="15">
        <v>6</v>
      </c>
      <c r="Z794" s="10">
        <f t="shared" si="158"/>
        <v>104</v>
      </c>
      <c r="AA794" s="10" t="s">
        <v>7594</v>
      </c>
    </row>
    <row r="795" spans="1:27" x14ac:dyDescent="0.25">
      <c r="S795" s="42" t="s">
        <v>7595</v>
      </c>
      <c r="T795" s="43">
        <v>62</v>
      </c>
      <c r="U795" s="43">
        <v>137</v>
      </c>
      <c r="V795" s="43">
        <v>73</v>
      </c>
      <c r="W795" s="43">
        <v>130</v>
      </c>
      <c r="X795" s="43">
        <v>432</v>
      </c>
      <c r="Y795" s="43">
        <v>14</v>
      </c>
      <c r="Z795" s="10">
        <f t="shared" ref="Z795" si="159">SUM(T795:W795)+Y795</f>
        <v>416</v>
      </c>
      <c r="AA795" s="42" t="s">
        <v>7595</v>
      </c>
    </row>
    <row r="796" spans="1:27" x14ac:dyDescent="0.25">
      <c r="T796" s="6">
        <f>SUM(T788:T795)</f>
        <v>86</v>
      </c>
      <c r="U796" s="6">
        <f t="shared" ref="U796:Y796" si="160">SUM(U788:U795)</f>
        <v>190</v>
      </c>
      <c r="V796" s="6">
        <f t="shared" si="160"/>
        <v>76</v>
      </c>
      <c r="W796" s="6">
        <f t="shared" si="160"/>
        <v>219</v>
      </c>
      <c r="X796" s="6">
        <f t="shared" si="160"/>
        <v>583</v>
      </c>
      <c r="Y796" s="6">
        <f t="shared" si="160"/>
        <v>22</v>
      </c>
      <c r="Z796" s="10">
        <f>SUM(T796:W796)+Y796</f>
        <v>593</v>
      </c>
    </row>
    <row r="800" spans="1:27" ht="39.6" x14ac:dyDescent="0.25">
      <c r="A800" s="29" t="s">
        <v>8070</v>
      </c>
      <c r="B800" s="29" t="s">
        <v>7601</v>
      </c>
      <c r="C800" s="29" t="s">
        <v>7577</v>
      </c>
      <c r="D800" s="29" t="s">
        <v>7921</v>
      </c>
      <c r="E800" s="29" t="s">
        <v>7922</v>
      </c>
      <c r="F800" s="29" t="s">
        <v>7923</v>
      </c>
      <c r="G800" s="29" t="s">
        <v>7924</v>
      </c>
      <c r="H800" s="29" t="s">
        <v>7925</v>
      </c>
      <c r="I800" s="29" t="s">
        <v>7926</v>
      </c>
      <c r="J800" s="29" t="s">
        <v>8046</v>
      </c>
      <c r="K800" s="31" t="s">
        <v>7927</v>
      </c>
      <c r="L800" s="71" t="s">
        <v>7928</v>
      </c>
      <c r="M800" s="12" t="s">
        <v>8071</v>
      </c>
      <c r="S800" s="6" t="s">
        <v>8070</v>
      </c>
    </row>
    <row r="801" spans="1:26" x14ac:dyDescent="0.25">
      <c r="A801" s="29" t="s">
        <v>630</v>
      </c>
      <c r="B801" s="29" t="s">
        <v>1135</v>
      </c>
      <c r="C801" s="97">
        <v>1</v>
      </c>
      <c r="D801" s="97">
        <v>1</v>
      </c>
      <c r="E801" s="97">
        <v>0</v>
      </c>
      <c r="F801" s="97">
        <v>0</v>
      </c>
      <c r="G801" s="97">
        <v>0</v>
      </c>
      <c r="H801" s="97">
        <v>1</v>
      </c>
      <c r="I801" s="97">
        <v>0</v>
      </c>
      <c r="J801" s="97">
        <v>0</v>
      </c>
      <c r="K801" s="97">
        <v>0</v>
      </c>
      <c r="L801" s="94">
        <f t="shared" ref="L801:L819" si="161">SUM(E801:K801)</f>
        <v>1</v>
      </c>
      <c r="M801" s="37"/>
      <c r="S801" s="10" t="s">
        <v>7930</v>
      </c>
      <c r="T801" s="10" t="s">
        <v>132</v>
      </c>
      <c r="U801" s="10" t="s">
        <v>203</v>
      </c>
      <c r="V801" s="10" t="s">
        <v>141</v>
      </c>
      <c r="W801" s="10" t="s">
        <v>161</v>
      </c>
      <c r="X801" s="10" t="s">
        <v>173</v>
      </c>
      <c r="Y801" s="10" t="s">
        <v>7578</v>
      </c>
      <c r="Z801" s="10" t="s">
        <v>7579</v>
      </c>
    </row>
    <row r="802" spans="1:26" x14ac:dyDescent="0.25">
      <c r="A802" s="29" t="s">
        <v>630</v>
      </c>
      <c r="B802" s="29" t="s">
        <v>1074</v>
      </c>
      <c r="C802" s="97">
        <v>1</v>
      </c>
      <c r="D802" s="97">
        <v>1</v>
      </c>
      <c r="E802" s="97">
        <v>0</v>
      </c>
      <c r="F802" s="97">
        <v>0</v>
      </c>
      <c r="G802" s="97">
        <v>0</v>
      </c>
      <c r="H802" s="97">
        <v>1</v>
      </c>
      <c r="I802" s="97">
        <v>0</v>
      </c>
      <c r="J802" s="97">
        <v>0</v>
      </c>
      <c r="K802" s="97">
        <v>0</v>
      </c>
      <c r="L802" s="94">
        <f t="shared" si="161"/>
        <v>1</v>
      </c>
      <c r="M802" s="8">
        <v>2</v>
      </c>
      <c r="S802" s="10" t="s">
        <v>7588</v>
      </c>
      <c r="T802" s="15">
        <v>0</v>
      </c>
      <c r="U802" s="15">
        <v>0</v>
      </c>
      <c r="V802" s="15">
        <v>0</v>
      </c>
      <c r="W802" s="15">
        <v>0</v>
      </c>
      <c r="X802" s="15">
        <v>0</v>
      </c>
      <c r="Y802" s="15">
        <v>0</v>
      </c>
      <c r="Z802" s="10">
        <f>SUM(T802:Y802)</f>
        <v>0</v>
      </c>
    </row>
    <row r="803" spans="1:26" x14ac:dyDescent="0.25">
      <c r="A803" s="99" t="s">
        <v>5819</v>
      </c>
      <c r="B803" s="99" t="s">
        <v>1753</v>
      </c>
      <c r="C803" s="48">
        <v>1</v>
      </c>
      <c r="D803" s="48">
        <v>1</v>
      </c>
      <c r="E803" s="48">
        <v>0</v>
      </c>
      <c r="F803" s="48">
        <v>0</v>
      </c>
      <c r="G803" s="48">
        <v>0</v>
      </c>
      <c r="H803" s="48">
        <v>1</v>
      </c>
      <c r="I803" s="48">
        <v>0</v>
      </c>
      <c r="J803" s="48">
        <v>0</v>
      </c>
      <c r="K803" s="48">
        <v>0</v>
      </c>
      <c r="L803" s="94">
        <f t="shared" si="161"/>
        <v>1</v>
      </c>
      <c r="M803" s="8"/>
      <c r="S803" s="42" t="s">
        <v>7589</v>
      </c>
      <c r="T803" s="43">
        <v>0</v>
      </c>
      <c r="U803" s="43">
        <v>0</v>
      </c>
      <c r="V803" s="43">
        <v>0</v>
      </c>
      <c r="W803" s="43">
        <v>0</v>
      </c>
      <c r="X803" s="43">
        <v>0</v>
      </c>
      <c r="Y803" s="43">
        <v>0</v>
      </c>
      <c r="Z803" s="10">
        <f t="shared" ref="Z803:Z809" si="162">SUM(T803:Y803)</f>
        <v>0</v>
      </c>
    </row>
    <row r="804" spans="1:26" x14ac:dyDescent="0.25">
      <c r="A804" s="99" t="s">
        <v>5819</v>
      </c>
      <c r="B804" s="99" t="s">
        <v>1135</v>
      </c>
      <c r="C804" s="48">
        <v>2</v>
      </c>
      <c r="D804" s="48">
        <v>2</v>
      </c>
      <c r="E804" s="48">
        <v>0</v>
      </c>
      <c r="F804" s="48">
        <v>0</v>
      </c>
      <c r="G804" s="48">
        <v>0</v>
      </c>
      <c r="H804" s="48">
        <v>2</v>
      </c>
      <c r="I804" s="48">
        <v>0</v>
      </c>
      <c r="J804" s="48">
        <v>0</v>
      </c>
      <c r="K804" s="48">
        <v>0</v>
      </c>
      <c r="L804" s="94">
        <f t="shared" si="161"/>
        <v>2</v>
      </c>
      <c r="M804" s="8"/>
      <c r="S804" s="10" t="s">
        <v>7590</v>
      </c>
      <c r="T804" s="15">
        <v>0</v>
      </c>
      <c r="U804" s="15">
        <v>0</v>
      </c>
      <c r="V804" s="15">
        <v>0</v>
      </c>
      <c r="W804" s="15">
        <v>2</v>
      </c>
      <c r="X804" s="15">
        <v>0</v>
      </c>
      <c r="Y804" s="15">
        <v>0</v>
      </c>
      <c r="Z804" s="10">
        <f t="shared" si="162"/>
        <v>2</v>
      </c>
    </row>
    <row r="805" spans="1:26" x14ac:dyDescent="0.25">
      <c r="A805" s="99" t="s">
        <v>5819</v>
      </c>
      <c r="B805" s="99" t="s">
        <v>1074</v>
      </c>
      <c r="C805" s="48">
        <v>2</v>
      </c>
      <c r="D805" s="48">
        <v>2</v>
      </c>
      <c r="E805" s="48">
        <v>0</v>
      </c>
      <c r="F805" s="48">
        <v>0</v>
      </c>
      <c r="G805" s="48">
        <v>0</v>
      </c>
      <c r="H805" s="48">
        <v>1</v>
      </c>
      <c r="I805" s="48">
        <v>0</v>
      </c>
      <c r="J805" s="48">
        <v>1</v>
      </c>
      <c r="K805" s="48">
        <v>0</v>
      </c>
      <c r="L805" s="94">
        <f t="shared" si="161"/>
        <v>2</v>
      </c>
      <c r="M805" s="8">
        <v>5</v>
      </c>
      <c r="S805" s="42" t="s">
        <v>7591</v>
      </c>
      <c r="T805" s="43">
        <v>0</v>
      </c>
      <c r="U805" s="43">
        <v>0</v>
      </c>
      <c r="V805" s="43">
        <v>0</v>
      </c>
      <c r="W805" s="43">
        <v>4</v>
      </c>
      <c r="X805" s="43">
        <v>0</v>
      </c>
      <c r="Y805" s="43">
        <v>1</v>
      </c>
      <c r="Z805" s="10">
        <f t="shared" si="162"/>
        <v>5</v>
      </c>
    </row>
    <row r="806" spans="1:26" x14ac:dyDescent="0.25">
      <c r="A806" s="95" t="s">
        <v>5824</v>
      </c>
      <c r="B806" s="95" t="s">
        <v>1753</v>
      </c>
      <c r="C806" s="47">
        <v>2</v>
      </c>
      <c r="D806" s="47">
        <v>2</v>
      </c>
      <c r="E806" s="47">
        <v>0</v>
      </c>
      <c r="F806" s="47">
        <v>0</v>
      </c>
      <c r="G806" s="47">
        <v>0</v>
      </c>
      <c r="H806" s="47">
        <v>1</v>
      </c>
      <c r="I806" s="47">
        <v>0</v>
      </c>
      <c r="J806" s="47">
        <v>1</v>
      </c>
      <c r="K806" s="47">
        <v>0</v>
      </c>
      <c r="L806" s="94">
        <f t="shared" si="161"/>
        <v>2</v>
      </c>
      <c r="M806" s="8"/>
      <c r="S806" s="10" t="s">
        <v>7592</v>
      </c>
      <c r="T806" s="15">
        <v>0</v>
      </c>
      <c r="U806" s="15">
        <v>0</v>
      </c>
      <c r="V806" s="15">
        <v>0</v>
      </c>
      <c r="W806" s="15">
        <v>5</v>
      </c>
      <c r="X806" s="15">
        <v>0</v>
      </c>
      <c r="Y806" s="15">
        <v>1</v>
      </c>
      <c r="Z806" s="10">
        <f t="shared" si="162"/>
        <v>6</v>
      </c>
    </row>
    <row r="807" spans="1:26" x14ac:dyDescent="0.25">
      <c r="A807" s="95" t="s">
        <v>5824</v>
      </c>
      <c r="B807" s="95" t="s">
        <v>1135</v>
      </c>
      <c r="C807" s="47">
        <v>2</v>
      </c>
      <c r="D807" s="47">
        <v>2</v>
      </c>
      <c r="E807" s="47">
        <v>0</v>
      </c>
      <c r="F807" s="47">
        <v>0</v>
      </c>
      <c r="G807" s="47">
        <v>0</v>
      </c>
      <c r="H807" s="47">
        <v>2</v>
      </c>
      <c r="I807" s="47">
        <v>0</v>
      </c>
      <c r="J807" s="47">
        <v>0</v>
      </c>
      <c r="K807" s="47">
        <v>0</v>
      </c>
      <c r="L807" s="94">
        <f t="shared" si="161"/>
        <v>2</v>
      </c>
      <c r="M807" s="8"/>
      <c r="S807" s="42" t="s">
        <v>7593</v>
      </c>
      <c r="T807" s="43">
        <v>11</v>
      </c>
      <c r="U807" s="43">
        <v>9</v>
      </c>
      <c r="V807" s="43">
        <v>0</v>
      </c>
      <c r="W807" s="43">
        <v>35</v>
      </c>
      <c r="X807" s="43">
        <v>10</v>
      </c>
      <c r="Y807" s="43">
        <v>3</v>
      </c>
      <c r="Z807" s="10">
        <f t="shared" si="162"/>
        <v>68</v>
      </c>
    </row>
    <row r="808" spans="1:26" x14ac:dyDescent="0.25">
      <c r="A808" s="95" t="s">
        <v>5824</v>
      </c>
      <c r="B808" s="95" t="s">
        <v>1074</v>
      </c>
      <c r="C808" s="47">
        <v>2</v>
      </c>
      <c r="D808" s="47">
        <v>2</v>
      </c>
      <c r="E808" s="47">
        <v>0</v>
      </c>
      <c r="F808" s="47">
        <v>0</v>
      </c>
      <c r="G808" s="47">
        <v>0</v>
      </c>
      <c r="H808" s="47">
        <v>2</v>
      </c>
      <c r="I808" s="47">
        <v>0</v>
      </c>
      <c r="J808" s="47">
        <v>0</v>
      </c>
      <c r="K808" s="47">
        <v>0</v>
      </c>
      <c r="L808" s="94">
        <f t="shared" si="161"/>
        <v>2</v>
      </c>
      <c r="M808" s="8">
        <v>6</v>
      </c>
      <c r="S808" s="10" t="s">
        <v>7594</v>
      </c>
      <c r="T808" s="15">
        <v>19</v>
      </c>
      <c r="U808" s="15">
        <v>39</v>
      </c>
      <c r="V808" s="15">
        <v>6</v>
      </c>
      <c r="W808" s="15">
        <v>80</v>
      </c>
      <c r="X808" s="15">
        <v>167</v>
      </c>
      <c r="Y808" s="15">
        <v>7</v>
      </c>
      <c r="Z808" s="10">
        <f t="shared" si="162"/>
        <v>318</v>
      </c>
    </row>
    <row r="809" spans="1:26" x14ac:dyDescent="0.25">
      <c r="A809" s="93" t="s">
        <v>5829</v>
      </c>
      <c r="B809" s="93" t="s">
        <v>1753</v>
      </c>
      <c r="C809" s="51">
        <v>4</v>
      </c>
      <c r="D809" s="51">
        <v>4</v>
      </c>
      <c r="E809" s="51">
        <v>0</v>
      </c>
      <c r="F809" s="51">
        <v>0</v>
      </c>
      <c r="G809" s="51">
        <v>0</v>
      </c>
      <c r="H809" s="51">
        <v>3</v>
      </c>
      <c r="I809" s="51">
        <v>0</v>
      </c>
      <c r="J809" s="51">
        <v>1</v>
      </c>
      <c r="K809" s="51">
        <v>0</v>
      </c>
      <c r="L809" s="94">
        <f t="shared" si="161"/>
        <v>4</v>
      </c>
      <c r="M809" s="8"/>
      <c r="S809" s="42" t="s">
        <v>7595</v>
      </c>
      <c r="T809" s="43">
        <v>35</v>
      </c>
      <c r="U809" s="43">
        <v>47</v>
      </c>
      <c r="V809" s="43">
        <v>48</v>
      </c>
      <c r="W809" s="43">
        <v>163</v>
      </c>
      <c r="X809" s="43">
        <v>411</v>
      </c>
      <c r="Y809" s="43">
        <v>4</v>
      </c>
      <c r="Z809" s="10">
        <f t="shared" si="162"/>
        <v>708</v>
      </c>
    </row>
    <row r="810" spans="1:26" x14ac:dyDescent="0.25">
      <c r="A810" s="93" t="s">
        <v>5829</v>
      </c>
      <c r="B810" s="93" t="s">
        <v>1135</v>
      </c>
      <c r="C810" s="51">
        <v>3</v>
      </c>
      <c r="D810" s="51">
        <v>3</v>
      </c>
      <c r="E810" s="51">
        <v>0</v>
      </c>
      <c r="F810" s="51">
        <v>1</v>
      </c>
      <c r="G810" s="51">
        <v>0</v>
      </c>
      <c r="H810" s="51">
        <v>2</v>
      </c>
      <c r="I810" s="51">
        <v>0</v>
      </c>
      <c r="J810" s="51">
        <v>0</v>
      </c>
      <c r="K810" s="51">
        <v>0</v>
      </c>
      <c r="L810" s="94">
        <f t="shared" si="161"/>
        <v>3</v>
      </c>
      <c r="M810" s="8"/>
      <c r="T810" s="6">
        <f>SUM(T802:T809)</f>
        <v>65</v>
      </c>
      <c r="U810" s="6">
        <f t="shared" ref="U810:Y810" si="163">SUM(U802:U809)</f>
        <v>95</v>
      </c>
      <c r="V810" s="6">
        <f t="shared" si="163"/>
        <v>54</v>
      </c>
      <c r="W810" s="6">
        <f t="shared" si="163"/>
        <v>289</v>
      </c>
      <c r="X810" s="6">
        <f t="shared" si="163"/>
        <v>588</v>
      </c>
      <c r="Y810" s="6">
        <f t="shared" si="163"/>
        <v>16</v>
      </c>
      <c r="Z810" s="10">
        <f>SUM(T810:Y810)</f>
        <v>1107</v>
      </c>
    </row>
    <row r="811" spans="1:26" x14ac:dyDescent="0.25">
      <c r="A811" s="93" t="s">
        <v>5829</v>
      </c>
      <c r="B811" s="93" t="s">
        <v>1745</v>
      </c>
      <c r="C811" s="51">
        <v>1</v>
      </c>
      <c r="D811" s="51">
        <v>1</v>
      </c>
      <c r="E811" s="51">
        <v>0</v>
      </c>
      <c r="F811" s="51">
        <v>1</v>
      </c>
      <c r="G811" s="51">
        <v>0</v>
      </c>
      <c r="H811" s="51">
        <v>0</v>
      </c>
      <c r="I811" s="51">
        <v>0</v>
      </c>
      <c r="J811" s="51">
        <v>0</v>
      </c>
      <c r="K811" s="51">
        <v>0</v>
      </c>
      <c r="L811" s="94">
        <f t="shared" si="161"/>
        <v>1</v>
      </c>
      <c r="M811" s="8"/>
    </row>
    <row r="812" spans="1:26" x14ac:dyDescent="0.25">
      <c r="A812" s="93" t="s">
        <v>5829</v>
      </c>
      <c r="B812" s="93" t="s">
        <v>6010</v>
      </c>
      <c r="C812" s="51">
        <v>1</v>
      </c>
      <c r="D812" s="51">
        <v>1</v>
      </c>
      <c r="E812" s="51">
        <v>0</v>
      </c>
      <c r="F812" s="51">
        <v>0</v>
      </c>
      <c r="G812" s="51">
        <v>0</v>
      </c>
      <c r="H812" s="51">
        <v>1</v>
      </c>
      <c r="I812" s="51">
        <v>0</v>
      </c>
      <c r="J812" s="51">
        <v>0</v>
      </c>
      <c r="K812" s="51">
        <v>0</v>
      </c>
      <c r="L812" s="94">
        <f t="shared" si="161"/>
        <v>1</v>
      </c>
      <c r="M812" s="8"/>
    </row>
    <row r="813" spans="1:26" x14ac:dyDescent="0.25">
      <c r="A813" s="93" t="s">
        <v>5829</v>
      </c>
      <c r="B813" s="93" t="s">
        <v>1074</v>
      </c>
      <c r="C813" s="51">
        <v>60</v>
      </c>
      <c r="D813" s="51">
        <v>59</v>
      </c>
      <c r="E813" s="51">
        <v>11</v>
      </c>
      <c r="F813" s="51">
        <v>7</v>
      </c>
      <c r="G813" s="51">
        <v>0</v>
      </c>
      <c r="H813" s="51">
        <v>29</v>
      </c>
      <c r="I813" s="51">
        <v>10</v>
      </c>
      <c r="J813" s="51">
        <v>2</v>
      </c>
      <c r="K813" s="51">
        <v>0</v>
      </c>
      <c r="L813" s="94">
        <f t="shared" si="161"/>
        <v>59</v>
      </c>
      <c r="M813" s="8">
        <v>68</v>
      </c>
      <c r="S813" s="10" t="s">
        <v>7932</v>
      </c>
      <c r="T813" s="10" t="s">
        <v>132</v>
      </c>
      <c r="U813" s="10" t="s">
        <v>203</v>
      </c>
      <c r="V813" s="10" t="s">
        <v>141</v>
      </c>
      <c r="W813" s="10" t="s">
        <v>161</v>
      </c>
      <c r="X813" s="10" t="s">
        <v>173</v>
      </c>
      <c r="Y813" s="10" t="s">
        <v>7578</v>
      </c>
      <c r="Z813" s="10" t="s">
        <v>7579</v>
      </c>
    </row>
    <row r="814" spans="1:26" x14ac:dyDescent="0.25">
      <c r="A814" s="95" t="s">
        <v>532</v>
      </c>
      <c r="B814" s="95" t="s">
        <v>1753</v>
      </c>
      <c r="C814" s="52">
        <v>52</v>
      </c>
      <c r="D814" s="52">
        <v>52</v>
      </c>
      <c r="E814" s="52">
        <v>11</v>
      </c>
      <c r="F814" s="52">
        <v>8</v>
      </c>
      <c r="G814" s="52">
        <v>0</v>
      </c>
      <c r="H814" s="52">
        <v>31</v>
      </c>
      <c r="I814" s="52">
        <v>0</v>
      </c>
      <c r="J814" s="52">
        <v>2</v>
      </c>
      <c r="K814" s="52">
        <v>0</v>
      </c>
      <c r="L814" s="94">
        <f t="shared" si="161"/>
        <v>52</v>
      </c>
      <c r="M814" s="8"/>
      <c r="S814" s="10" t="s">
        <v>7588</v>
      </c>
      <c r="T814" s="15">
        <v>0</v>
      </c>
      <c r="U814" s="15">
        <v>0</v>
      </c>
      <c r="V814" s="15">
        <v>0</v>
      </c>
      <c r="W814" s="15">
        <v>0</v>
      </c>
      <c r="X814" s="15">
        <v>0</v>
      </c>
      <c r="Y814" s="15">
        <v>0</v>
      </c>
      <c r="Z814" s="10">
        <f>SUM(T814:Y814)</f>
        <v>0</v>
      </c>
    </row>
    <row r="815" spans="1:26" x14ac:dyDescent="0.25">
      <c r="A815" s="95" t="s">
        <v>532</v>
      </c>
      <c r="B815" s="95" t="s">
        <v>1135</v>
      </c>
      <c r="C815" s="52">
        <v>29</v>
      </c>
      <c r="D815" s="52">
        <v>29</v>
      </c>
      <c r="E815" s="52">
        <v>0</v>
      </c>
      <c r="F815" s="52">
        <v>2</v>
      </c>
      <c r="G815" s="52">
        <v>0</v>
      </c>
      <c r="H815" s="52">
        <v>1</v>
      </c>
      <c r="I815" s="52">
        <v>26</v>
      </c>
      <c r="J815" s="52">
        <v>0</v>
      </c>
      <c r="K815" s="52">
        <v>0</v>
      </c>
      <c r="L815" s="94">
        <f t="shared" si="161"/>
        <v>29</v>
      </c>
      <c r="M815" s="8"/>
      <c r="S815" s="42" t="s">
        <v>7589</v>
      </c>
      <c r="T815" s="43">
        <v>0</v>
      </c>
      <c r="U815" s="43">
        <v>0</v>
      </c>
      <c r="V815" s="43">
        <v>0</v>
      </c>
      <c r="W815" s="46">
        <v>0</v>
      </c>
      <c r="X815" s="43">
        <v>0</v>
      </c>
      <c r="Y815" s="43">
        <v>0</v>
      </c>
      <c r="Z815" s="10">
        <f t="shared" ref="Z815:Z821" si="164">SUM(T815:Y815)</f>
        <v>0</v>
      </c>
    </row>
    <row r="816" spans="1:26" x14ac:dyDescent="0.25">
      <c r="A816" s="95" t="s">
        <v>532</v>
      </c>
      <c r="B816" s="95" t="s">
        <v>1745</v>
      </c>
      <c r="C816" s="52">
        <v>3</v>
      </c>
      <c r="D816" s="52">
        <v>3</v>
      </c>
      <c r="E816" s="52">
        <v>0</v>
      </c>
      <c r="F816" s="52">
        <v>3</v>
      </c>
      <c r="G816" s="52">
        <v>0</v>
      </c>
      <c r="H816" s="52">
        <v>0</v>
      </c>
      <c r="I816" s="52">
        <v>0</v>
      </c>
      <c r="J816" s="52">
        <v>0</v>
      </c>
      <c r="K816" s="52">
        <v>0</v>
      </c>
      <c r="L816" s="94">
        <f t="shared" si="161"/>
        <v>3</v>
      </c>
      <c r="M816" s="8"/>
      <c r="S816" s="10" t="s">
        <v>7590</v>
      </c>
      <c r="T816" s="47">
        <v>0</v>
      </c>
      <c r="U816" s="47">
        <v>0</v>
      </c>
      <c r="V816" s="47">
        <v>0</v>
      </c>
      <c r="W816" s="47">
        <v>0</v>
      </c>
      <c r="X816" s="47">
        <v>0</v>
      </c>
      <c r="Y816" s="47">
        <v>0</v>
      </c>
      <c r="Z816" s="10">
        <f t="shared" si="164"/>
        <v>0</v>
      </c>
    </row>
    <row r="817" spans="1:27" x14ac:dyDescent="0.25">
      <c r="A817" s="95" t="s">
        <v>532</v>
      </c>
      <c r="B817" s="95" t="s">
        <v>1074</v>
      </c>
      <c r="C817" s="52">
        <v>235</v>
      </c>
      <c r="D817" s="52">
        <v>234</v>
      </c>
      <c r="E817" s="52">
        <v>8</v>
      </c>
      <c r="F817" s="52">
        <v>26</v>
      </c>
      <c r="G817" s="52">
        <v>6</v>
      </c>
      <c r="H817" s="52">
        <v>48</v>
      </c>
      <c r="I817" s="52">
        <v>141</v>
      </c>
      <c r="J817" s="52">
        <v>5</v>
      </c>
      <c r="K817" s="52">
        <v>0</v>
      </c>
      <c r="L817" s="94">
        <f t="shared" si="161"/>
        <v>234</v>
      </c>
      <c r="M817" s="8">
        <v>318</v>
      </c>
      <c r="S817" s="42" t="s">
        <v>7591</v>
      </c>
      <c r="T817" s="48">
        <v>0</v>
      </c>
      <c r="U817" s="48">
        <v>0</v>
      </c>
      <c r="V817" s="48">
        <v>0</v>
      </c>
      <c r="W817" s="48">
        <v>1</v>
      </c>
      <c r="X817" s="48">
        <v>0</v>
      </c>
      <c r="Y817" s="48">
        <v>0</v>
      </c>
      <c r="Z817" s="10">
        <f t="shared" si="164"/>
        <v>1</v>
      </c>
    </row>
    <row r="818" spans="1:27" x14ac:dyDescent="0.25">
      <c r="A818" s="93" t="s">
        <v>355</v>
      </c>
      <c r="B818" s="93" t="s">
        <v>1753</v>
      </c>
      <c r="C818" s="51">
        <v>124</v>
      </c>
      <c r="D818" s="51">
        <v>123</v>
      </c>
      <c r="E818" s="51">
        <v>20</v>
      </c>
      <c r="F818" s="51">
        <v>29</v>
      </c>
      <c r="G818" s="51">
        <v>4</v>
      </c>
      <c r="H818" s="51">
        <v>70</v>
      </c>
      <c r="I818" s="51">
        <v>0</v>
      </c>
      <c r="J818" s="51">
        <v>0</v>
      </c>
      <c r="K818" s="51">
        <v>0</v>
      </c>
      <c r="L818" s="94">
        <f t="shared" si="161"/>
        <v>123</v>
      </c>
      <c r="M818" s="8"/>
      <c r="S818" s="49" t="s">
        <v>7592</v>
      </c>
      <c r="T818" s="50">
        <v>0</v>
      </c>
      <c r="U818" s="50">
        <v>0</v>
      </c>
      <c r="V818" s="50">
        <v>0</v>
      </c>
      <c r="W818" s="50">
        <v>1</v>
      </c>
      <c r="X818" s="50">
        <v>0</v>
      </c>
      <c r="Y818" s="50">
        <v>1</v>
      </c>
      <c r="Z818" s="49">
        <f t="shared" si="164"/>
        <v>2</v>
      </c>
    </row>
    <row r="819" spans="1:27" x14ac:dyDescent="0.25">
      <c r="A819" s="93" t="s">
        <v>355</v>
      </c>
      <c r="B819" s="93" t="s">
        <v>1135</v>
      </c>
      <c r="C819" s="51">
        <v>82</v>
      </c>
      <c r="D819" s="51">
        <v>81</v>
      </c>
      <c r="E819" s="51">
        <v>9</v>
      </c>
      <c r="F819" s="51">
        <v>3</v>
      </c>
      <c r="G819" s="51">
        <v>10</v>
      </c>
      <c r="H819" s="51">
        <v>57</v>
      </c>
      <c r="I819" s="51">
        <v>0</v>
      </c>
      <c r="J819" s="51">
        <v>1</v>
      </c>
      <c r="K819" s="51">
        <v>0</v>
      </c>
      <c r="L819" s="94">
        <f t="shared" si="161"/>
        <v>80</v>
      </c>
      <c r="M819" s="8"/>
      <c r="S819" s="42" t="s">
        <v>7593</v>
      </c>
      <c r="T819" s="51">
        <v>0</v>
      </c>
      <c r="U819" s="51">
        <v>0</v>
      </c>
      <c r="V819" s="51">
        <v>0</v>
      </c>
      <c r="W819" s="51">
        <v>3</v>
      </c>
      <c r="X819" s="51">
        <v>0</v>
      </c>
      <c r="Y819" s="51">
        <v>1</v>
      </c>
      <c r="Z819" s="10">
        <f t="shared" si="164"/>
        <v>4</v>
      </c>
    </row>
    <row r="820" spans="1:27" x14ac:dyDescent="0.25">
      <c r="A820" s="93" t="s">
        <v>355</v>
      </c>
      <c r="B820" s="93" t="s">
        <v>1745</v>
      </c>
      <c r="C820" s="51">
        <v>2</v>
      </c>
      <c r="D820" s="51">
        <v>2</v>
      </c>
      <c r="E820" s="51">
        <v>0</v>
      </c>
      <c r="F820" s="51">
        <v>0</v>
      </c>
      <c r="G820" s="51">
        <v>0</v>
      </c>
      <c r="H820" s="51">
        <v>0</v>
      </c>
      <c r="I820" s="51">
        <v>0</v>
      </c>
      <c r="J820" s="51">
        <v>2</v>
      </c>
      <c r="K820" s="51">
        <v>0</v>
      </c>
      <c r="L820" s="94">
        <f>SUM(E820:K820)</f>
        <v>2</v>
      </c>
      <c r="M820" s="8"/>
      <c r="S820" s="10" t="s">
        <v>7594</v>
      </c>
      <c r="T820" s="52">
        <v>11</v>
      </c>
      <c r="U820" s="52">
        <v>8</v>
      </c>
      <c r="V820" s="52">
        <v>0</v>
      </c>
      <c r="W820" s="52">
        <v>31</v>
      </c>
      <c r="X820" s="52">
        <v>0</v>
      </c>
      <c r="Y820" s="52">
        <v>2</v>
      </c>
      <c r="Z820" s="10">
        <f t="shared" si="164"/>
        <v>52</v>
      </c>
    </row>
    <row r="821" spans="1:27" x14ac:dyDescent="0.25">
      <c r="A821" s="93" t="s">
        <v>355</v>
      </c>
      <c r="B821" s="93" t="s">
        <v>6010</v>
      </c>
      <c r="C821" s="51">
        <v>1</v>
      </c>
      <c r="D821" s="51">
        <v>1</v>
      </c>
      <c r="E821" s="51">
        <v>0</v>
      </c>
      <c r="F821" s="51">
        <v>0</v>
      </c>
      <c r="G821" s="51">
        <v>1</v>
      </c>
      <c r="H821" s="51">
        <v>0</v>
      </c>
      <c r="I821" s="51">
        <v>0</v>
      </c>
      <c r="J821" s="51">
        <v>0</v>
      </c>
      <c r="K821" s="51">
        <v>0</v>
      </c>
      <c r="L821" s="94">
        <f>SUM(E821:K821)</f>
        <v>1</v>
      </c>
      <c r="M821" s="8"/>
      <c r="S821" s="42" t="s">
        <v>7595</v>
      </c>
      <c r="T821" s="51">
        <v>20</v>
      </c>
      <c r="U821" s="51">
        <v>29</v>
      </c>
      <c r="V821" s="51">
        <v>4</v>
      </c>
      <c r="W821" s="51">
        <v>70</v>
      </c>
      <c r="X821" s="51">
        <v>0</v>
      </c>
      <c r="Y821" s="51">
        <v>0</v>
      </c>
      <c r="Z821" s="10">
        <f t="shared" si="164"/>
        <v>123</v>
      </c>
    </row>
    <row r="822" spans="1:27" x14ac:dyDescent="0.25">
      <c r="A822" s="93" t="s">
        <v>355</v>
      </c>
      <c r="B822" s="93" t="s">
        <v>1074</v>
      </c>
      <c r="C822" s="51">
        <v>504</v>
      </c>
      <c r="D822" s="51">
        <v>501</v>
      </c>
      <c r="E822" s="51">
        <v>6</v>
      </c>
      <c r="F822" s="51">
        <v>15</v>
      </c>
      <c r="G822" s="51">
        <v>33</v>
      </c>
      <c r="H822" s="51">
        <v>36</v>
      </c>
      <c r="I822" s="51">
        <v>411</v>
      </c>
      <c r="J822" s="51">
        <v>1</v>
      </c>
      <c r="K822" s="51">
        <v>0</v>
      </c>
      <c r="L822" s="94">
        <f>SUM(E822:K822)</f>
        <v>502</v>
      </c>
      <c r="M822" s="8">
        <v>708</v>
      </c>
      <c r="T822" s="77">
        <f>SUM(T814:T821)</f>
        <v>31</v>
      </c>
      <c r="U822" s="77">
        <f t="shared" ref="U822:Y822" si="165">SUM(U814:U821)</f>
        <v>37</v>
      </c>
      <c r="V822" s="77">
        <f t="shared" si="165"/>
        <v>4</v>
      </c>
      <c r="W822" s="77">
        <f t="shared" si="165"/>
        <v>106</v>
      </c>
      <c r="X822" s="77">
        <f t="shared" si="165"/>
        <v>0</v>
      </c>
      <c r="Y822" s="77">
        <f t="shared" si="165"/>
        <v>4</v>
      </c>
      <c r="Z822" s="49">
        <f>SUM(T822:Y822)</f>
        <v>182</v>
      </c>
    </row>
    <row r="823" spans="1:27" x14ac:dyDescent="0.25">
      <c r="A823" s="33" t="s">
        <v>7933</v>
      </c>
      <c r="B823" s="96"/>
      <c r="C823" s="96">
        <f t="shared" ref="C823:M823" si="166">SUM(C801:C822)</f>
        <v>1114</v>
      </c>
      <c r="D823" s="96">
        <f t="shared" si="166"/>
        <v>1107</v>
      </c>
      <c r="E823" s="96">
        <f t="shared" si="166"/>
        <v>65</v>
      </c>
      <c r="F823" s="96">
        <f t="shared" si="166"/>
        <v>95</v>
      </c>
      <c r="G823" s="96">
        <f t="shared" si="166"/>
        <v>54</v>
      </c>
      <c r="H823" s="96">
        <f t="shared" si="166"/>
        <v>289</v>
      </c>
      <c r="I823" s="96">
        <f t="shared" si="166"/>
        <v>588</v>
      </c>
      <c r="J823" s="96">
        <f t="shared" si="166"/>
        <v>16</v>
      </c>
      <c r="K823" s="96">
        <f t="shared" si="166"/>
        <v>0</v>
      </c>
      <c r="L823" s="96">
        <f t="shared" si="166"/>
        <v>1107</v>
      </c>
      <c r="M823" s="8">
        <f t="shared" si="166"/>
        <v>1107</v>
      </c>
    </row>
    <row r="824" spans="1:27" x14ac:dyDescent="0.25">
      <c r="I824" s="6" t="s">
        <v>8072</v>
      </c>
    </row>
    <row r="827" spans="1:27" x14ac:dyDescent="0.25">
      <c r="S827" s="10" t="s">
        <v>7935</v>
      </c>
      <c r="T827" s="10" t="s">
        <v>132</v>
      </c>
      <c r="U827" s="10" t="s">
        <v>203</v>
      </c>
      <c r="V827" s="10" t="s">
        <v>141</v>
      </c>
      <c r="W827" s="10" t="s">
        <v>161</v>
      </c>
      <c r="X827" s="10" t="s">
        <v>173</v>
      </c>
      <c r="Y827" s="10" t="s">
        <v>7578</v>
      </c>
      <c r="Z827" s="10" t="s">
        <v>7936</v>
      </c>
    </row>
    <row r="828" spans="1:27" x14ac:dyDescent="0.25">
      <c r="S828" s="10" t="s">
        <v>7588</v>
      </c>
      <c r="T828" s="15">
        <v>0</v>
      </c>
      <c r="U828" s="15">
        <v>0</v>
      </c>
      <c r="V828" s="15">
        <v>0</v>
      </c>
      <c r="W828" s="15">
        <v>0</v>
      </c>
      <c r="X828" s="15">
        <v>0</v>
      </c>
      <c r="Y828" s="15">
        <v>0</v>
      </c>
      <c r="Z828" s="10">
        <f>SUM(T828:W828)+Y828</f>
        <v>0</v>
      </c>
      <c r="AA828" s="10" t="s">
        <v>7588</v>
      </c>
    </row>
    <row r="829" spans="1:27" x14ac:dyDescent="0.25">
      <c r="S829" s="42" t="s">
        <v>7589</v>
      </c>
      <c r="T829" s="43">
        <v>0</v>
      </c>
      <c r="U829" s="43">
        <v>0</v>
      </c>
      <c r="V829" s="43">
        <v>0</v>
      </c>
      <c r="W829" s="43">
        <v>0</v>
      </c>
      <c r="X829" s="43">
        <v>0</v>
      </c>
      <c r="Y829" s="43">
        <v>0</v>
      </c>
      <c r="Z829" s="10">
        <f t="shared" ref="Z829:Z834" si="167">SUM(T829:W829)+Y829</f>
        <v>0</v>
      </c>
      <c r="AA829" s="42" t="s">
        <v>7589</v>
      </c>
    </row>
    <row r="830" spans="1:27" x14ac:dyDescent="0.25">
      <c r="S830" s="10" t="s">
        <v>7590</v>
      </c>
      <c r="T830" s="15">
        <v>0</v>
      </c>
      <c r="U830" s="15">
        <v>0</v>
      </c>
      <c r="V830" s="15">
        <v>0</v>
      </c>
      <c r="W830" s="15">
        <v>2</v>
      </c>
      <c r="X830" s="15">
        <v>0</v>
      </c>
      <c r="Y830" s="15">
        <v>0</v>
      </c>
      <c r="Z830" s="10">
        <f t="shared" si="167"/>
        <v>2</v>
      </c>
      <c r="AA830" s="10" t="s">
        <v>7590</v>
      </c>
    </row>
    <row r="831" spans="1:27" x14ac:dyDescent="0.25">
      <c r="S831" s="42" t="s">
        <v>7591</v>
      </c>
      <c r="T831" s="43">
        <v>0</v>
      </c>
      <c r="U831" s="43">
        <v>0</v>
      </c>
      <c r="V831" s="43">
        <v>0</v>
      </c>
      <c r="W831" s="43">
        <v>3</v>
      </c>
      <c r="X831" s="43">
        <v>0</v>
      </c>
      <c r="Y831" s="43">
        <v>1</v>
      </c>
      <c r="Z831" s="10">
        <f t="shared" si="167"/>
        <v>4</v>
      </c>
      <c r="AA831" s="42" t="s">
        <v>7591</v>
      </c>
    </row>
    <row r="832" spans="1:27" x14ac:dyDescent="0.25">
      <c r="S832" s="10" t="s">
        <v>7592</v>
      </c>
      <c r="T832" s="15">
        <v>0</v>
      </c>
      <c r="U832" s="15">
        <v>0</v>
      </c>
      <c r="V832" s="15">
        <v>0</v>
      </c>
      <c r="W832" s="15">
        <v>4</v>
      </c>
      <c r="X832" s="15">
        <v>0</v>
      </c>
      <c r="Y832" s="15">
        <v>0</v>
      </c>
      <c r="Z832" s="10">
        <f t="shared" si="167"/>
        <v>4</v>
      </c>
      <c r="AA832" s="10" t="s">
        <v>7592</v>
      </c>
    </row>
    <row r="833" spans="1:27" x14ac:dyDescent="0.25">
      <c r="S833" s="42" t="s">
        <v>7593</v>
      </c>
      <c r="T833" s="43">
        <v>11</v>
      </c>
      <c r="U833" s="43">
        <v>9</v>
      </c>
      <c r="V833" s="43">
        <v>0</v>
      </c>
      <c r="W833" s="43">
        <v>32</v>
      </c>
      <c r="X833" s="43">
        <v>10</v>
      </c>
      <c r="Y833" s="43">
        <v>2</v>
      </c>
      <c r="Z833" s="10">
        <f t="shared" si="167"/>
        <v>54</v>
      </c>
      <c r="AA833" s="42" t="s">
        <v>7593</v>
      </c>
    </row>
    <row r="834" spans="1:27" x14ac:dyDescent="0.25">
      <c r="S834" s="10" t="s">
        <v>7594</v>
      </c>
      <c r="T834" s="15">
        <v>8</v>
      </c>
      <c r="U834" s="15">
        <v>31</v>
      </c>
      <c r="V834" s="15">
        <v>6</v>
      </c>
      <c r="W834" s="15">
        <v>49</v>
      </c>
      <c r="X834" s="15">
        <v>167</v>
      </c>
      <c r="Y834" s="15">
        <v>5</v>
      </c>
      <c r="Z834" s="10">
        <f t="shared" si="167"/>
        <v>99</v>
      </c>
      <c r="AA834" s="10" t="s">
        <v>7594</v>
      </c>
    </row>
    <row r="835" spans="1:27" x14ac:dyDescent="0.25">
      <c r="S835" s="42" t="s">
        <v>7595</v>
      </c>
      <c r="T835" s="43">
        <v>15</v>
      </c>
      <c r="U835" s="43">
        <v>18</v>
      </c>
      <c r="V835" s="43">
        <v>44</v>
      </c>
      <c r="W835" s="43">
        <v>93</v>
      </c>
      <c r="X835" s="43">
        <v>411</v>
      </c>
      <c r="Y835" s="43">
        <v>4</v>
      </c>
      <c r="Z835" s="10">
        <f t="shared" ref="Z835" si="168">SUM(T835:W835)+Y835</f>
        <v>174</v>
      </c>
      <c r="AA835" s="42" t="s">
        <v>7595</v>
      </c>
    </row>
    <row r="836" spans="1:27" x14ac:dyDescent="0.25">
      <c r="T836" s="6">
        <f>SUM(T828:T835)</f>
        <v>34</v>
      </c>
      <c r="U836" s="6">
        <f t="shared" ref="U836:Y836" si="169">SUM(U828:U835)</f>
        <v>58</v>
      </c>
      <c r="V836" s="6">
        <f t="shared" si="169"/>
        <v>50</v>
      </c>
      <c r="W836" s="6">
        <f t="shared" si="169"/>
        <v>183</v>
      </c>
      <c r="X836" s="6">
        <f t="shared" si="169"/>
        <v>588</v>
      </c>
      <c r="Y836" s="6">
        <f t="shared" si="169"/>
        <v>12</v>
      </c>
      <c r="Z836" s="10">
        <f>SUM(T836:W836)+Y836</f>
        <v>337</v>
      </c>
    </row>
    <row r="840" spans="1:27" ht="39.6" x14ac:dyDescent="0.25">
      <c r="A840" s="29" t="s">
        <v>8073</v>
      </c>
      <c r="B840" s="29" t="s">
        <v>7601</v>
      </c>
      <c r="C840" s="29" t="s">
        <v>7577</v>
      </c>
      <c r="D840" s="29" t="s">
        <v>7921</v>
      </c>
      <c r="E840" s="29" t="s">
        <v>7922</v>
      </c>
      <c r="F840" s="29" t="s">
        <v>7923</v>
      </c>
      <c r="G840" s="29" t="s">
        <v>7924</v>
      </c>
      <c r="H840" s="29" t="s">
        <v>7925</v>
      </c>
      <c r="I840" s="29" t="s">
        <v>7926</v>
      </c>
      <c r="J840" s="29" t="s">
        <v>8046</v>
      </c>
      <c r="K840" s="31" t="s">
        <v>7927</v>
      </c>
      <c r="L840" s="71" t="s">
        <v>7928</v>
      </c>
      <c r="M840" s="12" t="s">
        <v>8074</v>
      </c>
      <c r="S840" s="6" t="s">
        <v>8073</v>
      </c>
    </row>
    <row r="841" spans="1:27" x14ac:dyDescent="0.25">
      <c r="A841" s="29" t="s">
        <v>7630</v>
      </c>
      <c r="B841" s="29" t="s">
        <v>6010</v>
      </c>
      <c r="C841" s="97">
        <v>1</v>
      </c>
      <c r="D841" s="97">
        <v>1</v>
      </c>
      <c r="E841" s="97">
        <v>0</v>
      </c>
      <c r="F841" s="97">
        <v>0</v>
      </c>
      <c r="G841" s="97">
        <v>0</v>
      </c>
      <c r="H841" s="97">
        <v>1</v>
      </c>
      <c r="I841" s="97">
        <v>0</v>
      </c>
      <c r="J841" s="97">
        <v>0</v>
      </c>
      <c r="K841" s="97">
        <v>0</v>
      </c>
      <c r="L841" s="94">
        <f t="shared" ref="L841:L856" si="170">SUM(E841:K841)</f>
        <v>1</v>
      </c>
      <c r="M841" s="37">
        <v>1</v>
      </c>
      <c r="S841" s="10" t="s">
        <v>7930</v>
      </c>
      <c r="T841" s="10" t="s">
        <v>132</v>
      </c>
      <c r="U841" s="10" t="s">
        <v>203</v>
      </c>
      <c r="V841" s="10" t="s">
        <v>141</v>
      </c>
      <c r="W841" s="10" t="s">
        <v>161</v>
      </c>
      <c r="X841" s="10" t="s">
        <v>173</v>
      </c>
      <c r="Y841" s="10" t="s">
        <v>7578</v>
      </c>
      <c r="Z841" s="10" t="s">
        <v>7579</v>
      </c>
    </row>
    <row r="842" spans="1:27" x14ac:dyDescent="0.25">
      <c r="A842" s="99" t="s">
        <v>5819</v>
      </c>
      <c r="B842" s="99" t="s">
        <v>1074</v>
      </c>
      <c r="C842" s="48">
        <v>5</v>
      </c>
      <c r="D842" s="48">
        <v>5</v>
      </c>
      <c r="E842" s="48">
        <v>2</v>
      </c>
      <c r="F842" s="48">
        <v>0</v>
      </c>
      <c r="G842" s="48">
        <v>0</v>
      </c>
      <c r="H842" s="48">
        <v>1</v>
      </c>
      <c r="I842" s="48">
        <v>0</v>
      </c>
      <c r="J842" s="48">
        <v>2</v>
      </c>
      <c r="K842" s="48">
        <v>0</v>
      </c>
      <c r="L842" s="94">
        <f t="shared" si="170"/>
        <v>5</v>
      </c>
      <c r="M842" s="8">
        <v>5</v>
      </c>
      <c r="S842" s="10" t="s">
        <v>7588</v>
      </c>
      <c r="T842" s="15">
        <v>0</v>
      </c>
      <c r="U842" s="15">
        <v>0</v>
      </c>
      <c r="V842" s="15">
        <v>0</v>
      </c>
      <c r="W842" s="15">
        <v>1</v>
      </c>
      <c r="X842" s="15">
        <v>0</v>
      </c>
      <c r="Y842" s="15">
        <v>0</v>
      </c>
      <c r="Z842" s="10">
        <f>SUM(T842:Y842)</f>
        <v>1</v>
      </c>
    </row>
    <row r="843" spans="1:27" x14ac:dyDescent="0.25">
      <c r="A843" s="95" t="s">
        <v>5824</v>
      </c>
      <c r="B843" s="95" t="s">
        <v>1753</v>
      </c>
      <c r="C843" s="47">
        <v>2</v>
      </c>
      <c r="D843" s="47">
        <v>2</v>
      </c>
      <c r="E843" s="47">
        <v>0</v>
      </c>
      <c r="F843" s="47">
        <v>0</v>
      </c>
      <c r="G843" s="47">
        <v>0</v>
      </c>
      <c r="H843" s="47">
        <v>0</v>
      </c>
      <c r="I843" s="47">
        <v>0</v>
      </c>
      <c r="J843" s="47">
        <v>2</v>
      </c>
      <c r="K843" s="47">
        <v>0</v>
      </c>
      <c r="L843" s="94">
        <f t="shared" si="170"/>
        <v>2</v>
      </c>
      <c r="M843" s="8"/>
      <c r="S843" s="42" t="s">
        <v>7589</v>
      </c>
      <c r="T843" s="43">
        <v>0</v>
      </c>
      <c r="U843" s="43">
        <v>0</v>
      </c>
      <c r="V843" s="43">
        <v>0</v>
      </c>
      <c r="W843" s="43">
        <v>0</v>
      </c>
      <c r="X843" s="43">
        <v>0</v>
      </c>
      <c r="Y843" s="43">
        <v>0</v>
      </c>
      <c r="Z843" s="10">
        <f t="shared" ref="Z843:Z849" si="171">SUM(T843:Y843)</f>
        <v>0</v>
      </c>
    </row>
    <row r="844" spans="1:27" x14ac:dyDescent="0.25">
      <c r="A844" s="95" t="s">
        <v>5824</v>
      </c>
      <c r="B844" s="95" t="s">
        <v>1074</v>
      </c>
      <c r="C844" s="47">
        <v>7</v>
      </c>
      <c r="D844" s="47">
        <v>7</v>
      </c>
      <c r="E844" s="47">
        <v>0</v>
      </c>
      <c r="F844" s="47">
        <v>1</v>
      </c>
      <c r="G844" s="47">
        <v>0</v>
      </c>
      <c r="H844" s="47">
        <v>5</v>
      </c>
      <c r="I844" s="47">
        <v>0</v>
      </c>
      <c r="J844" s="47">
        <v>1</v>
      </c>
      <c r="K844" s="47">
        <v>0</v>
      </c>
      <c r="L844" s="94">
        <f t="shared" si="170"/>
        <v>7</v>
      </c>
      <c r="M844" s="8">
        <v>9</v>
      </c>
      <c r="S844" s="10" t="s">
        <v>7590</v>
      </c>
      <c r="T844" s="15">
        <v>0</v>
      </c>
      <c r="U844" s="15">
        <v>0</v>
      </c>
      <c r="V844" s="15">
        <v>0</v>
      </c>
      <c r="W844" s="15">
        <v>0</v>
      </c>
      <c r="X844" s="15">
        <v>0</v>
      </c>
      <c r="Y844" s="15">
        <v>0</v>
      </c>
      <c r="Z844" s="10">
        <f t="shared" si="171"/>
        <v>0</v>
      </c>
    </row>
    <row r="845" spans="1:27" x14ac:dyDescent="0.25">
      <c r="A845" s="93" t="s">
        <v>5829</v>
      </c>
      <c r="B845" s="93" t="s">
        <v>1753</v>
      </c>
      <c r="C845" s="51">
        <v>9</v>
      </c>
      <c r="D845" s="51">
        <v>9</v>
      </c>
      <c r="E845" s="51">
        <v>1</v>
      </c>
      <c r="F845" s="51">
        <v>1</v>
      </c>
      <c r="G845" s="51">
        <v>0</v>
      </c>
      <c r="H845" s="51">
        <v>4</v>
      </c>
      <c r="I845" s="51">
        <v>0</v>
      </c>
      <c r="J845" s="51">
        <v>3</v>
      </c>
      <c r="K845" s="51">
        <v>0</v>
      </c>
      <c r="L845" s="94">
        <f t="shared" si="170"/>
        <v>9</v>
      </c>
      <c r="M845" s="8"/>
      <c r="S845" s="42" t="s">
        <v>7591</v>
      </c>
      <c r="T845" s="43">
        <v>2</v>
      </c>
      <c r="U845" s="43">
        <v>0</v>
      </c>
      <c r="V845" s="43">
        <v>0</v>
      </c>
      <c r="W845" s="43">
        <v>1</v>
      </c>
      <c r="X845" s="43">
        <v>0</v>
      </c>
      <c r="Y845" s="43">
        <v>2</v>
      </c>
      <c r="Z845" s="10">
        <f t="shared" si="171"/>
        <v>5</v>
      </c>
    </row>
    <row r="846" spans="1:27" x14ac:dyDescent="0.25">
      <c r="A846" s="93" t="s">
        <v>5829</v>
      </c>
      <c r="B846" s="93" t="s">
        <v>1135</v>
      </c>
      <c r="C846" s="51">
        <v>1</v>
      </c>
      <c r="D846" s="51">
        <v>1</v>
      </c>
      <c r="E846" s="51">
        <v>0</v>
      </c>
      <c r="F846" s="51">
        <v>0</v>
      </c>
      <c r="G846" s="51">
        <v>0</v>
      </c>
      <c r="H846" s="51">
        <v>1</v>
      </c>
      <c r="I846" s="51">
        <v>0</v>
      </c>
      <c r="J846" s="51">
        <v>0</v>
      </c>
      <c r="K846" s="51">
        <v>0</v>
      </c>
      <c r="L846" s="94">
        <f t="shared" si="170"/>
        <v>1</v>
      </c>
      <c r="M846" s="8"/>
      <c r="S846" s="10" t="s">
        <v>7592</v>
      </c>
      <c r="T846" s="15">
        <v>0</v>
      </c>
      <c r="U846" s="15">
        <v>1</v>
      </c>
      <c r="V846" s="15">
        <v>0</v>
      </c>
      <c r="W846" s="15">
        <v>5</v>
      </c>
      <c r="X846" s="15">
        <v>0</v>
      </c>
      <c r="Y846" s="15">
        <v>3</v>
      </c>
      <c r="Z846" s="10">
        <f t="shared" si="171"/>
        <v>9</v>
      </c>
    </row>
    <row r="847" spans="1:27" x14ac:dyDescent="0.25">
      <c r="A847" s="93" t="s">
        <v>5829</v>
      </c>
      <c r="B847" s="93" t="s">
        <v>6010</v>
      </c>
      <c r="C847" s="51">
        <v>1</v>
      </c>
      <c r="D847" s="51">
        <v>1</v>
      </c>
      <c r="E847" s="51">
        <v>0</v>
      </c>
      <c r="F847" s="51">
        <v>0</v>
      </c>
      <c r="G847" s="51">
        <v>0</v>
      </c>
      <c r="H847" s="51">
        <v>1</v>
      </c>
      <c r="I847" s="51">
        <v>0</v>
      </c>
      <c r="J847" s="51">
        <v>0</v>
      </c>
      <c r="K847" s="51">
        <v>0</v>
      </c>
      <c r="L847" s="94">
        <f t="shared" si="170"/>
        <v>1</v>
      </c>
      <c r="M847" s="8"/>
      <c r="S847" s="42" t="s">
        <v>7593</v>
      </c>
      <c r="T847" s="43">
        <v>13</v>
      </c>
      <c r="U847" s="43">
        <v>17</v>
      </c>
      <c r="V847" s="43">
        <v>0</v>
      </c>
      <c r="W847" s="43">
        <v>52</v>
      </c>
      <c r="X847" s="43">
        <v>6</v>
      </c>
      <c r="Y847" s="43">
        <v>3</v>
      </c>
      <c r="Z847" s="10">
        <f t="shared" si="171"/>
        <v>91</v>
      </c>
    </row>
    <row r="848" spans="1:27" x14ac:dyDescent="0.25">
      <c r="A848" s="93" t="s">
        <v>5829</v>
      </c>
      <c r="B848" s="93" t="s">
        <v>1074</v>
      </c>
      <c r="C848" s="51">
        <v>80</v>
      </c>
      <c r="D848" s="51">
        <v>80</v>
      </c>
      <c r="E848" s="51">
        <v>12</v>
      </c>
      <c r="F848" s="51">
        <v>16</v>
      </c>
      <c r="G848" s="51">
        <v>0</v>
      </c>
      <c r="H848" s="51">
        <v>46</v>
      </c>
      <c r="I848" s="51">
        <v>6</v>
      </c>
      <c r="J848" s="51">
        <v>0</v>
      </c>
      <c r="K848" s="51">
        <v>0</v>
      </c>
      <c r="L848" s="94">
        <f t="shared" si="170"/>
        <v>80</v>
      </c>
      <c r="M848" s="8">
        <v>91</v>
      </c>
      <c r="S848" s="10" t="s">
        <v>7594</v>
      </c>
      <c r="T848" s="15">
        <v>40</v>
      </c>
      <c r="U848" s="15">
        <v>72</v>
      </c>
      <c r="V848" s="15">
        <v>3</v>
      </c>
      <c r="W848" s="15">
        <v>179</v>
      </c>
      <c r="X848" s="15">
        <v>631</v>
      </c>
      <c r="Y848" s="15">
        <v>13</v>
      </c>
      <c r="Z848" s="10">
        <f t="shared" si="171"/>
        <v>938</v>
      </c>
    </row>
    <row r="849" spans="1:26" x14ac:dyDescent="0.25">
      <c r="A849" s="95" t="s">
        <v>532</v>
      </c>
      <c r="B849" s="95" t="s">
        <v>1753</v>
      </c>
      <c r="C849" s="52">
        <v>70</v>
      </c>
      <c r="D849" s="52">
        <v>70</v>
      </c>
      <c r="E849" s="52">
        <v>12</v>
      </c>
      <c r="F849" s="52">
        <v>14</v>
      </c>
      <c r="G849" s="52">
        <v>0</v>
      </c>
      <c r="H849" s="52">
        <v>41</v>
      </c>
      <c r="I849" s="52">
        <v>1</v>
      </c>
      <c r="J849" s="52">
        <v>2</v>
      </c>
      <c r="K849" s="52">
        <v>0</v>
      </c>
      <c r="L849" s="94">
        <f t="shared" si="170"/>
        <v>70</v>
      </c>
      <c r="M849" s="8"/>
      <c r="S849" s="42" t="s">
        <v>7595</v>
      </c>
      <c r="T849" s="43">
        <v>6</v>
      </c>
      <c r="U849" s="43">
        <v>5</v>
      </c>
      <c r="V849" s="43">
        <v>12</v>
      </c>
      <c r="W849" s="43">
        <v>264</v>
      </c>
      <c r="X849" s="43">
        <v>23</v>
      </c>
      <c r="Y849" s="43">
        <v>4</v>
      </c>
      <c r="Z849" s="10">
        <f t="shared" si="171"/>
        <v>314</v>
      </c>
    </row>
    <row r="850" spans="1:26" x14ac:dyDescent="0.25">
      <c r="A850" s="95" t="s">
        <v>532</v>
      </c>
      <c r="B850" s="95" t="s">
        <v>1135</v>
      </c>
      <c r="C850" s="52">
        <v>113</v>
      </c>
      <c r="D850" s="52">
        <v>113</v>
      </c>
      <c r="E850" s="52">
        <v>0</v>
      </c>
      <c r="F850" s="52">
        <v>9</v>
      </c>
      <c r="G850" s="52">
        <v>0</v>
      </c>
      <c r="H850" s="52">
        <v>72</v>
      </c>
      <c r="I850" s="52">
        <v>32</v>
      </c>
      <c r="J850" s="52">
        <v>0</v>
      </c>
      <c r="K850" s="52">
        <v>0</v>
      </c>
      <c r="L850" s="94">
        <f t="shared" si="170"/>
        <v>113</v>
      </c>
      <c r="M850" s="8"/>
      <c r="T850" s="6">
        <f>SUM(T842:T849)</f>
        <v>61</v>
      </c>
      <c r="U850" s="6">
        <f t="shared" ref="U850:Y850" si="172">SUM(U842:U849)</f>
        <v>95</v>
      </c>
      <c r="V850" s="6">
        <f t="shared" si="172"/>
        <v>15</v>
      </c>
      <c r="W850" s="6">
        <f t="shared" si="172"/>
        <v>502</v>
      </c>
      <c r="X850" s="6">
        <f t="shared" si="172"/>
        <v>660</v>
      </c>
      <c r="Y850" s="6">
        <f t="shared" si="172"/>
        <v>25</v>
      </c>
      <c r="Z850" s="10">
        <f>SUM(T850:Y850)</f>
        <v>1358</v>
      </c>
    </row>
    <row r="851" spans="1:26" x14ac:dyDescent="0.25">
      <c r="A851" s="95" t="s">
        <v>532</v>
      </c>
      <c r="B851" s="95" t="s">
        <v>1745</v>
      </c>
      <c r="C851" s="52">
        <v>4</v>
      </c>
      <c r="D851" s="52">
        <v>4</v>
      </c>
      <c r="E851" s="52">
        <v>0</v>
      </c>
      <c r="F851" s="52">
        <v>4</v>
      </c>
      <c r="G851" s="52">
        <v>0</v>
      </c>
      <c r="H851" s="52">
        <v>0</v>
      </c>
      <c r="I851" s="52">
        <v>0</v>
      </c>
      <c r="J851" s="52">
        <v>0</v>
      </c>
      <c r="K851" s="52">
        <v>0</v>
      </c>
      <c r="L851" s="94">
        <f t="shared" si="170"/>
        <v>4</v>
      </c>
      <c r="M851" s="8"/>
    </row>
    <row r="852" spans="1:26" x14ac:dyDescent="0.25">
      <c r="A852" s="95" t="s">
        <v>532</v>
      </c>
      <c r="B852" s="95" t="s">
        <v>6010</v>
      </c>
      <c r="C852" s="52">
        <v>4</v>
      </c>
      <c r="D852" s="52">
        <v>4</v>
      </c>
      <c r="E852" s="52">
        <v>1</v>
      </c>
      <c r="F852" s="52">
        <v>0</v>
      </c>
      <c r="G852" s="52">
        <v>0</v>
      </c>
      <c r="H852" s="52">
        <v>3</v>
      </c>
      <c r="I852" s="52">
        <v>0</v>
      </c>
      <c r="J852" s="52">
        <v>0</v>
      </c>
      <c r="K852" s="52">
        <v>0</v>
      </c>
      <c r="L852" s="94">
        <f t="shared" si="170"/>
        <v>4</v>
      </c>
      <c r="M852" s="8"/>
    </row>
    <row r="853" spans="1:26" x14ac:dyDescent="0.25">
      <c r="A853" s="95" t="s">
        <v>532</v>
      </c>
      <c r="B853" s="95" t="s">
        <v>1074</v>
      </c>
      <c r="C853" s="52">
        <v>747</v>
      </c>
      <c r="D853" s="52">
        <v>747</v>
      </c>
      <c r="E853" s="52">
        <v>27</v>
      </c>
      <c r="F853" s="52">
        <v>45</v>
      </c>
      <c r="G853" s="52">
        <v>3</v>
      </c>
      <c r="H853" s="52">
        <v>63</v>
      </c>
      <c r="I853" s="52">
        <v>598</v>
      </c>
      <c r="J853" s="52">
        <v>11</v>
      </c>
      <c r="K853" s="52">
        <v>0</v>
      </c>
      <c r="L853" s="94">
        <f t="shared" si="170"/>
        <v>747</v>
      </c>
      <c r="M853" s="8">
        <v>938</v>
      </c>
      <c r="S853" s="10" t="s">
        <v>7932</v>
      </c>
      <c r="T853" s="10" t="s">
        <v>132</v>
      </c>
      <c r="U853" s="10" t="s">
        <v>203</v>
      </c>
      <c r="V853" s="10" t="s">
        <v>141</v>
      </c>
      <c r="W853" s="10" t="s">
        <v>161</v>
      </c>
      <c r="X853" s="10" t="s">
        <v>173</v>
      </c>
      <c r="Y853" s="10" t="s">
        <v>7578</v>
      </c>
      <c r="Z853" s="10" t="s">
        <v>7579</v>
      </c>
    </row>
    <row r="854" spans="1:26" x14ac:dyDescent="0.25">
      <c r="A854" s="93" t="s">
        <v>355</v>
      </c>
      <c r="B854" s="93" t="s">
        <v>1753</v>
      </c>
      <c r="C854" s="51">
        <v>168</v>
      </c>
      <c r="D854" s="51">
        <v>168</v>
      </c>
      <c r="E854" s="51">
        <v>0</v>
      </c>
      <c r="F854" s="51">
        <v>0</v>
      </c>
      <c r="G854" s="51">
        <v>0</v>
      </c>
      <c r="H854" s="51">
        <v>165</v>
      </c>
      <c r="I854" s="51">
        <v>0</v>
      </c>
      <c r="J854" s="51">
        <v>3</v>
      </c>
      <c r="K854" s="51">
        <v>0</v>
      </c>
      <c r="L854" s="94">
        <f t="shared" ref="L854" si="173">SUM(E854:K854)</f>
        <v>168</v>
      </c>
      <c r="M854" s="8"/>
      <c r="S854" s="10" t="s">
        <v>7588</v>
      </c>
      <c r="T854" s="15">
        <v>0</v>
      </c>
      <c r="U854" s="15">
        <v>0</v>
      </c>
      <c r="V854" s="15">
        <v>0</v>
      </c>
      <c r="W854" s="15">
        <v>0</v>
      </c>
      <c r="X854" s="15">
        <v>0</v>
      </c>
      <c r="Y854" s="15">
        <v>0</v>
      </c>
      <c r="Z854" s="10">
        <f>SUM(T854:Y854)</f>
        <v>0</v>
      </c>
    </row>
    <row r="855" spans="1:26" x14ac:dyDescent="0.25">
      <c r="A855" s="93" t="s">
        <v>355</v>
      </c>
      <c r="B855" s="93" t="s">
        <v>1135</v>
      </c>
      <c r="C855" s="51">
        <v>127</v>
      </c>
      <c r="D855" s="51">
        <v>112</v>
      </c>
      <c r="E855" s="51">
        <v>6</v>
      </c>
      <c r="F855" s="51">
        <v>4</v>
      </c>
      <c r="G855" s="51">
        <v>12</v>
      </c>
      <c r="H855" s="51">
        <v>90</v>
      </c>
      <c r="I855" s="51">
        <v>0</v>
      </c>
      <c r="J855" s="51">
        <v>0</v>
      </c>
      <c r="K855" s="51">
        <v>0</v>
      </c>
      <c r="L855" s="94">
        <f t="shared" si="170"/>
        <v>112</v>
      </c>
      <c r="M855" s="8"/>
      <c r="S855" s="42" t="s">
        <v>7589</v>
      </c>
      <c r="T855" s="43">
        <v>0</v>
      </c>
      <c r="U855" s="43">
        <v>0</v>
      </c>
      <c r="V855" s="43">
        <v>0</v>
      </c>
      <c r="W855" s="46">
        <v>0</v>
      </c>
      <c r="X855" s="43">
        <v>0</v>
      </c>
      <c r="Y855" s="43">
        <v>0</v>
      </c>
      <c r="Z855" s="10">
        <f t="shared" ref="Z855:Z861" si="174">SUM(T855:Y855)</f>
        <v>0</v>
      </c>
    </row>
    <row r="856" spans="1:26" x14ac:dyDescent="0.25">
      <c r="A856" s="93" t="s">
        <v>355</v>
      </c>
      <c r="B856" s="93" t="s">
        <v>1074</v>
      </c>
      <c r="C856" s="51">
        <v>35</v>
      </c>
      <c r="D856" s="51">
        <v>34</v>
      </c>
      <c r="E856" s="51">
        <v>0</v>
      </c>
      <c r="F856" s="51">
        <v>1</v>
      </c>
      <c r="G856" s="51">
        <v>0</v>
      </c>
      <c r="H856" s="51">
        <v>9</v>
      </c>
      <c r="I856" s="51">
        <v>23</v>
      </c>
      <c r="J856" s="51">
        <v>1</v>
      </c>
      <c r="K856" s="51">
        <v>0</v>
      </c>
      <c r="L856" s="94">
        <f t="shared" si="170"/>
        <v>34</v>
      </c>
      <c r="M856" s="8">
        <v>314</v>
      </c>
      <c r="S856" s="10" t="s">
        <v>7590</v>
      </c>
      <c r="T856" s="47">
        <v>0</v>
      </c>
      <c r="U856" s="47">
        <v>0</v>
      </c>
      <c r="V856" s="47">
        <v>0</v>
      </c>
      <c r="W856" s="47">
        <v>0</v>
      </c>
      <c r="X856" s="47">
        <v>0</v>
      </c>
      <c r="Y856" s="47">
        <v>0</v>
      </c>
      <c r="Z856" s="10">
        <f t="shared" si="174"/>
        <v>0</v>
      </c>
    </row>
    <row r="857" spans="1:26" x14ac:dyDescent="0.25">
      <c r="A857" s="33" t="s">
        <v>7933</v>
      </c>
      <c r="B857" s="96"/>
      <c r="C857" s="96">
        <f t="shared" ref="C857:L857" si="175">SUM(C841:C856)</f>
        <v>1374</v>
      </c>
      <c r="D857" s="96">
        <f t="shared" si="175"/>
        <v>1358</v>
      </c>
      <c r="E857" s="96">
        <f t="shared" si="175"/>
        <v>61</v>
      </c>
      <c r="F857" s="96">
        <f t="shared" si="175"/>
        <v>95</v>
      </c>
      <c r="G857" s="96">
        <f t="shared" si="175"/>
        <v>15</v>
      </c>
      <c r="H857" s="96">
        <f t="shared" si="175"/>
        <v>502</v>
      </c>
      <c r="I857" s="96">
        <f t="shared" si="175"/>
        <v>660</v>
      </c>
      <c r="J857" s="96">
        <f t="shared" si="175"/>
        <v>25</v>
      </c>
      <c r="K857" s="96">
        <f t="shared" si="175"/>
        <v>0</v>
      </c>
      <c r="L857" s="96">
        <f t="shared" si="175"/>
        <v>1358</v>
      </c>
      <c r="M857" s="8">
        <f>SUM(M841:M856)</f>
        <v>1358</v>
      </c>
      <c r="S857" s="42" t="s">
        <v>7591</v>
      </c>
      <c r="T857" s="48">
        <v>0</v>
      </c>
      <c r="U857" s="48">
        <v>0</v>
      </c>
      <c r="V857" s="48">
        <v>0</v>
      </c>
      <c r="W857" s="48">
        <v>0</v>
      </c>
      <c r="X857" s="48">
        <v>0</v>
      </c>
      <c r="Y857" s="48">
        <v>0</v>
      </c>
      <c r="Z857" s="10">
        <f t="shared" si="174"/>
        <v>0</v>
      </c>
    </row>
    <row r="858" spans="1:26" x14ac:dyDescent="0.25">
      <c r="I858" s="6" t="s">
        <v>8075</v>
      </c>
      <c r="S858" s="49" t="s">
        <v>7592</v>
      </c>
      <c r="T858" s="50">
        <v>0</v>
      </c>
      <c r="U858" s="50">
        <v>0</v>
      </c>
      <c r="V858" s="50">
        <v>0</v>
      </c>
      <c r="W858" s="50">
        <v>0</v>
      </c>
      <c r="X858" s="50">
        <v>0</v>
      </c>
      <c r="Y858" s="50">
        <v>2</v>
      </c>
      <c r="Z858" s="49">
        <f t="shared" si="174"/>
        <v>2</v>
      </c>
    </row>
    <row r="859" spans="1:26" x14ac:dyDescent="0.25">
      <c r="S859" s="42" t="s">
        <v>7593</v>
      </c>
      <c r="T859" s="51">
        <v>1</v>
      </c>
      <c r="U859" s="51">
        <v>1</v>
      </c>
      <c r="V859" s="51">
        <v>0</v>
      </c>
      <c r="W859" s="51">
        <v>4</v>
      </c>
      <c r="X859" s="51">
        <v>0</v>
      </c>
      <c r="Y859" s="51">
        <v>3</v>
      </c>
      <c r="Z859" s="10">
        <f t="shared" si="174"/>
        <v>9</v>
      </c>
    </row>
    <row r="860" spans="1:26" x14ac:dyDescent="0.25">
      <c r="S860" s="10" t="s">
        <v>7594</v>
      </c>
      <c r="T860" s="52">
        <v>12</v>
      </c>
      <c r="U860" s="52">
        <v>14</v>
      </c>
      <c r="V860" s="52">
        <v>0</v>
      </c>
      <c r="W860" s="52">
        <v>41</v>
      </c>
      <c r="X860" s="52">
        <v>1</v>
      </c>
      <c r="Y860" s="52">
        <v>2</v>
      </c>
      <c r="Z860" s="10">
        <f t="shared" si="174"/>
        <v>70</v>
      </c>
    </row>
    <row r="861" spans="1:26" x14ac:dyDescent="0.25">
      <c r="S861" s="42" t="s">
        <v>7595</v>
      </c>
      <c r="T861" s="51">
        <v>0</v>
      </c>
      <c r="U861" s="51">
        <v>0</v>
      </c>
      <c r="V861" s="51">
        <v>0</v>
      </c>
      <c r="W861" s="51">
        <v>165</v>
      </c>
      <c r="X861" s="51">
        <v>0</v>
      </c>
      <c r="Y861" s="51">
        <v>3</v>
      </c>
      <c r="Z861" s="10">
        <f t="shared" si="174"/>
        <v>168</v>
      </c>
    </row>
    <row r="862" spans="1:26" x14ac:dyDescent="0.25">
      <c r="T862" s="77">
        <f>SUM(T854:T861)</f>
        <v>13</v>
      </c>
      <c r="U862" s="77">
        <f t="shared" ref="U862:Y862" si="176">SUM(U854:U861)</f>
        <v>15</v>
      </c>
      <c r="V862" s="77">
        <f t="shared" si="176"/>
        <v>0</v>
      </c>
      <c r="W862" s="77">
        <f t="shared" si="176"/>
        <v>210</v>
      </c>
      <c r="X862" s="77">
        <f t="shared" si="176"/>
        <v>1</v>
      </c>
      <c r="Y862" s="77">
        <f t="shared" si="176"/>
        <v>10</v>
      </c>
      <c r="Z862" s="49">
        <f>SUM(T862:Y862)</f>
        <v>249</v>
      </c>
    </row>
    <row r="865" spans="19:79" x14ac:dyDescent="0.25">
      <c r="S865" s="10" t="s">
        <v>7935</v>
      </c>
      <c r="T865" s="10" t="s">
        <v>132</v>
      </c>
      <c r="U865" s="10" t="s">
        <v>203</v>
      </c>
      <c r="V865" s="10" t="s">
        <v>141</v>
      </c>
      <c r="W865" s="10" t="s">
        <v>161</v>
      </c>
      <c r="X865" s="10" t="s">
        <v>173</v>
      </c>
      <c r="Y865" s="10" t="s">
        <v>7578</v>
      </c>
      <c r="Z865" s="10" t="s">
        <v>7936</v>
      </c>
    </row>
    <row r="866" spans="19:79" x14ac:dyDescent="0.25">
      <c r="S866" s="10" t="s">
        <v>7588</v>
      </c>
      <c r="T866" s="15">
        <v>0</v>
      </c>
      <c r="U866" s="15">
        <v>0</v>
      </c>
      <c r="V866" s="15">
        <v>0</v>
      </c>
      <c r="W866" s="15">
        <v>1</v>
      </c>
      <c r="X866" s="15">
        <v>0</v>
      </c>
      <c r="Y866" s="15">
        <v>0</v>
      </c>
      <c r="Z866" s="10">
        <f>SUM(T866:W866)+Y866</f>
        <v>1</v>
      </c>
      <c r="AA866" s="10" t="s">
        <v>7588</v>
      </c>
    </row>
    <row r="867" spans="19:79" x14ac:dyDescent="0.25">
      <c r="S867" s="42" t="s">
        <v>7589</v>
      </c>
      <c r="T867" s="43">
        <v>0</v>
      </c>
      <c r="U867" s="43">
        <v>0</v>
      </c>
      <c r="V867" s="43">
        <v>0</v>
      </c>
      <c r="W867" s="43">
        <v>0</v>
      </c>
      <c r="X867" s="43">
        <v>0</v>
      </c>
      <c r="Y867" s="43">
        <v>0</v>
      </c>
      <c r="Z867" s="10">
        <f t="shared" ref="Z867:Z872" si="177">SUM(T867:W867)+Y867</f>
        <v>0</v>
      </c>
      <c r="AA867" s="42" t="s">
        <v>7589</v>
      </c>
    </row>
    <row r="868" spans="19:79" x14ac:dyDescent="0.25">
      <c r="S868" s="10" t="s">
        <v>7590</v>
      </c>
      <c r="T868" s="15">
        <v>0</v>
      </c>
      <c r="U868" s="15">
        <v>0</v>
      </c>
      <c r="V868" s="15">
        <v>0</v>
      </c>
      <c r="W868" s="15">
        <v>0</v>
      </c>
      <c r="X868" s="15">
        <v>0</v>
      </c>
      <c r="Y868" s="15">
        <v>0</v>
      </c>
      <c r="Z868" s="10">
        <f t="shared" si="177"/>
        <v>0</v>
      </c>
      <c r="AA868" s="10" t="s">
        <v>7590</v>
      </c>
    </row>
    <row r="869" spans="19:79" x14ac:dyDescent="0.25">
      <c r="S869" s="42" t="s">
        <v>7591</v>
      </c>
      <c r="T869" s="43">
        <v>2</v>
      </c>
      <c r="U869" s="43">
        <v>0</v>
      </c>
      <c r="V869" s="43">
        <v>0</v>
      </c>
      <c r="W869" s="43">
        <v>1</v>
      </c>
      <c r="X869" s="43">
        <v>0</v>
      </c>
      <c r="Y869" s="43">
        <v>2</v>
      </c>
      <c r="Z869" s="10">
        <f t="shared" si="177"/>
        <v>5</v>
      </c>
      <c r="AA869" s="42" t="s">
        <v>7591</v>
      </c>
    </row>
    <row r="870" spans="19:79" x14ac:dyDescent="0.25">
      <c r="S870" s="10" t="s">
        <v>7592</v>
      </c>
      <c r="T870" s="15">
        <v>0</v>
      </c>
      <c r="U870" s="15">
        <v>1</v>
      </c>
      <c r="V870" s="15">
        <v>0</v>
      </c>
      <c r="W870" s="15">
        <v>5</v>
      </c>
      <c r="X870" s="15">
        <v>0</v>
      </c>
      <c r="Y870" s="15">
        <v>1</v>
      </c>
      <c r="Z870" s="10">
        <f t="shared" si="177"/>
        <v>7</v>
      </c>
      <c r="AA870" s="10" t="s">
        <v>7592</v>
      </c>
    </row>
    <row r="871" spans="19:79" x14ac:dyDescent="0.25">
      <c r="S871" s="42" t="s">
        <v>7593</v>
      </c>
      <c r="T871" s="43">
        <v>12</v>
      </c>
      <c r="U871" s="43">
        <v>16</v>
      </c>
      <c r="V871" s="43">
        <v>0</v>
      </c>
      <c r="W871" s="43">
        <v>48</v>
      </c>
      <c r="X871" s="43">
        <v>6</v>
      </c>
      <c r="Y871" s="43">
        <v>0</v>
      </c>
      <c r="Z871" s="10">
        <f t="shared" si="177"/>
        <v>76</v>
      </c>
      <c r="AA871" s="42" t="s">
        <v>7593</v>
      </c>
    </row>
    <row r="872" spans="19:79" x14ac:dyDescent="0.25">
      <c r="S872" s="10" t="s">
        <v>7594</v>
      </c>
      <c r="T872" s="15">
        <v>28</v>
      </c>
      <c r="U872" s="15">
        <v>58</v>
      </c>
      <c r="V872" s="15">
        <v>3</v>
      </c>
      <c r="W872" s="15">
        <v>138</v>
      </c>
      <c r="X872" s="15">
        <v>630</v>
      </c>
      <c r="Y872" s="15">
        <v>11</v>
      </c>
      <c r="Z872" s="10">
        <f t="shared" si="177"/>
        <v>238</v>
      </c>
      <c r="AA872" s="10" t="s">
        <v>7594</v>
      </c>
    </row>
    <row r="873" spans="19:79" x14ac:dyDescent="0.25">
      <c r="S873" s="42" t="s">
        <v>7595</v>
      </c>
      <c r="T873" s="43">
        <v>6</v>
      </c>
      <c r="U873" s="43">
        <v>5</v>
      </c>
      <c r="V873" s="43">
        <v>12</v>
      </c>
      <c r="W873" s="43">
        <v>99</v>
      </c>
      <c r="X873" s="43">
        <v>23</v>
      </c>
      <c r="Y873" s="43">
        <v>1</v>
      </c>
      <c r="Z873" s="10">
        <f t="shared" ref="Z873" si="178">SUM(T873:W873)+Y873</f>
        <v>123</v>
      </c>
      <c r="AA873" s="42" t="s">
        <v>7595</v>
      </c>
    </row>
    <row r="874" spans="19:79" x14ac:dyDescent="0.25">
      <c r="T874" s="6">
        <f>SUM(T866:T873)</f>
        <v>48</v>
      </c>
      <c r="U874" s="6">
        <f t="shared" ref="U874:Y874" si="179">SUM(U866:U873)</f>
        <v>80</v>
      </c>
      <c r="V874" s="6">
        <f t="shared" si="179"/>
        <v>15</v>
      </c>
      <c r="W874" s="6">
        <f t="shared" si="179"/>
        <v>292</v>
      </c>
      <c r="X874" s="6">
        <f t="shared" si="179"/>
        <v>659</v>
      </c>
      <c r="Y874" s="6">
        <f t="shared" si="179"/>
        <v>15</v>
      </c>
      <c r="Z874" s="10">
        <f>SUM(T874:W874)+Y874</f>
        <v>450</v>
      </c>
    </row>
    <row r="878" spans="19:79" x14ac:dyDescent="0.25">
      <c r="AQ878" s="11"/>
    </row>
    <row r="879" spans="19:79" x14ac:dyDescent="0.25">
      <c r="AQ879" s="11"/>
      <c r="CA879" s="11"/>
    </row>
    <row r="881" spans="1:107" ht="42" customHeight="1" x14ac:dyDescent="0.25">
      <c r="A881" s="29" t="s">
        <v>8005</v>
      </c>
      <c r="B881" s="29" t="s">
        <v>7601</v>
      </c>
      <c r="C881" s="29" t="s">
        <v>7577</v>
      </c>
      <c r="D881" s="29" t="s">
        <v>7921</v>
      </c>
      <c r="E881" s="29" t="s">
        <v>7922</v>
      </c>
      <c r="F881" s="29" t="s">
        <v>7923</v>
      </c>
      <c r="G881" s="29" t="s">
        <v>7924</v>
      </c>
      <c r="H881" s="29" t="s">
        <v>7925</v>
      </c>
      <c r="I881" s="29" t="s">
        <v>7926</v>
      </c>
      <c r="J881" s="29" t="s">
        <v>8046</v>
      </c>
      <c r="K881" s="31" t="s">
        <v>7927</v>
      </c>
      <c r="L881" s="71" t="s">
        <v>7928</v>
      </c>
      <c r="M881" s="12" t="s">
        <v>8076</v>
      </c>
      <c r="S881" s="6" t="s">
        <v>8005</v>
      </c>
      <c r="AO881" s="12"/>
      <c r="AP881" s="57"/>
      <c r="AQ881" s="12"/>
      <c r="AR881" s="12"/>
      <c r="AS881" s="12"/>
      <c r="BR881" s="6"/>
    </row>
    <row r="882" spans="1:107" x14ac:dyDescent="0.25">
      <c r="A882" s="29" t="s">
        <v>7630</v>
      </c>
      <c r="B882" s="29" t="s">
        <v>1074</v>
      </c>
      <c r="C882" s="97">
        <v>1</v>
      </c>
      <c r="D882" s="97">
        <v>1</v>
      </c>
      <c r="E882" s="97">
        <v>0</v>
      </c>
      <c r="F882" s="97">
        <v>0</v>
      </c>
      <c r="G882" s="97">
        <v>0</v>
      </c>
      <c r="H882" s="97">
        <v>1</v>
      </c>
      <c r="I882" s="97">
        <v>0</v>
      </c>
      <c r="J882" s="97">
        <v>0</v>
      </c>
      <c r="K882" s="97">
        <v>0</v>
      </c>
      <c r="L882" s="94">
        <f t="shared" ref="L882:L901" si="180">SUM(E882:K882)</f>
        <v>1</v>
      </c>
      <c r="M882" s="37">
        <v>1</v>
      </c>
      <c r="S882" s="10" t="s">
        <v>7930</v>
      </c>
      <c r="T882" s="10" t="s">
        <v>132</v>
      </c>
      <c r="U882" s="10" t="s">
        <v>203</v>
      </c>
      <c r="V882" s="10" t="s">
        <v>141</v>
      </c>
      <c r="W882" s="10" t="s">
        <v>161</v>
      </c>
      <c r="X882" s="10" t="s">
        <v>173</v>
      </c>
      <c r="Y882" s="10" t="s">
        <v>7578</v>
      </c>
      <c r="Z882" s="10" t="s">
        <v>7579</v>
      </c>
      <c r="AP882" s="12"/>
      <c r="AQ882" s="12"/>
      <c r="AR882" s="12"/>
      <c r="AS882" s="12"/>
      <c r="BL882" s="7"/>
      <c r="BR882" s="6"/>
      <c r="CD882" s="11"/>
    </row>
    <row r="883" spans="1:107" x14ac:dyDescent="0.25">
      <c r="A883" s="99" t="s">
        <v>7631</v>
      </c>
      <c r="B883" s="93" t="s">
        <v>1753</v>
      </c>
      <c r="C883" s="48">
        <v>1</v>
      </c>
      <c r="D883" s="48">
        <v>1</v>
      </c>
      <c r="E883" s="48">
        <v>0</v>
      </c>
      <c r="F883" s="48">
        <v>0</v>
      </c>
      <c r="G883" s="48">
        <v>0</v>
      </c>
      <c r="H883" s="48">
        <v>1</v>
      </c>
      <c r="I883" s="48">
        <v>0</v>
      </c>
      <c r="J883" s="48">
        <v>0</v>
      </c>
      <c r="K883" s="48">
        <v>0</v>
      </c>
      <c r="L883" s="94">
        <f t="shared" si="180"/>
        <v>1</v>
      </c>
      <c r="M883" s="8">
        <v>1</v>
      </c>
      <c r="S883" s="10" t="s">
        <v>7588</v>
      </c>
      <c r="T883" s="15">
        <v>0</v>
      </c>
      <c r="U883" s="15">
        <v>0</v>
      </c>
      <c r="V883" s="15">
        <v>0</v>
      </c>
      <c r="W883" s="15">
        <v>1</v>
      </c>
      <c r="X883" s="15">
        <v>0</v>
      </c>
      <c r="Y883" s="15">
        <v>0</v>
      </c>
      <c r="Z883" s="10">
        <f>SUM(T883:Y883)</f>
        <v>1</v>
      </c>
      <c r="AP883" s="12"/>
      <c r="AQ883" s="12"/>
      <c r="AR883" s="12"/>
      <c r="BR883" s="6"/>
      <c r="BV883" s="6"/>
    </row>
    <row r="884" spans="1:107" x14ac:dyDescent="0.25">
      <c r="A884" s="95" t="s">
        <v>630</v>
      </c>
      <c r="B884" s="95" t="s">
        <v>1753</v>
      </c>
      <c r="C884" s="47">
        <v>1</v>
      </c>
      <c r="D884" s="47">
        <v>1</v>
      </c>
      <c r="E884" s="47">
        <v>0</v>
      </c>
      <c r="F884" s="47">
        <v>0</v>
      </c>
      <c r="G884" s="47">
        <v>0</v>
      </c>
      <c r="H884" s="47">
        <v>1</v>
      </c>
      <c r="I884" s="47">
        <v>0</v>
      </c>
      <c r="J884" s="47">
        <v>0</v>
      </c>
      <c r="K884" s="47">
        <v>0</v>
      </c>
      <c r="L884" s="94">
        <f t="shared" si="180"/>
        <v>1</v>
      </c>
      <c r="M884" s="8"/>
      <c r="S884" s="42" t="s">
        <v>7589</v>
      </c>
      <c r="T884" s="43">
        <v>0</v>
      </c>
      <c r="U884" s="43">
        <v>0</v>
      </c>
      <c r="V884" s="43">
        <v>0</v>
      </c>
      <c r="W884" s="43">
        <v>1</v>
      </c>
      <c r="X884" s="43">
        <v>0</v>
      </c>
      <c r="Y884" s="43">
        <v>0</v>
      </c>
      <c r="Z884" s="10">
        <f t="shared" ref="Z884:Z890" si="181">SUM(T884:Y884)</f>
        <v>1</v>
      </c>
      <c r="AP884" s="37"/>
      <c r="AQ884" s="37"/>
      <c r="AR884" s="37"/>
      <c r="AS884" s="37"/>
      <c r="AT884" s="8"/>
      <c r="AU884" s="8"/>
      <c r="AV884" s="8"/>
      <c r="AW884" s="8"/>
      <c r="AX884" s="8"/>
      <c r="AY884" s="8"/>
      <c r="AZ884" s="8"/>
      <c r="BA884" s="8"/>
      <c r="BB884" s="8"/>
      <c r="BC884" s="8"/>
      <c r="BD884" s="8"/>
      <c r="BE884" s="8"/>
      <c r="BF884" s="8"/>
      <c r="BG884" s="8"/>
      <c r="BH884" s="8"/>
      <c r="BI884" s="8"/>
      <c r="BJ884" s="8"/>
      <c r="BK884" s="8"/>
      <c r="BL884" s="8"/>
      <c r="BM884" s="8"/>
      <c r="BN884" s="8"/>
      <c r="BO884" s="8"/>
      <c r="BP884" s="8"/>
      <c r="BQ884" s="8"/>
      <c r="BR884" s="8"/>
      <c r="BS884" s="8"/>
      <c r="BV884" s="65"/>
      <c r="BZ884" s="8"/>
      <c r="CD884" s="8"/>
      <c r="CH884" s="8"/>
      <c r="CL884" s="8"/>
    </row>
    <row r="885" spans="1:107" x14ac:dyDescent="0.25">
      <c r="A885" s="95" t="s">
        <v>630</v>
      </c>
      <c r="B885" s="95" t="s">
        <v>1074</v>
      </c>
      <c r="C885" s="47">
        <v>2</v>
      </c>
      <c r="D885" s="47">
        <v>2</v>
      </c>
      <c r="E885" s="47">
        <v>0</v>
      </c>
      <c r="F885" s="47">
        <v>1</v>
      </c>
      <c r="G885" s="47">
        <v>0</v>
      </c>
      <c r="H885" s="47">
        <v>1</v>
      </c>
      <c r="I885" s="47">
        <v>0</v>
      </c>
      <c r="J885" s="47">
        <v>0</v>
      </c>
      <c r="K885" s="47">
        <v>0</v>
      </c>
      <c r="L885" s="94">
        <f t="shared" si="180"/>
        <v>2</v>
      </c>
      <c r="M885" s="8">
        <v>3</v>
      </c>
      <c r="S885" s="10" t="s">
        <v>7590</v>
      </c>
      <c r="T885" s="15">
        <v>0</v>
      </c>
      <c r="U885" s="15">
        <v>1</v>
      </c>
      <c r="V885" s="15">
        <v>0</v>
      </c>
      <c r="W885" s="15">
        <v>2</v>
      </c>
      <c r="X885" s="15">
        <v>0</v>
      </c>
      <c r="Y885" s="15">
        <v>0</v>
      </c>
      <c r="Z885" s="10">
        <f t="shared" si="181"/>
        <v>3</v>
      </c>
      <c r="AW885" s="57"/>
      <c r="AX885" s="57"/>
      <c r="BR885" s="6"/>
      <c r="BU885" s="8"/>
      <c r="BV885" s="8"/>
      <c r="BW885" s="8"/>
      <c r="BX885" s="8"/>
      <c r="BY885" s="8"/>
      <c r="BZ885" s="8"/>
    </row>
    <row r="886" spans="1:107" x14ac:dyDescent="0.25">
      <c r="A886" s="99" t="s">
        <v>5819</v>
      </c>
      <c r="B886" s="99" t="s">
        <v>1753</v>
      </c>
      <c r="C886" s="48">
        <v>3</v>
      </c>
      <c r="D886" s="48">
        <v>3</v>
      </c>
      <c r="E886" s="48">
        <v>0</v>
      </c>
      <c r="F886" s="48">
        <v>1</v>
      </c>
      <c r="G886" s="48">
        <v>0</v>
      </c>
      <c r="H886" s="48">
        <v>2</v>
      </c>
      <c r="I886" s="48">
        <v>0</v>
      </c>
      <c r="J886" s="48">
        <v>0</v>
      </c>
      <c r="K886" s="48">
        <v>0</v>
      </c>
      <c r="L886" s="94">
        <f t="shared" si="180"/>
        <v>3</v>
      </c>
      <c r="M886" s="8"/>
      <c r="S886" s="42" t="s">
        <v>7591</v>
      </c>
      <c r="T886" s="43">
        <v>1</v>
      </c>
      <c r="U886" s="43">
        <v>1</v>
      </c>
      <c r="V886" s="43">
        <v>0</v>
      </c>
      <c r="W886" s="43">
        <v>3</v>
      </c>
      <c r="X886" s="43">
        <v>0</v>
      </c>
      <c r="Y886" s="43">
        <v>0</v>
      </c>
      <c r="Z886" s="10">
        <f t="shared" si="181"/>
        <v>5</v>
      </c>
      <c r="AP886" s="37"/>
      <c r="AQ886" s="37"/>
      <c r="AR886" s="37"/>
      <c r="AS886" s="37"/>
      <c r="AT886" s="37"/>
      <c r="AU886" s="37"/>
      <c r="AV886" s="37"/>
      <c r="AW886" s="66"/>
      <c r="AX886" s="66"/>
      <c r="AY886" s="37"/>
      <c r="AZ886" s="37"/>
      <c r="BA886" s="37"/>
      <c r="BB886" s="37"/>
      <c r="BC886" s="37"/>
      <c r="BD886" s="37"/>
      <c r="BE886" s="37"/>
      <c r="BF886" s="37"/>
      <c r="BG886" s="37"/>
      <c r="BH886" s="37"/>
      <c r="BI886" s="37"/>
      <c r="BJ886" s="37"/>
      <c r="BK886" s="37"/>
      <c r="BL886" s="37"/>
      <c r="BM886" s="37"/>
      <c r="BN886" s="37"/>
      <c r="BO886" s="37"/>
      <c r="BP886" s="37"/>
      <c r="BQ886" s="8"/>
      <c r="BR886" s="8"/>
      <c r="BS886" s="8"/>
      <c r="BT886" s="8"/>
      <c r="BU886" s="8"/>
      <c r="BV886" s="8"/>
      <c r="BW886" s="8"/>
      <c r="BX886" s="8"/>
      <c r="BY886" s="8"/>
      <c r="BZ886" s="8"/>
      <c r="CA886" s="8"/>
      <c r="CB886" s="8"/>
      <c r="CC886" s="8"/>
      <c r="CD886" s="8"/>
      <c r="CE886" s="8"/>
      <c r="CF886" s="8"/>
      <c r="CG886" s="54"/>
      <c r="CH886" s="54"/>
      <c r="CI886" s="8"/>
      <c r="CJ886" s="8"/>
      <c r="CK886" s="8"/>
      <c r="CL886" s="54"/>
    </row>
    <row r="887" spans="1:107" x14ac:dyDescent="0.25">
      <c r="A887" s="99" t="s">
        <v>5819</v>
      </c>
      <c r="B887" s="99" t="s">
        <v>1074</v>
      </c>
      <c r="C887" s="48">
        <v>2</v>
      </c>
      <c r="D887" s="48">
        <v>2</v>
      </c>
      <c r="E887" s="48">
        <v>1</v>
      </c>
      <c r="F887" s="48">
        <v>0</v>
      </c>
      <c r="G887" s="48">
        <v>0</v>
      </c>
      <c r="H887" s="48">
        <v>1</v>
      </c>
      <c r="I887" s="48">
        <v>0</v>
      </c>
      <c r="J887" s="48">
        <v>0</v>
      </c>
      <c r="K887" s="48">
        <v>0</v>
      </c>
      <c r="L887" s="94">
        <f t="shared" si="180"/>
        <v>2</v>
      </c>
      <c r="M887" s="8">
        <v>5</v>
      </c>
      <c r="S887" s="10" t="s">
        <v>7592</v>
      </c>
      <c r="T887" s="15">
        <v>4</v>
      </c>
      <c r="U887" s="15">
        <v>6</v>
      </c>
      <c r="V887" s="15">
        <v>1</v>
      </c>
      <c r="W887" s="15">
        <v>7</v>
      </c>
      <c r="X887" s="15">
        <v>5</v>
      </c>
      <c r="Y887" s="15">
        <v>7</v>
      </c>
      <c r="Z887" s="10">
        <f t="shared" si="181"/>
        <v>30</v>
      </c>
      <c r="AP887" s="37"/>
      <c r="AQ887" s="37"/>
      <c r="AR887" s="37"/>
      <c r="AS887" s="37"/>
      <c r="AT887" s="37"/>
      <c r="AU887" s="37"/>
      <c r="AV887" s="37"/>
      <c r="AW887" s="66"/>
      <c r="AX887" s="66"/>
      <c r="AY887" s="37"/>
      <c r="AZ887" s="37"/>
      <c r="BA887" s="37"/>
      <c r="BB887" s="37"/>
      <c r="BC887" s="37"/>
      <c r="BD887" s="37"/>
      <c r="BE887" s="37"/>
      <c r="BF887" s="37"/>
      <c r="BG887" s="37"/>
      <c r="BH887" s="37"/>
      <c r="BI887" s="37"/>
      <c r="BJ887" s="37"/>
      <c r="BK887" s="37"/>
      <c r="BL887" s="37"/>
      <c r="BM887" s="37"/>
      <c r="BN887" s="37"/>
      <c r="BO887" s="37"/>
      <c r="BP887" s="37"/>
      <c r="BQ887" s="8"/>
      <c r="BR887" s="8"/>
      <c r="BS887" s="8"/>
      <c r="BT887" s="8"/>
      <c r="BU887" s="8"/>
      <c r="BV887" s="8"/>
      <c r="BW887" s="8"/>
      <c r="BX887" s="8"/>
      <c r="BY887" s="8"/>
      <c r="BZ887" s="8"/>
      <c r="CA887" s="8"/>
      <c r="CB887" s="8"/>
      <c r="CC887" s="8"/>
      <c r="CD887" s="8"/>
      <c r="CE887" s="8"/>
      <c r="CF887" s="8"/>
      <c r="CG887" s="54"/>
      <c r="CH887" s="54"/>
      <c r="CI887" s="8"/>
      <c r="CJ887" s="8"/>
      <c r="CK887" s="8"/>
      <c r="CL887" s="54"/>
    </row>
    <row r="888" spans="1:107" x14ac:dyDescent="0.25">
      <c r="A888" s="95" t="s">
        <v>5824</v>
      </c>
      <c r="B888" s="95" t="s">
        <v>1753</v>
      </c>
      <c r="C888" s="47">
        <v>4</v>
      </c>
      <c r="D888" s="47">
        <v>4</v>
      </c>
      <c r="E888" s="47">
        <v>1</v>
      </c>
      <c r="F888" s="47">
        <v>1</v>
      </c>
      <c r="G888" s="47">
        <v>0</v>
      </c>
      <c r="H888" s="47">
        <v>2</v>
      </c>
      <c r="I888" s="47">
        <v>0</v>
      </c>
      <c r="J888" s="47">
        <v>0</v>
      </c>
      <c r="K888" s="47">
        <v>0</v>
      </c>
      <c r="L888" s="94">
        <f t="shared" si="180"/>
        <v>4</v>
      </c>
      <c r="M888" s="8"/>
      <c r="S888" s="42" t="s">
        <v>7593</v>
      </c>
      <c r="T888" s="43">
        <v>11</v>
      </c>
      <c r="U888" s="43">
        <v>24</v>
      </c>
      <c r="V888" s="43">
        <v>4</v>
      </c>
      <c r="W888" s="43">
        <v>67</v>
      </c>
      <c r="X888" s="43">
        <v>104</v>
      </c>
      <c r="Y888" s="43">
        <v>8</v>
      </c>
      <c r="Z888" s="10">
        <f t="shared" si="181"/>
        <v>218</v>
      </c>
      <c r="AP888" s="37"/>
      <c r="AQ888" s="37"/>
      <c r="AR888" s="37"/>
      <c r="AS888" s="37"/>
      <c r="AT888" s="37"/>
      <c r="AU888" s="37"/>
      <c r="AV888" s="37"/>
      <c r="AW888" s="66"/>
      <c r="AX888" s="66"/>
      <c r="AY888" s="37"/>
      <c r="AZ888" s="37"/>
      <c r="BA888" s="37"/>
      <c r="BB888" s="37"/>
      <c r="BC888" s="37"/>
      <c r="BD888" s="37"/>
      <c r="BE888" s="37"/>
      <c r="BF888" s="37"/>
      <c r="BG888" s="37"/>
      <c r="BH888" s="37"/>
      <c r="BI888" s="37"/>
      <c r="BJ888" s="37"/>
      <c r="BK888" s="37"/>
      <c r="BL888" s="37"/>
      <c r="BM888" s="37"/>
      <c r="BN888" s="37"/>
      <c r="BO888" s="37"/>
      <c r="BP888" s="37"/>
      <c r="BQ888" s="8"/>
      <c r="BR888" s="8"/>
      <c r="BS888" s="8"/>
      <c r="BT888" s="8"/>
      <c r="BU888" s="8"/>
      <c r="BV888" s="8"/>
      <c r="BW888" s="8"/>
      <c r="BX888" s="8"/>
      <c r="BY888" s="8"/>
      <c r="BZ888" s="8"/>
      <c r="CA888" s="8"/>
      <c r="CB888" s="8"/>
      <c r="CC888" s="8"/>
      <c r="CD888" s="8"/>
      <c r="CE888" s="8"/>
      <c r="CF888" s="8"/>
      <c r="CG888" s="54"/>
      <c r="CH888" s="54"/>
      <c r="CI888" s="8"/>
      <c r="CJ888" s="8"/>
      <c r="CK888" s="8"/>
      <c r="CL888" s="54"/>
      <c r="CS888" s="8"/>
    </row>
    <row r="889" spans="1:107" x14ac:dyDescent="0.25">
      <c r="A889" s="95" t="s">
        <v>5824</v>
      </c>
      <c r="B889" s="95" t="s">
        <v>1074</v>
      </c>
      <c r="C889" s="47">
        <v>26</v>
      </c>
      <c r="D889" s="47">
        <v>26</v>
      </c>
      <c r="E889" s="47">
        <v>3</v>
      </c>
      <c r="F889" s="47">
        <v>5</v>
      </c>
      <c r="G889" s="47">
        <v>1</v>
      </c>
      <c r="H889" s="47">
        <v>5</v>
      </c>
      <c r="I889" s="47">
        <v>5</v>
      </c>
      <c r="J889" s="47">
        <v>7</v>
      </c>
      <c r="K889" s="47">
        <v>0</v>
      </c>
      <c r="L889" s="94">
        <f t="shared" si="180"/>
        <v>26</v>
      </c>
      <c r="M889" s="8">
        <v>30</v>
      </c>
      <c r="S889" s="10" t="s">
        <v>7594</v>
      </c>
      <c r="T889" s="15">
        <v>34</v>
      </c>
      <c r="U889" s="15">
        <v>84</v>
      </c>
      <c r="V889" s="15">
        <v>10</v>
      </c>
      <c r="W889" s="15">
        <v>175</v>
      </c>
      <c r="X889" s="15">
        <v>676</v>
      </c>
      <c r="Y889" s="15">
        <v>28</v>
      </c>
      <c r="Z889" s="10">
        <f t="shared" si="181"/>
        <v>1007</v>
      </c>
      <c r="AP889" s="37"/>
      <c r="AQ889" s="37"/>
      <c r="AR889" s="37"/>
      <c r="AS889" s="37"/>
      <c r="AT889" s="37"/>
      <c r="AU889" s="37"/>
      <c r="AV889" s="37"/>
      <c r="AW889" s="66"/>
      <c r="AX889" s="66"/>
      <c r="AY889" s="37"/>
      <c r="AZ889" s="37"/>
      <c r="BA889" s="37"/>
      <c r="BB889" s="37"/>
      <c r="BC889" s="37"/>
      <c r="BD889" s="37"/>
      <c r="BE889" s="37"/>
      <c r="BF889" s="37"/>
      <c r="BG889" s="37"/>
      <c r="BH889" s="37"/>
      <c r="BI889" s="37"/>
      <c r="BJ889" s="37"/>
      <c r="BK889" s="37"/>
      <c r="BL889" s="37"/>
      <c r="BM889" s="37"/>
      <c r="BN889" s="37"/>
      <c r="BO889" s="37"/>
      <c r="BP889" s="37"/>
      <c r="BQ889" s="8"/>
      <c r="BR889" s="8"/>
      <c r="BS889" s="8"/>
      <c r="BT889" s="8"/>
      <c r="BU889" s="8"/>
      <c r="BV889" s="8"/>
      <c r="BW889" s="8"/>
      <c r="BX889" s="8"/>
      <c r="BY889" s="8"/>
      <c r="BZ889" s="8"/>
      <c r="CA889" s="8"/>
      <c r="CB889" s="8"/>
      <c r="CC889" s="8"/>
      <c r="CD889" s="8"/>
      <c r="CE889" s="8"/>
      <c r="CF889" s="8"/>
      <c r="CG889" s="54"/>
      <c r="CH889" s="54"/>
      <c r="CI889" s="8"/>
      <c r="CJ889" s="8"/>
      <c r="CK889" s="8"/>
      <c r="CL889" s="54"/>
      <c r="CS889" s="8"/>
      <c r="CV889" s="8"/>
      <c r="CW889" s="8"/>
      <c r="CX889" s="8"/>
      <c r="CY889" s="8"/>
      <c r="CZ889" s="8"/>
      <c r="DA889" s="8"/>
    </row>
    <row r="890" spans="1:107" x14ac:dyDescent="0.25">
      <c r="A890" s="93" t="s">
        <v>5829</v>
      </c>
      <c r="B890" s="93" t="s">
        <v>1753</v>
      </c>
      <c r="C890" s="51">
        <v>20</v>
      </c>
      <c r="D890" s="51">
        <v>20</v>
      </c>
      <c r="E890" s="51">
        <v>1</v>
      </c>
      <c r="F890" s="51">
        <v>5</v>
      </c>
      <c r="G890" s="51">
        <v>1</v>
      </c>
      <c r="H890" s="51">
        <v>6</v>
      </c>
      <c r="I890" s="51">
        <v>0</v>
      </c>
      <c r="J890" s="51">
        <v>7</v>
      </c>
      <c r="K890" s="51">
        <v>0</v>
      </c>
      <c r="L890" s="94">
        <f t="shared" si="180"/>
        <v>20</v>
      </c>
      <c r="M890" s="8"/>
      <c r="S890" s="42" t="s">
        <v>7595</v>
      </c>
      <c r="T890" s="43">
        <v>1</v>
      </c>
      <c r="U890" s="43">
        <v>3</v>
      </c>
      <c r="V890" s="43">
        <v>10</v>
      </c>
      <c r="W890" s="43">
        <v>103</v>
      </c>
      <c r="X890" s="43">
        <v>0</v>
      </c>
      <c r="Y890" s="43">
        <v>7</v>
      </c>
      <c r="Z890" s="10">
        <f t="shared" si="181"/>
        <v>124</v>
      </c>
      <c r="AP890" s="37"/>
      <c r="AQ890" s="37"/>
      <c r="AR890" s="37"/>
      <c r="AS890" s="37"/>
      <c r="AT890" s="37"/>
      <c r="AU890" s="37"/>
      <c r="AV890" s="37"/>
      <c r="AW890" s="66"/>
      <c r="AX890" s="66"/>
      <c r="AY890" s="37"/>
      <c r="AZ890" s="37"/>
      <c r="BA890" s="37"/>
      <c r="BB890" s="37"/>
      <c r="BC890" s="37"/>
      <c r="BD890" s="37"/>
      <c r="BE890" s="37"/>
      <c r="BF890" s="37"/>
      <c r="BG890" s="37"/>
      <c r="BH890" s="37"/>
      <c r="BI890" s="37"/>
      <c r="BJ890" s="37"/>
      <c r="BK890" s="37"/>
      <c r="BL890" s="37"/>
      <c r="BM890" s="37"/>
      <c r="BN890" s="37"/>
      <c r="BO890" s="37"/>
      <c r="BP890" s="37"/>
      <c r="BQ890" s="8"/>
      <c r="BR890" s="8"/>
      <c r="BS890" s="8"/>
      <c r="BT890" s="8"/>
      <c r="BU890" s="8"/>
      <c r="BV890" s="8"/>
      <c r="BW890" s="8"/>
      <c r="BX890" s="8"/>
      <c r="BY890" s="8"/>
      <c r="BZ890" s="8"/>
      <c r="CA890" s="8"/>
      <c r="CB890" s="8"/>
      <c r="CC890" s="8"/>
      <c r="CD890" s="8"/>
      <c r="CE890" s="8"/>
      <c r="CF890" s="8"/>
      <c r="CG890" s="54"/>
      <c r="CH890" s="54"/>
      <c r="CI890" s="8"/>
      <c r="CJ890" s="8"/>
      <c r="CK890" s="8"/>
      <c r="CL890" s="54"/>
      <c r="CS890" s="8"/>
      <c r="CV890" s="8"/>
    </row>
    <row r="891" spans="1:107" x14ac:dyDescent="0.25">
      <c r="A891" s="93" t="s">
        <v>5829</v>
      </c>
      <c r="B891" s="93" t="s">
        <v>1135</v>
      </c>
      <c r="C891" s="51">
        <v>6</v>
      </c>
      <c r="D891" s="51">
        <v>6</v>
      </c>
      <c r="E891" s="51">
        <v>0</v>
      </c>
      <c r="F891" s="51">
        <v>0</v>
      </c>
      <c r="G891" s="51">
        <v>0</v>
      </c>
      <c r="H891" s="51">
        <v>3</v>
      </c>
      <c r="I891" s="51">
        <v>3</v>
      </c>
      <c r="J891" s="51">
        <v>0</v>
      </c>
      <c r="K891" s="51">
        <v>0</v>
      </c>
      <c r="L891" s="94">
        <f t="shared" si="180"/>
        <v>6</v>
      </c>
      <c r="M891" s="8"/>
      <c r="T891" s="6">
        <f>SUM(T883:T890)</f>
        <v>51</v>
      </c>
      <c r="U891" s="6">
        <f t="shared" ref="U891:Y891" si="182">SUM(U883:U890)</f>
        <v>119</v>
      </c>
      <c r="V891" s="6">
        <f t="shared" si="182"/>
        <v>25</v>
      </c>
      <c r="W891" s="6">
        <f t="shared" si="182"/>
        <v>359</v>
      </c>
      <c r="X891" s="6">
        <f t="shared" si="182"/>
        <v>785</v>
      </c>
      <c r="Y891" s="6">
        <f t="shared" si="182"/>
        <v>50</v>
      </c>
      <c r="Z891" s="10">
        <f>SUM(T891:Y891)</f>
        <v>1389</v>
      </c>
      <c r="AP891" s="37"/>
      <c r="AQ891" s="37"/>
      <c r="AR891" s="37"/>
      <c r="AS891" s="37"/>
      <c r="AT891" s="37"/>
      <c r="AU891" s="37"/>
      <c r="AV891" s="37"/>
      <c r="AW891" s="66"/>
      <c r="AX891" s="66"/>
      <c r="AY891" s="37"/>
      <c r="AZ891" s="37"/>
      <c r="BA891" s="37"/>
      <c r="BB891" s="37"/>
      <c r="BC891" s="37"/>
      <c r="BD891" s="37"/>
      <c r="BE891" s="37"/>
      <c r="BF891" s="37"/>
      <c r="BG891" s="8"/>
      <c r="BH891" s="8"/>
      <c r="BI891" s="8"/>
      <c r="BJ891" s="37"/>
      <c r="BK891" s="54"/>
      <c r="BL891" s="37"/>
      <c r="BM891" s="37"/>
      <c r="BN891" s="37"/>
      <c r="BO891" s="37"/>
      <c r="BP891" s="37"/>
      <c r="BQ891" s="8"/>
      <c r="BR891" s="8"/>
      <c r="BS891" s="8"/>
      <c r="BT891" s="8"/>
      <c r="BU891" s="8"/>
      <c r="BV891" s="8"/>
      <c r="BW891" s="8"/>
      <c r="BX891" s="8"/>
      <c r="BY891" s="8"/>
      <c r="BZ891" s="8"/>
      <c r="CA891" s="8"/>
      <c r="CB891" s="8"/>
      <c r="CC891" s="8"/>
      <c r="CD891" s="8"/>
      <c r="CE891" s="8"/>
      <c r="CF891" s="8"/>
      <c r="CG891" s="54"/>
      <c r="CH891" s="54"/>
      <c r="CI891" s="8"/>
      <c r="CJ891" s="8"/>
      <c r="CK891" s="8"/>
      <c r="CL891" s="54"/>
      <c r="CS891" s="8"/>
      <c r="CV891" s="8"/>
      <c r="CX891" s="8"/>
      <c r="CY891" s="8"/>
      <c r="CZ891" s="8"/>
      <c r="DA891" s="8"/>
      <c r="DB891" s="8"/>
      <c r="DC891" s="8"/>
    </row>
    <row r="892" spans="1:107" x14ac:dyDescent="0.25">
      <c r="A892" s="93" t="s">
        <v>5829</v>
      </c>
      <c r="B892" s="93" t="s">
        <v>6010</v>
      </c>
      <c r="C892" s="51">
        <v>2</v>
      </c>
      <c r="D892" s="51">
        <v>2</v>
      </c>
      <c r="E892" s="51">
        <v>0</v>
      </c>
      <c r="F892" s="51">
        <v>0</v>
      </c>
      <c r="G892" s="51">
        <v>0</v>
      </c>
      <c r="H892" s="51">
        <v>2</v>
      </c>
      <c r="I892" s="51">
        <v>0</v>
      </c>
      <c r="J892" s="51">
        <v>0</v>
      </c>
      <c r="K892" s="51">
        <v>0</v>
      </c>
      <c r="L892" s="94">
        <f t="shared" si="180"/>
        <v>2</v>
      </c>
      <c r="M892" s="8"/>
      <c r="AP892" s="37"/>
      <c r="AQ892" s="37"/>
      <c r="AR892" s="37"/>
      <c r="AS892" s="37"/>
      <c r="AT892" s="37"/>
      <c r="AU892" s="37"/>
      <c r="AV892" s="37"/>
      <c r="AW892" s="37"/>
      <c r="AX892" s="37"/>
      <c r="AY892" s="37"/>
      <c r="AZ892" s="37"/>
      <c r="BA892" s="37"/>
      <c r="BB892" s="37"/>
      <c r="BC892" s="37"/>
      <c r="BD892" s="37"/>
      <c r="BE892" s="37"/>
      <c r="BF892" s="37"/>
      <c r="BG892" s="8"/>
      <c r="BH892" s="8"/>
      <c r="BI892" s="37"/>
      <c r="BJ892" s="37"/>
      <c r="BK892" s="54"/>
      <c r="BL892" s="37"/>
      <c r="BM892" s="37"/>
      <c r="BN892" s="37"/>
      <c r="BO892" s="37"/>
      <c r="BP892" s="37"/>
      <c r="BQ892" s="8"/>
      <c r="BR892" s="8"/>
      <c r="BS892" s="8"/>
      <c r="BT892" s="8"/>
      <c r="BU892" s="8"/>
      <c r="BV892" s="8"/>
      <c r="BW892" s="8"/>
      <c r="BX892" s="8"/>
      <c r="BY892" s="8"/>
      <c r="BZ892" s="8"/>
      <c r="CA892" s="8"/>
      <c r="CB892" s="8"/>
      <c r="CC892" s="8"/>
      <c r="CD892" s="8"/>
      <c r="CE892" s="8"/>
      <c r="CF892" s="8"/>
      <c r="CG892" s="54"/>
      <c r="CH892" s="54"/>
      <c r="CI892" s="8"/>
      <c r="CJ892" s="8"/>
      <c r="CK892" s="8"/>
      <c r="CL892" s="54"/>
      <c r="CS892" s="8"/>
      <c r="CV892" s="8"/>
      <c r="CX892" s="8"/>
      <c r="CY892" s="8"/>
      <c r="CZ892" s="8"/>
      <c r="DA892" s="8"/>
      <c r="DB892" s="8"/>
      <c r="DC892" s="8"/>
    </row>
    <row r="893" spans="1:107" x14ac:dyDescent="0.25">
      <c r="A893" s="93" t="s">
        <v>5829</v>
      </c>
      <c r="B893" s="93" t="s">
        <v>1074</v>
      </c>
      <c r="C893" s="51">
        <v>190</v>
      </c>
      <c r="D893" s="51">
        <v>190</v>
      </c>
      <c r="E893" s="51">
        <v>10</v>
      </c>
      <c r="F893" s="51">
        <v>19</v>
      </c>
      <c r="G893" s="51">
        <v>3</v>
      </c>
      <c r="H893" s="51">
        <v>56</v>
      </c>
      <c r="I893" s="51">
        <v>101</v>
      </c>
      <c r="J893" s="51">
        <v>1</v>
      </c>
      <c r="K893" s="51">
        <v>0</v>
      </c>
      <c r="L893" s="94">
        <f t="shared" si="180"/>
        <v>190</v>
      </c>
      <c r="M893" s="8">
        <v>218</v>
      </c>
      <c r="AO893" s="77"/>
      <c r="AP893" s="37"/>
      <c r="AQ893" s="37"/>
      <c r="AR893" s="37"/>
      <c r="AS893" s="37"/>
      <c r="AT893" s="37"/>
      <c r="AU893" s="37"/>
      <c r="AV893" s="37"/>
      <c r="AW893" s="37"/>
      <c r="AX893" s="37"/>
      <c r="AY893" s="37"/>
      <c r="AZ893" s="37"/>
      <c r="BA893" s="37"/>
      <c r="BB893" s="37"/>
      <c r="BC893" s="37"/>
      <c r="BD893" s="37"/>
      <c r="BE893" s="37"/>
      <c r="BF893" s="37"/>
      <c r="BG893" s="54"/>
      <c r="BH893" s="54"/>
      <c r="BI893" s="37"/>
      <c r="BJ893" s="37"/>
      <c r="BK893" s="54"/>
      <c r="BL893" s="37"/>
      <c r="BM893" s="37"/>
      <c r="BN893" s="37"/>
      <c r="BO893" s="37"/>
      <c r="BP893" s="37"/>
      <c r="BQ893" s="54"/>
      <c r="BR893" s="54"/>
      <c r="BS893" s="54"/>
      <c r="BT893" s="54"/>
      <c r="BU893" s="54"/>
      <c r="BV893" s="54"/>
      <c r="BW893" s="54"/>
      <c r="BX893" s="54"/>
      <c r="BY893" s="54"/>
      <c r="BZ893" s="54"/>
      <c r="CA893" s="8"/>
      <c r="CB893" s="8"/>
      <c r="CC893" s="8"/>
      <c r="CD893" s="8"/>
      <c r="CE893" s="8"/>
      <c r="CF893" s="8"/>
      <c r="CG893" s="54"/>
      <c r="CH893" s="54"/>
      <c r="CI893" s="8"/>
      <c r="CJ893" s="8"/>
      <c r="CK893" s="8"/>
      <c r="CL893" s="54"/>
      <c r="CM893" s="77"/>
      <c r="CS893" s="8"/>
      <c r="CV893" s="8"/>
      <c r="CX893" s="8"/>
      <c r="CY893" s="8"/>
      <c r="CZ893" s="8"/>
      <c r="DA893" s="8"/>
      <c r="DB893" s="8"/>
      <c r="DC893" s="8"/>
    </row>
    <row r="894" spans="1:107" x14ac:dyDescent="0.25">
      <c r="A894" s="95" t="s">
        <v>532</v>
      </c>
      <c r="B894" s="95" t="s">
        <v>1753</v>
      </c>
      <c r="C894" s="52">
        <v>107</v>
      </c>
      <c r="D894" s="52">
        <v>107</v>
      </c>
      <c r="E894" s="52">
        <v>10</v>
      </c>
      <c r="F894" s="52">
        <v>24</v>
      </c>
      <c r="G894" s="52">
        <v>4</v>
      </c>
      <c r="H894" s="52">
        <v>58</v>
      </c>
      <c r="I894" s="52">
        <v>3</v>
      </c>
      <c r="J894" s="52">
        <v>8</v>
      </c>
      <c r="K894" s="52">
        <v>0</v>
      </c>
      <c r="L894" s="94">
        <f t="shared" si="180"/>
        <v>107</v>
      </c>
      <c r="M894" s="8"/>
      <c r="S894" s="10" t="s">
        <v>7932</v>
      </c>
      <c r="T894" s="10" t="s">
        <v>132</v>
      </c>
      <c r="U894" s="10" t="s">
        <v>203</v>
      </c>
      <c r="V894" s="10" t="s">
        <v>141</v>
      </c>
      <c r="W894" s="10" t="s">
        <v>161</v>
      </c>
      <c r="X894" s="10" t="s">
        <v>173</v>
      </c>
      <c r="Y894" s="10" t="s">
        <v>7578</v>
      </c>
      <c r="Z894" s="10" t="s">
        <v>7579</v>
      </c>
      <c r="AO894" s="77"/>
      <c r="AP894" s="37"/>
      <c r="AQ894" s="37"/>
      <c r="AR894" s="37"/>
      <c r="AS894" s="37"/>
      <c r="AT894" s="37"/>
      <c r="AU894" s="37"/>
      <c r="AV894" s="37"/>
      <c r="AW894" s="37"/>
      <c r="AX894" s="37"/>
      <c r="AY894" s="37"/>
      <c r="AZ894" s="37"/>
      <c r="BA894" s="37"/>
      <c r="BB894" s="37"/>
      <c r="BC894" s="37"/>
      <c r="BD894" s="37"/>
      <c r="BE894" s="37"/>
      <c r="BF894" s="37"/>
      <c r="BG894" s="54"/>
      <c r="BH894" s="54"/>
      <c r="BI894" s="37"/>
      <c r="BJ894" s="37"/>
      <c r="BK894" s="54"/>
      <c r="BL894" s="37"/>
      <c r="BM894" s="37"/>
      <c r="BN894" s="37"/>
      <c r="BO894" s="37"/>
      <c r="BP894" s="37"/>
      <c r="BQ894" s="54"/>
      <c r="BR894" s="54"/>
      <c r="BS894" s="54"/>
      <c r="BT894" s="54"/>
      <c r="BU894" s="54"/>
      <c r="BV894" s="54"/>
      <c r="BW894" s="54"/>
      <c r="BX894" s="8"/>
      <c r="BY894" s="8"/>
      <c r="BZ894" s="8"/>
      <c r="CA894" s="8"/>
      <c r="CB894" s="8"/>
      <c r="CC894" s="8"/>
      <c r="CD894" s="8"/>
      <c r="CE894" s="8"/>
      <c r="CF894" s="8"/>
      <c r="CG894" s="54"/>
      <c r="CH894" s="54"/>
      <c r="CI894" s="8"/>
      <c r="CJ894" s="8"/>
      <c r="CK894" s="8"/>
      <c r="CL894" s="54"/>
      <c r="CM894" s="77"/>
      <c r="CS894" s="8"/>
      <c r="CV894" s="8"/>
      <c r="CX894" s="8"/>
      <c r="CY894" s="8"/>
      <c r="CZ894" s="8"/>
      <c r="DA894" s="8"/>
      <c r="DB894" s="8"/>
      <c r="DC894" s="8"/>
    </row>
    <row r="895" spans="1:107" x14ac:dyDescent="0.25">
      <c r="A895" s="95" t="s">
        <v>532</v>
      </c>
      <c r="B895" s="95" t="s">
        <v>1135</v>
      </c>
      <c r="C895" s="52">
        <v>87</v>
      </c>
      <c r="D895" s="52">
        <v>85</v>
      </c>
      <c r="E895" s="52">
        <v>0</v>
      </c>
      <c r="F895" s="52">
        <v>1</v>
      </c>
      <c r="G895" s="52">
        <v>0</v>
      </c>
      <c r="H895" s="52">
        <v>53</v>
      </c>
      <c r="I895" s="52">
        <v>31</v>
      </c>
      <c r="J895" s="52">
        <v>0</v>
      </c>
      <c r="K895" s="52">
        <v>0</v>
      </c>
      <c r="L895" s="94">
        <f t="shared" si="180"/>
        <v>85</v>
      </c>
      <c r="M895" s="8"/>
      <c r="S895" s="10" t="s">
        <v>7588</v>
      </c>
      <c r="T895" s="15">
        <v>0</v>
      </c>
      <c r="U895" s="15">
        <v>0</v>
      </c>
      <c r="V895" s="15">
        <v>0</v>
      </c>
      <c r="W895" s="15">
        <v>0</v>
      </c>
      <c r="X895" s="15">
        <v>0</v>
      </c>
      <c r="Y895" s="15">
        <v>0</v>
      </c>
      <c r="Z895" s="10">
        <f>SUM(T895:Y895)</f>
        <v>0</v>
      </c>
      <c r="AO895" s="77"/>
      <c r="AP895" s="37"/>
      <c r="AQ895" s="37"/>
      <c r="AR895" s="37"/>
      <c r="AS895" s="37"/>
      <c r="AT895" s="37"/>
      <c r="AU895" s="37"/>
      <c r="AV895" s="37"/>
      <c r="AW895" s="37"/>
      <c r="AX895" s="37"/>
      <c r="AY895" s="37"/>
      <c r="AZ895" s="37"/>
      <c r="BA895" s="37"/>
      <c r="BB895" s="37"/>
      <c r="BC895" s="37"/>
      <c r="BD895" s="37"/>
      <c r="BE895" s="37"/>
      <c r="BF895" s="37"/>
      <c r="BG895" s="54"/>
      <c r="BH895" s="54"/>
      <c r="BI895" s="54"/>
      <c r="BJ895" s="54"/>
      <c r="BK895" s="54"/>
      <c r="BL895" s="54"/>
      <c r="BM895" s="54"/>
      <c r="BN895" s="54"/>
      <c r="BO895" s="54"/>
      <c r="BP895" s="54"/>
      <c r="BQ895" s="54"/>
      <c r="BR895" s="54"/>
      <c r="BS895" s="54"/>
      <c r="BT895" s="54"/>
      <c r="BU895" s="54"/>
      <c r="BV895" s="54"/>
      <c r="BW895" s="54"/>
      <c r="BX895" s="8"/>
      <c r="BY895" s="8"/>
      <c r="BZ895" s="8"/>
      <c r="CA895" s="8"/>
      <c r="CB895" s="8"/>
      <c r="CC895" s="8"/>
      <c r="CD895" s="8"/>
      <c r="CE895" s="8"/>
      <c r="CF895" s="8"/>
      <c r="CG895" s="54"/>
      <c r="CH895" s="54"/>
      <c r="CI895" s="8"/>
      <c r="CJ895" s="8"/>
      <c r="CK895" s="8"/>
      <c r="CL895" s="54"/>
      <c r="CM895" s="77"/>
      <c r="CS895" s="8"/>
      <c r="CV895" s="8"/>
      <c r="CX895" s="8"/>
      <c r="CY895" s="8"/>
      <c r="CZ895" s="8"/>
      <c r="DA895" s="8"/>
      <c r="DB895" s="8"/>
      <c r="DC895" s="8"/>
    </row>
    <row r="896" spans="1:107" x14ac:dyDescent="0.25">
      <c r="A896" s="95" t="s">
        <v>532</v>
      </c>
      <c r="B896" s="95" t="s">
        <v>1745</v>
      </c>
      <c r="C896" s="52">
        <v>10</v>
      </c>
      <c r="D896" s="52">
        <v>10</v>
      </c>
      <c r="E896" s="52">
        <v>0</v>
      </c>
      <c r="F896" s="52">
        <v>10</v>
      </c>
      <c r="G896" s="52">
        <v>0</v>
      </c>
      <c r="H896" s="52">
        <v>0</v>
      </c>
      <c r="I896" s="52">
        <v>0</v>
      </c>
      <c r="J896" s="52">
        <v>0</v>
      </c>
      <c r="K896" s="52">
        <v>0</v>
      </c>
      <c r="L896" s="94">
        <f t="shared" si="180"/>
        <v>10</v>
      </c>
      <c r="M896" s="8"/>
      <c r="S896" s="42" t="s">
        <v>7589</v>
      </c>
      <c r="T896" s="43">
        <v>0</v>
      </c>
      <c r="U896" s="43">
        <v>0</v>
      </c>
      <c r="V896" s="43">
        <v>0</v>
      </c>
      <c r="W896" s="46">
        <v>1</v>
      </c>
      <c r="X896" s="43">
        <v>0</v>
      </c>
      <c r="Y896" s="43">
        <v>0</v>
      </c>
      <c r="Z896" s="10">
        <f t="shared" ref="Z896:Z902" si="183">SUM(T896:Y896)</f>
        <v>1</v>
      </c>
      <c r="AO896" s="77"/>
      <c r="AP896" s="37"/>
      <c r="AQ896" s="37"/>
      <c r="AR896" s="37"/>
      <c r="AS896" s="37"/>
      <c r="AT896" s="37"/>
      <c r="AU896" s="37"/>
      <c r="AV896" s="37"/>
      <c r="AW896" s="37"/>
      <c r="AX896" s="37"/>
      <c r="AY896" s="37"/>
      <c r="AZ896" s="37"/>
      <c r="BA896" s="37"/>
      <c r="BB896" s="37"/>
      <c r="BC896" s="37"/>
      <c r="BD896" s="37"/>
      <c r="BE896" s="37"/>
      <c r="BF896" s="37"/>
      <c r="BG896" s="54"/>
      <c r="BH896" s="54"/>
      <c r="BI896" s="54"/>
      <c r="BJ896" s="54"/>
      <c r="BK896" s="54"/>
      <c r="BL896" s="54"/>
      <c r="BM896" s="54"/>
      <c r="BN896" s="54"/>
      <c r="BO896" s="54"/>
      <c r="BP896" s="54"/>
      <c r="BQ896" s="54"/>
      <c r="BR896" s="54"/>
      <c r="BS896" s="54"/>
      <c r="BT896" s="54"/>
      <c r="BU896" s="54"/>
      <c r="BV896" s="54"/>
      <c r="BW896" s="54"/>
      <c r="BX896" s="8"/>
      <c r="BY896" s="8"/>
      <c r="BZ896" s="8"/>
      <c r="CA896" s="8"/>
      <c r="CB896" s="8"/>
      <c r="CC896" s="8"/>
      <c r="CD896" s="8"/>
      <c r="CE896" s="8"/>
      <c r="CF896" s="8"/>
      <c r="CG896" s="54"/>
      <c r="CH896" s="54"/>
      <c r="CI896" s="8"/>
      <c r="CJ896" s="8"/>
      <c r="CK896" s="8"/>
      <c r="CL896" s="54"/>
      <c r="CM896" s="77"/>
      <c r="CS896" s="8"/>
      <c r="CV896" s="8"/>
      <c r="CX896" s="8"/>
      <c r="CY896" s="8"/>
      <c r="CZ896" s="8"/>
      <c r="DA896" s="8"/>
      <c r="DB896" s="8"/>
      <c r="DC896" s="8"/>
    </row>
    <row r="897" spans="1:107" x14ac:dyDescent="0.25">
      <c r="A897" s="95" t="s">
        <v>532</v>
      </c>
      <c r="B897" s="95" t="s">
        <v>6010</v>
      </c>
      <c r="C897" s="52">
        <v>1</v>
      </c>
      <c r="D897" s="52">
        <v>1</v>
      </c>
      <c r="E897" s="52">
        <v>0</v>
      </c>
      <c r="F897" s="52">
        <v>0</v>
      </c>
      <c r="G897" s="52">
        <v>0</v>
      </c>
      <c r="H897" s="52">
        <v>1</v>
      </c>
      <c r="I897" s="52">
        <v>0</v>
      </c>
      <c r="J897" s="52">
        <v>0</v>
      </c>
      <c r="K897" s="52">
        <v>0</v>
      </c>
      <c r="L897" s="94">
        <f t="shared" si="180"/>
        <v>1</v>
      </c>
      <c r="M897" s="8"/>
      <c r="S897" s="10" t="s">
        <v>7590</v>
      </c>
      <c r="T897" s="47">
        <v>0</v>
      </c>
      <c r="U897" s="47">
        <v>0</v>
      </c>
      <c r="V897" s="47">
        <v>0</v>
      </c>
      <c r="W897" s="47">
        <v>1</v>
      </c>
      <c r="X897" s="47">
        <v>0</v>
      </c>
      <c r="Y897" s="47">
        <v>0</v>
      </c>
      <c r="Z897" s="10">
        <f t="shared" si="183"/>
        <v>1</v>
      </c>
      <c r="AO897" s="77"/>
      <c r="AP897" s="8"/>
      <c r="AQ897" s="8"/>
      <c r="AR897" s="8"/>
      <c r="AS897" s="8"/>
      <c r="AT897" s="8"/>
      <c r="AU897" s="8"/>
      <c r="AV897" s="8"/>
      <c r="AW897" s="8"/>
      <c r="AX897" s="8"/>
      <c r="AY897" s="8"/>
      <c r="AZ897" s="8"/>
      <c r="BA897" s="8"/>
      <c r="BB897" s="8"/>
      <c r="BC897" s="8"/>
      <c r="BD897" s="8"/>
      <c r="BE897" s="8"/>
      <c r="BF897" s="8"/>
      <c r="BG897" s="8"/>
      <c r="BH897" s="8"/>
      <c r="BI897" s="8"/>
      <c r="BJ897" s="8"/>
      <c r="BK897" s="8"/>
      <c r="BL897" s="8"/>
      <c r="BM897" s="8"/>
      <c r="BN897" s="8"/>
      <c r="BO897" s="8"/>
      <c r="BP897" s="8"/>
      <c r="BQ897" s="8"/>
      <c r="BR897" s="8"/>
      <c r="BS897" s="8"/>
      <c r="BT897" s="8"/>
      <c r="BU897" s="8"/>
      <c r="BV897" s="8"/>
      <c r="BW897" s="8"/>
      <c r="BX897" s="8"/>
      <c r="BY897" s="8"/>
      <c r="BZ897" s="8"/>
      <c r="CA897" s="8"/>
      <c r="CB897" s="8"/>
      <c r="CC897" s="8"/>
      <c r="CD897" s="8"/>
      <c r="CE897" s="8"/>
      <c r="CF897" s="8"/>
      <c r="CG897" s="54"/>
      <c r="CH897" s="54"/>
      <c r="CI897" s="8"/>
      <c r="CJ897" s="8"/>
      <c r="CK897" s="8"/>
      <c r="CL897" s="54"/>
      <c r="CM897" s="77"/>
      <c r="CS897" s="8"/>
      <c r="CV897" s="8"/>
      <c r="CX897" s="8"/>
      <c r="CY897" s="8"/>
      <c r="CZ897" s="8"/>
      <c r="DA897" s="8"/>
      <c r="DB897" s="8"/>
      <c r="DC897" s="8"/>
    </row>
    <row r="898" spans="1:107" x14ac:dyDescent="0.25">
      <c r="A898" s="95" t="s">
        <v>532</v>
      </c>
      <c r="B898" s="95" t="s">
        <v>1074</v>
      </c>
      <c r="C898" s="52">
        <v>806</v>
      </c>
      <c r="D898" s="52">
        <v>804</v>
      </c>
      <c r="E898" s="52">
        <v>24</v>
      </c>
      <c r="F898" s="52">
        <v>49</v>
      </c>
      <c r="G898" s="52">
        <v>6</v>
      </c>
      <c r="H898" s="52">
        <v>63</v>
      </c>
      <c r="I898" s="52">
        <v>642</v>
      </c>
      <c r="J898" s="52">
        <v>20</v>
      </c>
      <c r="K898" s="52">
        <v>0</v>
      </c>
      <c r="L898" s="94">
        <f t="shared" si="180"/>
        <v>804</v>
      </c>
      <c r="M898" s="8">
        <v>1007</v>
      </c>
      <c r="S898" s="42" t="s">
        <v>7591</v>
      </c>
      <c r="T898" s="48">
        <v>0</v>
      </c>
      <c r="U898" s="48">
        <v>1</v>
      </c>
      <c r="V898" s="48">
        <v>0</v>
      </c>
      <c r="W898" s="48">
        <v>2</v>
      </c>
      <c r="X898" s="48">
        <v>0</v>
      </c>
      <c r="Y898" s="48">
        <v>0</v>
      </c>
      <c r="Z898" s="10">
        <f t="shared" si="183"/>
        <v>3</v>
      </c>
      <c r="AO898" s="77"/>
      <c r="AP898" s="8"/>
      <c r="AQ898" s="8"/>
      <c r="AR898" s="8"/>
      <c r="AS898" s="8"/>
      <c r="AT898" s="8"/>
      <c r="AU898" s="8"/>
      <c r="AV898" s="8"/>
      <c r="AW898" s="8"/>
      <c r="AX898" s="8"/>
      <c r="AY898" s="8"/>
      <c r="AZ898" s="8"/>
      <c r="BA898" s="8"/>
      <c r="BB898" s="8"/>
      <c r="BC898" s="8"/>
      <c r="BD898" s="8"/>
      <c r="BE898" s="8"/>
      <c r="BF898" s="8"/>
      <c r="BG898" s="8"/>
      <c r="BH898" s="8"/>
      <c r="BI898" s="8"/>
      <c r="BJ898" s="8"/>
      <c r="BK898" s="8"/>
      <c r="BL898" s="8"/>
      <c r="BM898" s="8"/>
      <c r="BN898" s="8"/>
      <c r="BO898" s="8"/>
      <c r="BP898" s="8"/>
      <c r="BQ898" s="8"/>
      <c r="BR898" s="8"/>
      <c r="BS898" s="8"/>
      <c r="BT898" s="8"/>
      <c r="BU898" s="8"/>
      <c r="BV898" s="8"/>
      <c r="BW898" s="8"/>
      <c r="BX898" s="8"/>
      <c r="BY898" s="8"/>
      <c r="BZ898" s="8"/>
      <c r="CA898" s="8"/>
      <c r="CB898" s="8"/>
      <c r="CC898" s="8"/>
      <c r="CD898" s="8"/>
      <c r="CE898" s="8"/>
      <c r="CF898" s="54"/>
      <c r="CG898" s="54"/>
      <c r="CH898" s="54"/>
      <c r="CI898" s="8"/>
      <c r="CJ898" s="8"/>
      <c r="CK898" s="8"/>
      <c r="CL898" s="54"/>
      <c r="CM898" s="77"/>
      <c r="CS898" s="8"/>
      <c r="CV898" s="8"/>
      <c r="CX898" s="8"/>
      <c r="CY898" s="8"/>
      <c r="CZ898" s="8"/>
      <c r="DA898" s="8"/>
      <c r="DB898" s="8"/>
      <c r="DC898" s="8"/>
    </row>
    <row r="899" spans="1:107" x14ac:dyDescent="0.25">
      <c r="A899" s="93" t="s">
        <v>355</v>
      </c>
      <c r="B899" s="93" t="s">
        <v>1135</v>
      </c>
      <c r="C899" s="51">
        <v>122</v>
      </c>
      <c r="D899" s="51">
        <v>120</v>
      </c>
      <c r="E899" s="51">
        <v>1</v>
      </c>
      <c r="F899" s="51">
        <v>0</v>
      </c>
      <c r="G899" s="51">
        <v>10</v>
      </c>
      <c r="H899" s="51">
        <v>103</v>
      </c>
      <c r="I899" s="51">
        <v>0</v>
      </c>
      <c r="J899" s="51">
        <v>6</v>
      </c>
      <c r="K899" s="51">
        <v>0</v>
      </c>
      <c r="L899" s="94">
        <f t="shared" si="180"/>
        <v>120</v>
      </c>
      <c r="M899" s="8"/>
      <c r="S899" s="49" t="s">
        <v>7592</v>
      </c>
      <c r="T899" s="50">
        <v>1</v>
      </c>
      <c r="U899" s="50">
        <v>1</v>
      </c>
      <c r="V899" s="50">
        <v>0</v>
      </c>
      <c r="W899" s="50">
        <v>2</v>
      </c>
      <c r="X899" s="50">
        <v>0</v>
      </c>
      <c r="Y899" s="50">
        <v>0</v>
      </c>
      <c r="Z899" s="49">
        <f t="shared" si="183"/>
        <v>4</v>
      </c>
      <c r="AO899" s="77"/>
      <c r="AP899" s="8"/>
      <c r="AQ899" s="8"/>
      <c r="AR899" s="8"/>
      <c r="AS899" s="8"/>
      <c r="AT899" s="8"/>
      <c r="AU899" s="8"/>
      <c r="AV899" s="8"/>
      <c r="AW899" s="8"/>
      <c r="AX899" s="8"/>
      <c r="AY899" s="8"/>
      <c r="AZ899" s="8"/>
      <c r="BA899" s="8"/>
      <c r="BB899" s="8"/>
      <c r="BC899" s="8"/>
      <c r="BD899" s="8"/>
      <c r="BE899" s="8"/>
      <c r="BF899" s="8"/>
      <c r="BG899" s="8"/>
      <c r="BH899" s="8"/>
      <c r="BI899" s="8"/>
      <c r="BJ899" s="8"/>
      <c r="BK899" s="8"/>
      <c r="BL899" s="8"/>
      <c r="BM899" s="8"/>
      <c r="BN899" s="8"/>
      <c r="BO899" s="8"/>
      <c r="BP899" s="8"/>
      <c r="BQ899" s="8"/>
      <c r="BR899" s="8"/>
      <c r="BS899" s="8"/>
      <c r="BT899" s="8"/>
      <c r="BU899" s="8"/>
      <c r="BV899" s="8"/>
      <c r="BW899" s="8"/>
      <c r="BX899" s="8"/>
      <c r="BY899" s="8"/>
      <c r="BZ899" s="8"/>
      <c r="CA899" s="8"/>
      <c r="CB899" s="8"/>
      <c r="CC899" s="8"/>
      <c r="CD899" s="8"/>
      <c r="CE899" s="8"/>
      <c r="CF899" s="8"/>
      <c r="CG899" s="54"/>
      <c r="CH899" s="54"/>
      <c r="CI899" s="8"/>
      <c r="CJ899" s="8"/>
      <c r="CK899" s="8"/>
      <c r="CL899" s="8"/>
      <c r="CM899" s="77"/>
      <c r="CS899" s="8"/>
      <c r="CX899" s="8"/>
      <c r="CY899" s="8"/>
      <c r="CZ899" s="8"/>
      <c r="DA899" s="8"/>
      <c r="DB899" s="8"/>
      <c r="DC899" s="8"/>
    </row>
    <row r="900" spans="1:107" x14ac:dyDescent="0.25">
      <c r="A900" s="93" t="s">
        <v>355</v>
      </c>
      <c r="B900" s="93" t="s">
        <v>1745</v>
      </c>
      <c r="C900" s="51">
        <v>1</v>
      </c>
      <c r="D900" s="51">
        <v>1</v>
      </c>
      <c r="E900" s="51">
        <v>0</v>
      </c>
      <c r="F900" s="51">
        <v>0</v>
      </c>
      <c r="G900" s="51">
        <v>0</v>
      </c>
      <c r="H900" s="51">
        <v>0</v>
      </c>
      <c r="I900" s="51">
        <v>0</v>
      </c>
      <c r="J900" s="51">
        <v>1</v>
      </c>
      <c r="K900" s="51">
        <v>0</v>
      </c>
      <c r="L900" s="94">
        <f t="shared" si="180"/>
        <v>1</v>
      </c>
      <c r="M900" s="8"/>
      <c r="S900" s="42" t="s">
        <v>7593</v>
      </c>
      <c r="T900" s="51">
        <v>1</v>
      </c>
      <c r="U900" s="51">
        <v>5</v>
      </c>
      <c r="V900" s="51">
        <v>1</v>
      </c>
      <c r="W900" s="51">
        <v>6</v>
      </c>
      <c r="X900" s="51">
        <v>0</v>
      </c>
      <c r="Y900" s="51">
        <v>7</v>
      </c>
      <c r="Z900" s="10">
        <f t="shared" si="183"/>
        <v>20</v>
      </c>
      <c r="BV900" s="8"/>
      <c r="CA900" s="8"/>
      <c r="CE900" s="8"/>
      <c r="CF900" s="8"/>
      <c r="CG900" s="54"/>
      <c r="CH900" s="54"/>
      <c r="CI900" s="8"/>
      <c r="CJ900" s="8"/>
      <c r="CX900" s="8"/>
      <c r="CY900" s="8"/>
      <c r="CZ900" s="8"/>
      <c r="DA900" s="8"/>
      <c r="DB900" s="8"/>
      <c r="DC900" s="8"/>
    </row>
    <row r="901" spans="1:107" x14ac:dyDescent="0.25">
      <c r="A901" s="93" t="s">
        <v>355</v>
      </c>
      <c r="B901" s="93" t="s">
        <v>1074</v>
      </c>
      <c r="C901" s="51">
        <v>3</v>
      </c>
      <c r="D901" s="51">
        <v>3</v>
      </c>
      <c r="E901" s="51">
        <v>0</v>
      </c>
      <c r="F901" s="51">
        <v>3</v>
      </c>
      <c r="G901" s="51">
        <v>0</v>
      </c>
      <c r="H901" s="51">
        <v>0</v>
      </c>
      <c r="I901" s="51">
        <v>0</v>
      </c>
      <c r="J901" s="51">
        <v>0</v>
      </c>
      <c r="K901" s="51">
        <v>0</v>
      </c>
      <c r="L901" s="94">
        <f t="shared" si="180"/>
        <v>3</v>
      </c>
      <c r="M901" s="8">
        <v>124</v>
      </c>
      <c r="S901" s="10" t="s">
        <v>7594</v>
      </c>
      <c r="T901" s="52">
        <v>10</v>
      </c>
      <c r="U901" s="52">
        <v>24</v>
      </c>
      <c r="V901" s="52">
        <v>4</v>
      </c>
      <c r="W901" s="52">
        <v>58</v>
      </c>
      <c r="X901" s="52">
        <v>3</v>
      </c>
      <c r="Y901" s="52">
        <v>8</v>
      </c>
      <c r="Z901" s="10">
        <f t="shared" si="183"/>
        <v>107</v>
      </c>
      <c r="CX901" s="8"/>
      <c r="CY901" s="8"/>
      <c r="CZ901" s="8"/>
      <c r="DA901" s="8"/>
      <c r="DB901" s="8"/>
      <c r="DC901" s="8"/>
    </row>
    <row r="902" spans="1:107" x14ac:dyDescent="0.25">
      <c r="A902" s="33" t="s">
        <v>7933</v>
      </c>
      <c r="B902" s="96"/>
      <c r="C902" s="96">
        <f>SUM(C882:C901)</f>
        <v>1395</v>
      </c>
      <c r="D902" s="96">
        <f t="shared" ref="D902:K902" si="184">SUM(D882:D901)</f>
        <v>1389</v>
      </c>
      <c r="E902" s="96">
        <f t="shared" si="184"/>
        <v>51</v>
      </c>
      <c r="F902" s="96">
        <f t="shared" si="184"/>
        <v>119</v>
      </c>
      <c r="G902" s="96">
        <f t="shared" si="184"/>
        <v>25</v>
      </c>
      <c r="H902" s="96">
        <f t="shared" si="184"/>
        <v>359</v>
      </c>
      <c r="I902" s="96">
        <f t="shared" si="184"/>
        <v>785</v>
      </c>
      <c r="J902" s="96">
        <f t="shared" si="184"/>
        <v>50</v>
      </c>
      <c r="K902" s="96">
        <f t="shared" si="184"/>
        <v>0</v>
      </c>
      <c r="L902" s="96">
        <f>SUM(L882:L901)</f>
        <v>1389</v>
      </c>
      <c r="M902" s="8">
        <f>SUM(M882:M901)</f>
        <v>1389</v>
      </c>
      <c r="S902" s="42" t="s">
        <v>7595</v>
      </c>
      <c r="T902" s="51">
        <v>0</v>
      </c>
      <c r="U902" s="51">
        <v>0</v>
      </c>
      <c r="V902" s="51">
        <v>0</v>
      </c>
      <c r="W902" s="51">
        <v>0</v>
      </c>
      <c r="X902" s="51">
        <v>0</v>
      </c>
      <c r="Y902" s="51">
        <v>0</v>
      </c>
      <c r="Z902" s="10">
        <f t="shared" si="183"/>
        <v>0</v>
      </c>
    </row>
    <row r="903" spans="1:107" x14ac:dyDescent="0.25">
      <c r="I903" s="6" t="s">
        <v>8077</v>
      </c>
      <c r="T903" s="77">
        <f>SUM(T895:T902)</f>
        <v>12</v>
      </c>
      <c r="U903" s="77">
        <f t="shared" ref="U903:Y903" si="185">SUM(U895:U902)</f>
        <v>31</v>
      </c>
      <c r="V903" s="77">
        <f t="shared" si="185"/>
        <v>5</v>
      </c>
      <c r="W903" s="77">
        <f t="shared" si="185"/>
        <v>70</v>
      </c>
      <c r="X903" s="77">
        <f t="shared" si="185"/>
        <v>3</v>
      </c>
      <c r="Y903" s="77">
        <f t="shared" si="185"/>
        <v>15</v>
      </c>
      <c r="Z903" s="49">
        <f>SUM(T903:Y903)</f>
        <v>136</v>
      </c>
    </row>
    <row r="904" spans="1:107" x14ac:dyDescent="0.25">
      <c r="AP904" s="37"/>
      <c r="AQ904" s="37"/>
      <c r="AR904" s="37"/>
      <c r="AS904" s="37"/>
      <c r="AT904" s="37"/>
      <c r="AU904" s="37"/>
      <c r="AV904" s="37"/>
      <c r="AW904" s="66"/>
      <c r="AX904" s="66"/>
      <c r="AY904" s="37"/>
      <c r="AZ904" s="37"/>
      <c r="BA904" s="37"/>
      <c r="BB904" s="37"/>
      <c r="BC904" s="37"/>
      <c r="BD904" s="37"/>
      <c r="BE904" s="37"/>
      <c r="BF904" s="37"/>
      <c r="BG904" s="37"/>
      <c r="BH904" s="37"/>
      <c r="BI904" s="37"/>
      <c r="BJ904" s="37"/>
      <c r="BK904" s="37"/>
      <c r="BL904" s="37"/>
      <c r="BM904" s="37"/>
      <c r="BN904" s="37"/>
      <c r="BO904" s="37"/>
      <c r="BP904" s="37"/>
      <c r="BQ904" s="8"/>
      <c r="BR904" s="8"/>
      <c r="BS904" s="8"/>
      <c r="BT904" s="8"/>
      <c r="BU904" s="8"/>
      <c r="BV904" s="8"/>
      <c r="BW904" s="8"/>
      <c r="BX904" s="8"/>
      <c r="BY904" s="8"/>
      <c r="BZ904" s="8"/>
      <c r="CA904" s="8"/>
      <c r="CB904" s="8"/>
      <c r="CC904" s="8"/>
      <c r="CD904" s="8"/>
      <c r="CE904" s="8"/>
      <c r="CF904" s="8"/>
      <c r="CG904" s="54"/>
      <c r="CH904" s="54"/>
      <c r="CI904" s="8"/>
      <c r="CJ904" s="8"/>
      <c r="CK904" s="8"/>
      <c r="CL904" s="8"/>
      <c r="CU904" s="8"/>
    </row>
    <row r="905" spans="1:107" x14ac:dyDescent="0.25">
      <c r="AP905" s="37"/>
      <c r="AQ905" s="37"/>
      <c r="AR905" s="37"/>
      <c r="AS905" s="37"/>
      <c r="AT905" s="37"/>
      <c r="AU905" s="37"/>
      <c r="AV905" s="37"/>
      <c r="AW905" s="66"/>
      <c r="AX905" s="66"/>
      <c r="AY905" s="37"/>
      <c r="AZ905" s="37"/>
      <c r="BA905" s="37"/>
      <c r="BB905" s="37"/>
      <c r="BC905" s="37"/>
      <c r="BD905" s="37"/>
      <c r="BE905" s="37"/>
      <c r="BF905" s="37"/>
      <c r="BG905" s="37"/>
      <c r="BH905" s="37"/>
      <c r="BI905" s="37"/>
      <c r="BJ905" s="37"/>
      <c r="BK905" s="37"/>
      <c r="BL905" s="37"/>
      <c r="BM905" s="37"/>
      <c r="BN905" s="37"/>
      <c r="BO905" s="37"/>
      <c r="BP905" s="37"/>
      <c r="BQ905" s="8"/>
      <c r="BR905" s="8"/>
      <c r="BS905" s="8"/>
      <c r="BT905" s="8"/>
      <c r="BU905" s="8"/>
      <c r="BV905" s="8"/>
      <c r="BW905" s="8"/>
      <c r="BX905" s="8"/>
      <c r="BY905" s="8"/>
      <c r="BZ905" s="8"/>
      <c r="CA905" s="8"/>
      <c r="CB905" s="8"/>
      <c r="CC905" s="8"/>
      <c r="CD905" s="8"/>
      <c r="CE905" s="8"/>
      <c r="CF905" s="8"/>
      <c r="CG905" s="54"/>
      <c r="CH905" s="54"/>
      <c r="CI905" s="8"/>
      <c r="CJ905" s="8"/>
      <c r="CK905" s="8"/>
      <c r="CL905" s="8"/>
      <c r="CU905" s="8"/>
    </row>
    <row r="906" spans="1:107" x14ac:dyDescent="0.25">
      <c r="S906" s="10" t="s">
        <v>7935</v>
      </c>
      <c r="T906" s="10" t="s">
        <v>132</v>
      </c>
      <c r="U906" s="10" t="s">
        <v>203</v>
      </c>
      <c r="V906" s="10" t="s">
        <v>141</v>
      </c>
      <c r="W906" s="10" t="s">
        <v>161</v>
      </c>
      <c r="X906" s="10" t="s">
        <v>173</v>
      </c>
      <c r="Y906" s="10" t="s">
        <v>7578</v>
      </c>
      <c r="Z906" s="10" t="s">
        <v>7936</v>
      </c>
      <c r="AP906" s="37"/>
      <c r="AQ906" s="37"/>
      <c r="AR906" s="37"/>
      <c r="AS906" s="37"/>
      <c r="AT906" s="37"/>
      <c r="AU906" s="37"/>
      <c r="AV906" s="37"/>
      <c r="AW906" s="66"/>
      <c r="AX906" s="66"/>
      <c r="AY906" s="37"/>
      <c r="AZ906" s="37"/>
      <c r="BA906" s="37"/>
      <c r="BB906" s="37"/>
      <c r="BC906" s="37"/>
      <c r="BD906" s="37"/>
      <c r="BE906" s="37"/>
      <c r="BF906" s="37"/>
      <c r="BG906" s="37"/>
      <c r="BH906" s="37"/>
      <c r="BI906" s="37"/>
      <c r="BJ906" s="37"/>
      <c r="BK906" s="37"/>
      <c r="BL906" s="37"/>
      <c r="BM906" s="37"/>
      <c r="BN906" s="37"/>
      <c r="BO906" s="37"/>
      <c r="BP906" s="37"/>
      <c r="BQ906" s="8"/>
      <c r="BR906" s="8"/>
      <c r="BS906" s="8"/>
      <c r="BT906" s="8"/>
      <c r="BU906" s="8"/>
      <c r="BV906" s="8"/>
      <c r="BW906" s="8"/>
      <c r="BX906" s="8"/>
      <c r="BY906" s="8"/>
      <c r="BZ906" s="8"/>
      <c r="CA906" s="8"/>
      <c r="CB906" s="8"/>
      <c r="CC906" s="8"/>
      <c r="CD906" s="8"/>
      <c r="CE906" s="8"/>
      <c r="CF906" s="8"/>
      <c r="CG906" s="54"/>
      <c r="CH906" s="54"/>
      <c r="CI906" s="8"/>
      <c r="CJ906" s="8"/>
      <c r="CK906" s="8"/>
      <c r="CL906" s="8"/>
      <c r="CU906" s="8"/>
    </row>
    <row r="907" spans="1:107" x14ac:dyDescent="0.25">
      <c r="S907" s="10" t="s">
        <v>7588</v>
      </c>
      <c r="T907" s="15">
        <v>0</v>
      </c>
      <c r="U907" s="15">
        <v>0</v>
      </c>
      <c r="V907" s="15">
        <v>0</v>
      </c>
      <c r="W907" s="15">
        <v>1</v>
      </c>
      <c r="X907" s="15">
        <v>0</v>
      </c>
      <c r="Y907" s="15">
        <v>0</v>
      </c>
      <c r="Z907" s="10">
        <f>SUM(T907:W907)+Y907</f>
        <v>1</v>
      </c>
      <c r="AA907" s="10" t="s">
        <v>7588</v>
      </c>
      <c r="AP907" s="37"/>
      <c r="AQ907" s="37"/>
      <c r="AR907" s="37"/>
      <c r="AS907" s="37"/>
      <c r="AT907" s="37"/>
      <c r="AU907" s="37"/>
      <c r="AV907" s="37"/>
      <c r="AW907" s="66"/>
      <c r="AX907" s="66"/>
      <c r="AY907" s="37"/>
      <c r="AZ907" s="37"/>
      <c r="BA907" s="37"/>
      <c r="BB907" s="37"/>
      <c r="BC907" s="37"/>
      <c r="BD907" s="37"/>
      <c r="BE907" s="37"/>
      <c r="BF907" s="37"/>
      <c r="BG907" s="37"/>
      <c r="BH907" s="37"/>
      <c r="BI907" s="37"/>
      <c r="BJ907" s="37"/>
      <c r="BK907" s="37"/>
      <c r="BL907" s="37"/>
      <c r="BM907" s="37"/>
      <c r="BN907" s="37"/>
      <c r="BO907" s="37"/>
      <c r="BP907" s="37"/>
      <c r="BQ907" s="8"/>
      <c r="BR907" s="8"/>
      <c r="BS907" s="8"/>
      <c r="BT907" s="8"/>
      <c r="BU907" s="8"/>
      <c r="BV907" s="8"/>
      <c r="BW907" s="8"/>
      <c r="BX907" s="8"/>
      <c r="BY907" s="8"/>
      <c r="BZ907" s="8"/>
      <c r="CA907" s="8"/>
      <c r="CB907" s="8"/>
      <c r="CC907" s="8"/>
      <c r="CD907" s="8"/>
      <c r="CE907" s="8"/>
      <c r="CF907" s="8"/>
      <c r="CG907" s="54"/>
      <c r="CH907" s="54"/>
      <c r="CI907" s="8"/>
      <c r="CJ907" s="8"/>
      <c r="CK907" s="8"/>
      <c r="CL907" s="8"/>
    </row>
    <row r="908" spans="1:107" x14ac:dyDescent="0.25">
      <c r="S908" s="42" t="s">
        <v>7589</v>
      </c>
      <c r="T908" s="43">
        <v>0</v>
      </c>
      <c r="U908" s="43">
        <v>0</v>
      </c>
      <c r="V908" s="43">
        <v>0</v>
      </c>
      <c r="W908" s="43">
        <v>0</v>
      </c>
      <c r="X908" s="43">
        <v>0</v>
      </c>
      <c r="Y908" s="43">
        <v>0</v>
      </c>
      <c r="Z908" s="10">
        <f t="shared" ref="Z908:Z914" si="186">SUM(T908:W908)+Y908</f>
        <v>0</v>
      </c>
      <c r="AA908" s="42" t="s">
        <v>7589</v>
      </c>
      <c r="AP908" s="37"/>
      <c r="AQ908" s="37"/>
      <c r="AR908" s="37"/>
      <c r="AS908" s="37"/>
      <c r="AT908" s="37"/>
      <c r="AU908" s="37"/>
      <c r="AV908" s="37"/>
      <c r="AW908" s="66"/>
      <c r="AX908" s="66"/>
      <c r="AY908" s="37"/>
      <c r="AZ908" s="37"/>
      <c r="BA908" s="37"/>
      <c r="BB908" s="37"/>
      <c r="BC908" s="37"/>
      <c r="BD908" s="37"/>
      <c r="BE908" s="37"/>
      <c r="BF908" s="37"/>
      <c r="BG908" s="8"/>
      <c r="BH908" s="37"/>
      <c r="BI908" s="37"/>
      <c r="BJ908" s="37"/>
      <c r="BK908" s="37"/>
      <c r="BL908" s="37"/>
      <c r="BM908" s="37"/>
      <c r="BN908" s="37"/>
      <c r="BO908" s="37"/>
      <c r="BP908" s="37"/>
      <c r="BQ908" s="8"/>
      <c r="BR908" s="8"/>
      <c r="BS908" s="8"/>
      <c r="BT908" s="8"/>
      <c r="BU908" s="8"/>
      <c r="BV908" s="65"/>
      <c r="BW908" s="8"/>
      <c r="BX908" s="8"/>
      <c r="BY908" s="8"/>
      <c r="BZ908" s="8"/>
      <c r="CA908" s="8"/>
      <c r="CB908" s="8"/>
      <c r="CC908" s="8"/>
      <c r="CD908" s="8"/>
      <c r="CE908" s="8"/>
      <c r="CF908" s="8"/>
      <c r="CG908" s="54"/>
      <c r="CH908" s="54"/>
      <c r="CI908" s="8"/>
      <c r="CJ908" s="8"/>
      <c r="CK908" s="8"/>
      <c r="CL908" s="8"/>
      <c r="CS908" s="8"/>
    </row>
    <row r="909" spans="1:107" x14ac:dyDescent="0.25">
      <c r="S909" s="10" t="s">
        <v>7590</v>
      </c>
      <c r="T909" s="15">
        <v>0</v>
      </c>
      <c r="U909" s="15">
        <v>1</v>
      </c>
      <c r="V909" s="15">
        <v>0</v>
      </c>
      <c r="W909" s="15">
        <v>1</v>
      </c>
      <c r="X909" s="15">
        <v>0</v>
      </c>
      <c r="Y909" s="15">
        <v>0</v>
      </c>
      <c r="Z909" s="10">
        <f t="shared" si="186"/>
        <v>2</v>
      </c>
      <c r="AA909" s="10" t="s">
        <v>7590</v>
      </c>
      <c r="AP909" s="37"/>
      <c r="AQ909" s="37"/>
      <c r="AR909" s="37"/>
      <c r="AS909" s="37"/>
      <c r="AT909" s="37"/>
      <c r="AU909" s="37"/>
      <c r="AV909" s="37"/>
      <c r="AW909" s="66"/>
      <c r="AX909" s="66"/>
      <c r="AY909" s="37"/>
      <c r="AZ909" s="37"/>
      <c r="BA909" s="37"/>
      <c r="BB909" s="37"/>
      <c r="BC909" s="37"/>
      <c r="BD909" s="37"/>
      <c r="BE909" s="37"/>
      <c r="BF909" s="37"/>
      <c r="BG909" s="8"/>
      <c r="BH909" s="37"/>
      <c r="BI909" s="37"/>
      <c r="BJ909" s="37"/>
      <c r="BK909" s="37"/>
      <c r="BL909" s="37"/>
      <c r="BM909" s="37"/>
      <c r="BN909" s="37"/>
      <c r="BO909" s="37"/>
      <c r="BP909" s="37"/>
      <c r="BQ909" s="8"/>
      <c r="BR909" s="8"/>
      <c r="BS909" s="8"/>
      <c r="BT909" s="8"/>
      <c r="BU909" s="8"/>
      <c r="BV909" s="65"/>
      <c r="BW909" s="8"/>
      <c r="BX909" s="8"/>
      <c r="BY909" s="8"/>
      <c r="BZ909" s="8"/>
      <c r="CA909" s="8"/>
      <c r="CB909" s="8"/>
      <c r="CC909" s="8"/>
      <c r="CD909" s="8"/>
      <c r="CE909" s="8"/>
      <c r="CF909" s="8"/>
      <c r="CG909" s="54"/>
      <c r="CH909" s="54"/>
      <c r="CI909" s="8"/>
      <c r="CJ909" s="8"/>
      <c r="CK909" s="8"/>
      <c r="CL909" s="8"/>
      <c r="CS909" s="8"/>
    </row>
    <row r="910" spans="1:107" x14ac:dyDescent="0.25">
      <c r="S910" s="42" t="s">
        <v>7591</v>
      </c>
      <c r="T910" s="43">
        <v>1</v>
      </c>
      <c r="U910" s="43">
        <v>0</v>
      </c>
      <c r="V910" s="43">
        <v>0</v>
      </c>
      <c r="W910" s="43">
        <v>1</v>
      </c>
      <c r="X910" s="43">
        <v>0</v>
      </c>
      <c r="Y910" s="43">
        <v>0</v>
      </c>
      <c r="Z910" s="10">
        <f t="shared" si="186"/>
        <v>2</v>
      </c>
      <c r="AA910" s="42" t="s">
        <v>7591</v>
      </c>
      <c r="AP910" s="37"/>
      <c r="AQ910" s="37"/>
      <c r="AR910" s="37"/>
      <c r="AS910" s="37"/>
      <c r="AT910" s="37"/>
      <c r="AU910" s="37"/>
      <c r="AV910" s="37"/>
      <c r="AW910" s="66"/>
      <c r="AX910" s="66"/>
      <c r="AY910" s="37"/>
      <c r="AZ910" s="37"/>
      <c r="BA910" s="37"/>
      <c r="BB910" s="37"/>
      <c r="BC910" s="37"/>
      <c r="BD910" s="37"/>
      <c r="BE910" s="37"/>
      <c r="BF910" s="37"/>
      <c r="BG910" s="8"/>
      <c r="BH910" s="37"/>
      <c r="BI910" s="37"/>
      <c r="BJ910" s="37"/>
      <c r="BK910" s="37"/>
      <c r="BL910" s="37"/>
      <c r="BM910" s="37"/>
      <c r="BN910" s="37"/>
      <c r="BO910" s="37"/>
      <c r="BP910" s="37"/>
      <c r="BQ910" s="8"/>
      <c r="BR910" s="8"/>
      <c r="BS910" s="8"/>
      <c r="BT910" s="8"/>
      <c r="BU910" s="8"/>
      <c r="BV910" s="65"/>
      <c r="BW910" s="8"/>
      <c r="BX910" s="8"/>
      <c r="BY910" s="8"/>
      <c r="BZ910" s="8"/>
      <c r="CA910" s="8"/>
      <c r="CB910" s="8"/>
      <c r="CC910" s="8"/>
      <c r="CD910" s="8"/>
      <c r="CE910" s="8"/>
      <c r="CF910" s="8"/>
      <c r="CG910" s="54"/>
      <c r="CH910" s="54"/>
      <c r="CI910" s="8"/>
      <c r="CJ910" s="8"/>
      <c r="CK910" s="8"/>
      <c r="CL910" s="8"/>
      <c r="CS910" s="8"/>
    </row>
    <row r="911" spans="1:107" x14ac:dyDescent="0.25">
      <c r="S911" s="10" t="s">
        <v>7592</v>
      </c>
      <c r="T911" s="15">
        <v>3</v>
      </c>
      <c r="U911" s="15">
        <v>5</v>
      </c>
      <c r="V911" s="15">
        <v>1</v>
      </c>
      <c r="W911" s="15">
        <v>5</v>
      </c>
      <c r="X911" s="15">
        <v>5</v>
      </c>
      <c r="Y911" s="15">
        <v>7</v>
      </c>
      <c r="Z911" s="10">
        <f t="shared" si="186"/>
        <v>21</v>
      </c>
      <c r="AA911" s="10" t="s">
        <v>7592</v>
      </c>
      <c r="AO911" s="77"/>
      <c r="AP911" s="37"/>
      <c r="AQ911" s="37"/>
      <c r="AR911" s="37"/>
      <c r="AS911" s="37"/>
      <c r="AT911" s="37"/>
      <c r="AU911" s="37"/>
      <c r="AV911" s="37"/>
      <c r="AW911" s="37"/>
      <c r="AX911" s="37"/>
      <c r="AY911" s="37"/>
      <c r="AZ911" s="37"/>
      <c r="BA911" s="37"/>
      <c r="BB911" s="37"/>
      <c r="BC911" s="37"/>
      <c r="BD911" s="37"/>
      <c r="BE911" s="37"/>
      <c r="BF911" s="37"/>
      <c r="BG911" s="54"/>
      <c r="BH911" s="37"/>
      <c r="BI911" s="37"/>
      <c r="BJ911" s="37"/>
      <c r="BK911" s="37"/>
      <c r="BL911" s="37"/>
      <c r="BM911" s="37"/>
      <c r="BN911" s="37"/>
      <c r="BO911" s="37"/>
      <c r="BP911" s="37"/>
      <c r="BQ911" s="54"/>
      <c r="BR911" s="54"/>
      <c r="BS911" s="54"/>
      <c r="BT911" s="54"/>
      <c r="BU911" s="54"/>
      <c r="BV911" s="54"/>
      <c r="BW911" s="54"/>
      <c r="BX911" s="54"/>
      <c r="BY911" s="54"/>
      <c r="BZ911" s="54"/>
      <c r="CA911" s="8"/>
      <c r="CB911" s="8"/>
      <c r="CC911" s="8"/>
      <c r="CD911" s="8"/>
      <c r="CE911" s="8"/>
      <c r="CF911" s="8"/>
      <c r="CG911" s="54"/>
      <c r="CH911" s="54"/>
      <c r="CI911" s="8"/>
      <c r="CJ911" s="8"/>
      <c r="CK911" s="8"/>
      <c r="CL911" s="8"/>
      <c r="CM911" s="77"/>
      <c r="CS911" s="8"/>
    </row>
    <row r="912" spans="1:107" x14ac:dyDescent="0.25">
      <c r="S912" s="42" t="s">
        <v>7593</v>
      </c>
      <c r="T912" s="43">
        <v>10</v>
      </c>
      <c r="U912" s="43">
        <v>19</v>
      </c>
      <c r="V912" s="43">
        <v>3</v>
      </c>
      <c r="W912" s="43">
        <v>61</v>
      </c>
      <c r="X912" s="43">
        <v>104</v>
      </c>
      <c r="Y912" s="43">
        <v>1</v>
      </c>
      <c r="Z912" s="10">
        <f t="shared" si="186"/>
        <v>94</v>
      </c>
      <c r="AA912" s="42" t="s">
        <v>7593</v>
      </c>
      <c r="AO912" s="77"/>
      <c r="AP912" s="37"/>
      <c r="AQ912" s="37"/>
      <c r="AR912" s="37"/>
      <c r="AS912" s="37"/>
      <c r="AT912" s="37"/>
      <c r="AU912" s="37"/>
      <c r="AV912" s="37"/>
      <c r="AW912" s="37"/>
      <c r="AX912" s="37"/>
      <c r="AY912" s="37"/>
      <c r="AZ912" s="37"/>
      <c r="BA912" s="37"/>
      <c r="BB912" s="37"/>
      <c r="BC912" s="37"/>
      <c r="BD912" s="37"/>
      <c r="BE912" s="37"/>
      <c r="BF912" s="37"/>
      <c r="BG912" s="54"/>
      <c r="BH912" s="37"/>
      <c r="BI912" s="37"/>
      <c r="BJ912" s="37"/>
      <c r="BK912" s="37"/>
      <c r="BL912" s="37"/>
      <c r="BM912" s="37"/>
      <c r="BN912" s="37"/>
      <c r="BO912" s="37"/>
      <c r="BP912" s="37"/>
      <c r="BQ912" s="54"/>
      <c r="BR912" s="54"/>
      <c r="BS912" s="54"/>
      <c r="BT912" s="54"/>
      <c r="BU912" s="54"/>
      <c r="BV912" s="54"/>
      <c r="BW912" s="54"/>
      <c r="BX912" s="8"/>
      <c r="BY912" s="8"/>
      <c r="BZ912" s="8"/>
      <c r="CA912" s="8"/>
      <c r="CB912" s="8"/>
      <c r="CC912" s="8"/>
      <c r="CD912" s="8"/>
      <c r="CE912" s="8"/>
      <c r="CF912" s="8"/>
      <c r="CG912" s="54"/>
      <c r="CH912" s="54"/>
      <c r="CI912" s="8"/>
      <c r="CJ912" s="8"/>
      <c r="CK912" s="8"/>
      <c r="CL912" s="8"/>
      <c r="CM912" s="77"/>
      <c r="CS912" s="8"/>
    </row>
    <row r="913" spans="1:97" x14ac:dyDescent="0.25">
      <c r="S913" s="10" t="s">
        <v>7594</v>
      </c>
      <c r="T913" s="15">
        <v>24</v>
      </c>
      <c r="U913" s="15">
        <v>60</v>
      </c>
      <c r="V913" s="15">
        <v>6</v>
      </c>
      <c r="W913" s="15">
        <v>117</v>
      </c>
      <c r="X913" s="15">
        <v>673</v>
      </c>
      <c r="Y913" s="15">
        <v>20</v>
      </c>
      <c r="Z913" s="10">
        <f t="shared" si="186"/>
        <v>227</v>
      </c>
      <c r="AA913" s="10" t="s">
        <v>7594</v>
      </c>
      <c r="AO913" s="77"/>
      <c r="AP913" s="37"/>
      <c r="AQ913" s="37"/>
      <c r="AR913" s="37"/>
      <c r="AS913" s="37"/>
      <c r="AT913" s="37"/>
      <c r="AU913" s="37"/>
      <c r="AV913" s="37"/>
      <c r="AW913" s="37"/>
      <c r="AX913" s="37"/>
      <c r="AY913" s="37"/>
      <c r="AZ913" s="37"/>
      <c r="BA913" s="37"/>
      <c r="BB913" s="37"/>
      <c r="BC913" s="37"/>
      <c r="BD913" s="37"/>
      <c r="BE913" s="37"/>
      <c r="BF913" s="37"/>
      <c r="BG913" s="37"/>
      <c r="BH913" s="37"/>
      <c r="BI913" s="37"/>
      <c r="BJ913" s="37"/>
      <c r="BK913" s="37"/>
      <c r="BL913" s="37"/>
      <c r="BM913" s="37"/>
      <c r="BN913" s="37"/>
      <c r="BO913" s="37"/>
      <c r="BP913" s="37"/>
      <c r="BQ913" s="54"/>
      <c r="BR913" s="54"/>
      <c r="BS913" s="54"/>
      <c r="BT913" s="54"/>
      <c r="BU913" s="54"/>
      <c r="BV913" s="54"/>
      <c r="BW913" s="54"/>
      <c r="BX913" s="8"/>
      <c r="BY913" s="8"/>
      <c r="BZ913" s="8"/>
      <c r="CA913" s="8"/>
      <c r="CB913" s="8"/>
      <c r="CC913" s="8"/>
      <c r="CD913" s="8"/>
      <c r="CE913" s="8"/>
      <c r="CF913" s="8"/>
      <c r="CG913" s="54"/>
      <c r="CH913" s="54"/>
      <c r="CI913" s="8"/>
      <c r="CJ913" s="8"/>
      <c r="CK913" s="8"/>
      <c r="CL913" s="8"/>
      <c r="CM913" s="77"/>
      <c r="CS913" s="8"/>
    </row>
    <row r="914" spans="1:97" x14ac:dyDescent="0.25">
      <c r="S914" s="42" t="s">
        <v>7595</v>
      </c>
      <c r="T914" s="43">
        <v>1</v>
      </c>
      <c r="U914" s="43">
        <v>3</v>
      </c>
      <c r="V914" s="43">
        <v>10</v>
      </c>
      <c r="W914" s="43">
        <v>103</v>
      </c>
      <c r="X914" s="43">
        <v>0</v>
      </c>
      <c r="Y914" s="43">
        <v>7</v>
      </c>
      <c r="Z914" s="10">
        <f t="shared" si="186"/>
        <v>124</v>
      </c>
      <c r="AA914" s="42" t="s">
        <v>7595</v>
      </c>
      <c r="AO914" s="77"/>
      <c r="AP914" s="37"/>
      <c r="AQ914" s="37"/>
      <c r="AR914" s="37"/>
      <c r="AS914" s="37"/>
      <c r="AT914" s="37"/>
      <c r="AU914" s="37"/>
      <c r="AV914" s="37"/>
      <c r="AW914" s="37"/>
      <c r="AX914" s="37"/>
      <c r="AY914" s="37"/>
      <c r="AZ914" s="37"/>
      <c r="BA914" s="37"/>
      <c r="BB914" s="37"/>
      <c r="BC914" s="37"/>
      <c r="BD914" s="37"/>
      <c r="BE914" s="37"/>
      <c r="BF914" s="37"/>
      <c r="BG914" s="37"/>
      <c r="BH914" s="37"/>
      <c r="BI914" s="37"/>
      <c r="BJ914" s="37"/>
      <c r="BK914" s="37"/>
      <c r="BL914" s="37"/>
      <c r="BM914" s="37"/>
      <c r="BN914" s="37"/>
      <c r="BO914" s="37"/>
      <c r="BP914" s="37"/>
      <c r="BQ914" s="54"/>
      <c r="BR914" s="54"/>
      <c r="BS914" s="54"/>
      <c r="BT914" s="54"/>
      <c r="BU914" s="54"/>
      <c r="BV914" s="54"/>
      <c r="BW914" s="54"/>
      <c r="BX914" s="8"/>
      <c r="BY914" s="8"/>
      <c r="BZ914" s="8"/>
      <c r="CA914" s="8"/>
      <c r="CB914" s="8"/>
      <c r="CC914" s="8"/>
      <c r="CD914" s="8"/>
      <c r="CE914" s="8"/>
      <c r="CF914" s="8"/>
      <c r="CG914" s="54"/>
      <c r="CH914" s="54"/>
      <c r="CI914" s="8"/>
      <c r="CJ914" s="8"/>
      <c r="CK914" s="8"/>
      <c r="CL914" s="8"/>
      <c r="CM914" s="77"/>
      <c r="CS914" s="8"/>
    </row>
    <row r="915" spans="1:97" x14ac:dyDescent="0.25">
      <c r="T915" s="6">
        <f>SUM(T907:T914)</f>
        <v>39</v>
      </c>
      <c r="U915" s="6">
        <f t="shared" ref="U915:Y915" si="187">SUM(U907:U914)</f>
        <v>88</v>
      </c>
      <c r="V915" s="6">
        <f t="shared" si="187"/>
        <v>20</v>
      </c>
      <c r="W915" s="6">
        <f t="shared" si="187"/>
        <v>289</v>
      </c>
      <c r="X915" s="6">
        <f t="shared" si="187"/>
        <v>782</v>
      </c>
      <c r="Y915" s="6">
        <f t="shared" si="187"/>
        <v>35</v>
      </c>
      <c r="Z915" s="10">
        <f>SUM(T915:W915)+Y915</f>
        <v>471</v>
      </c>
      <c r="AO915" s="77"/>
      <c r="AP915" s="8"/>
      <c r="AQ915" s="8"/>
      <c r="AR915" s="8"/>
      <c r="AS915" s="8"/>
      <c r="AT915" s="8"/>
      <c r="AU915" s="8"/>
      <c r="AV915" s="8"/>
      <c r="AW915" s="8"/>
      <c r="AX915" s="8"/>
      <c r="AY915" s="8"/>
      <c r="AZ915" s="8"/>
      <c r="BA915" s="8"/>
      <c r="BB915" s="8"/>
      <c r="BC915" s="8"/>
      <c r="BD915" s="8"/>
      <c r="BE915" s="8"/>
      <c r="BF915" s="8"/>
      <c r="BG915" s="8"/>
      <c r="BH915" s="8"/>
      <c r="BI915" s="8"/>
      <c r="BJ915" s="8"/>
      <c r="BK915" s="8"/>
      <c r="BL915" s="8"/>
      <c r="BM915" s="8"/>
      <c r="BN915" s="8"/>
      <c r="BO915" s="8"/>
      <c r="BP915" s="8"/>
      <c r="BQ915" s="8"/>
      <c r="BR915" s="8"/>
      <c r="BS915" s="8"/>
      <c r="BT915" s="8"/>
      <c r="BU915" s="8"/>
      <c r="BV915" s="8"/>
      <c r="BW915" s="8"/>
      <c r="BX915" s="8"/>
      <c r="BY915" s="8"/>
      <c r="BZ915" s="8"/>
      <c r="CA915" s="8"/>
      <c r="CB915" s="8"/>
      <c r="CC915" s="8"/>
      <c r="CD915" s="8"/>
      <c r="CE915" s="8"/>
      <c r="CF915" s="8"/>
      <c r="CG915" s="54"/>
      <c r="CH915" s="54"/>
      <c r="CI915" s="8"/>
      <c r="CJ915" s="8"/>
      <c r="CK915" s="8"/>
      <c r="CL915" s="8"/>
      <c r="CM915" s="77"/>
      <c r="CS915" s="8"/>
    </row>
    <row r="916" spans="1:97" x14ac:dyDescent="0.25">
      <c r="AO916" s="77"/>
      <c r="AP916" s="8"/>
      <c r="AQ916" s="8"/>
      <c r="AR916" s="8"/>
      <c r="AS916" s="8"/>
      <c r="AT916" s="8"/>
      <c r="AU916" s="8"/>
      <c r="AV916" s="8"/>
      <c r="AW916" s="8"/>
      <c r="AX916" s="8"/>
      <c r="AY916" s="8"/>
      <c r="AZ916" s="8"/>
      <c r="BA916" s="8"/>
      <c r="BB916" s="8"/>
      <c r="BC916" s="8"/>
      <c r="BD916" s="8"/>
      <c r="BE916" s="8"/>
      <c r="BF916" s="8"/>
      <c r="BG916" s="8"/>
      <c r="BH916" s="8"/>
      <c r="BI916" s="8"/>
      <c r="BJ916" s="8"/>
      <c r="BK916" s="8"/>
      <c r="BL916" s="8"/>
      <c r="BM916" s="8"/>
      <c r="BN916" s="8"/>
      <c r="BO916" s="8"/>
      <c r="BP916" s="8"/>
      <c r="BQ916" s="8"/>
      <c r="BR916" s="8"/>
      <c r="BS916" s="8"/>
      <c r="BT916" s="8"/>
      <c r="BU916" s="8"/>
      <c r="BV916" s="8"/>
      <c r="BW916" s="8"/>
      <c r="BX916" s="8"/>
      <c r="BY916" s="8"/>
      <c r="BZ916" s="8"/>
      <c r="CA916" s="8"/>
      <c r="CB916" s="8"/>
      <c r="CC916" s="8"/>
      <c r="CD916" s="8"/>
      <c r="CE916" s="8"/>
      <c r="CF916" s="8"/>
      <c r="CG916" s="54"/>
      <c r="CH916" s="54"/>
      <c r="CI916" s="8"/>
      <c r="CJ916" s="8"/>
      <c r="CK916" s="8"/>
      <c r="CL916" s="8"/>
      <c r="CM916" s="77"/>
      <c r="CS916" s="54"/>
    </row>
    <row r="917" spans="1:97" x14ac:dyDescent="0.25">
      <c r="AO917" s="77"/>
      <c r="AP917" s="8"/>
      <c r="AQ917" s="8"/>
      <c r="AR917" s="8"/>
      <c r="AS917" s="8"/>
      <c r="AT917" s="8"/>
      <c r="AU917" s="8"/>
      <c r="AV917" s="8"/>
      <c r="AW917" s="8"/>
      <c r="AX917" s="8"/>
      <c r="AY917" s="8"/>
      <c r="AZ917" s="8"/>
      <c r="BA917" s="8"/>
      <c r="BB917" s="8"/>
      <c r="BC917" s="8"/>
      <c r="BD917" s="8"/>
      <c r="BE917" s="8"/>
      <c r="BF917" s="8"/>
      <c r="BG917" s="8"/>
      <c r="BH917" s="8"/>
      <c r="BI917" s="8"/>
      <c r="BJ917" s="8"/>
      <c r="BK917" s="8"/>
      <c r="BL917" s="8"/>
      <c r="BM917" s="8"/>
      <c r="BN917" s="8"/>
      <c r="BO917" s="8"/>
      <c r="BP917" s="8"/>
      <c r="BQ917" s="8"/>
      <c r="BR917" s="8"/>
      <c r="BS917" s="8"/>
      <c r="BT917" s="8"/>
      <c r="BU917" s="8"/>
      <c r="BV917" s="8"/>
      <c r="BW917" s="8"/>
      <c r="BX917" s="8"/>
      <c r="BY917" s="8"/>
      <c r="BZ917" s="8"/>
      <c r="CA917" s="8"/>
      <c r="CB917" s="8"/>
      <c r="CC917" s="8"/>
      <c r="CD917" s="8"/>
      <c r="CE917" s="8"/>
      <c r="CF917" s="8"/>
      <c r="CG917" s="54"/>
      <c r="CH917" s="54"/>
      <c r="CI917" s="8"/>
      <c r="CJ917" s="8"/>
      <c r="CK917" s="8"/>
      <c r="CL917" s="8"/>
      <c r="CM917" s="77"/>
      <c r="CS917" s="8"/>
    </row>
    <row r="918" spans="1:97" x14ac:dyDescent="0.25">
      <c r="AP918" s="8"/>
      <c r="AQ918" s="8"/>
      <c r="AR918" s="8"/>
      <c r="AS918" s="8"/>
      <c r="AT918" s="8"/>
      <c r="AU918" s="8"/>
      <c r="AV918" s="8"/>
      <c r="AW918" s="8"/>
      <c r="AX918" s="8"/>
      <c r="AY918" s="8"/>
      <c r="AZ918" s="8"/>
      <c r="BA918" s="8"/>
      <c r="BB918" s="8"/>
      <c r="BC918" s="8"/>
      <c r="BD918" s="8"/>
      <c r="BE918" s="8"/>
      <c r="BF918" s="8"/>
      <c r="BG918" s="8"/>
      <c r="BH918" s="8"/>
      <c r="BI918" s="8"/>
      <c r="BJ918" s="8"/>
      <c r="BK918" s="8"/>
      <c r="BL918" s="8"/>
      <c r="BM918" s="8"/>
      <c r="BN918" s="8"/>
      <c r="BO918" s="8"/>
      <c r="BP918" s="8"/>
      <c r="BQ918" s="8"/>
      <c r="BR918" s="8"/>
      <c r="BS918" s="8"/>
      <c r="BT918" s="8"/>
      <c r="BU918" s="8"/>
      <c r="BV918" s="8"/>
      <c r="BW918" s="8"/>
      <c r="BX918" s="8"/>
      <c r="BY918" s="8"/>
      <c r="BZ918" s="8"/>
      <c r="CA918" s="8"/>
      <c r="CB918" s="8"/>
      <c r="CC918" s="8"/>
      <c r="CD918" s="8"/>
      <c r="CE918" s="8"/>
      <c r="CF918" s="8"/>
      <c r="CG918" s="54"/>
      <c r="CH918" s="54"/>
      <c r="CI918" s="8"/>
      <c r="CJ918" s="8"/>
      <c r="CK918" s="8"/>
      <c r="CL918" s="8"/>
      <c r="CM918" s="77"/>
    </row>
    <row r="919" spans="1:97" x14ac:dyDescent="0.25">
      <c r="AO919" s="8"/>
      <c r="AP919" s="8"/>
      <c r="AQ919" s="8"/>
      <c r="AR919" s="8"/>
      <c r="AS919" s="8"/>
      <c r="AT919" s="8"/>
      <c r="AU919" s="8"/>
      <c r="AV919" s="8"/>
      <c r="AW919" s="8"/>
      <c r="AX919" s="8"/>
      <c r="AY919" s="8"/>
      <c r="AZ919" s="8"/>
      <c r="BA919" s="8"/>
      <c r="BB919" s="8"/>
      <c r="BC919" s="8"/>
      <c r="BD919" s="8"/>
      <c r="BE919" s="8"/>
      <c r="BF919" s="8"/>
      <c r="BG919" s="8"/>
      <c r="BH919" s="8"/>
      <c r="BI919" s="8"/>
      <c r="BJ919" s="8"/>
      <c r="BK919" s="8"/>
      <c r="BL919" s="8"/>
      <c r="BM919" s="8"/>
      <c r="BN919" s="8"/>
      <c r="BO919" s="8"/>
      <c r="BP919" s="8"/>
      <c r="BQ919" s="8"/>
      <c r="BR919" s="8"/>
      <c r="BS919" s="8"/>
      <c r="BT919" s="8"/>
      <c r="BU919" s="8"/>
      <c r="BV919" s="8"/>
      <c r="BW919" s="8"/>
      <c r="BX919" s="8"/>
      <c r="BY919" s="8"/>
      <c r="BZ919" s="8"/>
      <c r="CA919" s="8"/>
      <c r="CB919" s="8"/>
      <c r="CC919" s="8"/>
      <c r="CD919" s="8"/>
      <c r="CE919" s="8"/>
      <c r="CF919" s="8"/>
      <c r="CG919" s="54"/>
      <c r="CH919" s="54"/>
      <c r="CI919" s="8"/>
      <c r="CJ919" s="8"/>
      <c r="CK919" s="8"/>
      <c r="CL919" s="8"/>
    </row>
    <row r="920" spans="1:97" ht="27" customHeight="1" x14ac:dyDescent="0.25">
      <c r="BV920" s="8"/>
      <c r="CA920" s="8"/>
      <c r="CI920" s="8"/>
    </row>
    <row r="921" spans="1:97" ht="31.5" customHeight="1" x14ac:dyDescent="0.25">
      <c r="BR921" s="6"/>
      <c r="BV921" s="6"/>
    </row>
    <row r="922" spans="1:97" ht="57" customHeight="1" x14ac:dyDescent="0.25">
      <c r="CC922" s="102"/>
    </row>
    <row r="923" spans="1:97" ht="39.6" x14ac:dyDescent="0.25">
      <c r="A923" s="29" t="s">
        <v>8007</v>
      </c>
      <c r="B923" s="29" t="s">
        <v>7601</v>
      </c>
      <c r="C923" s="29" t="s">
        <v>7577</v>
      </c>
      <c r="D923" s="29" t="s">
        <v>7921</v>
      </c>
      <c r="E923" s="29" t="s">
        <v>7922</v>
      </c>
      <c r="F923" s="29" t="s">
        <v>7923</v>
      </c>
      <c r="G923" s="29" t="s">
        <v>7924</v>
      </c>
      <c r="H923" s="29" t="s">
        <v>7925</v>
      </c>
      <c r="I923" s="29" t="s">
        <v>7926</v>
      </c>
      <c r="J923" s="29" t="s">
        <v>8046</v>
      </c>
      <c r="K923" s="31" t="s">
        <v>7927</v>
      </c>
      <c r="L923" s="71" t="s">
        <v>7928</v>
      </c>
      <c r="M923" s="12" t="s">
        <v>8078</v>
      </c>
      <c r="S923" s="6" t="s">
        <v>8007</v>
      </c>
      <c r="AO923" s="12" t="s">
        <v>7955</v>
      </c>
      <c r="AP923" s="57" t="s">
        <v>8007</v>
      </c>
      <c r="AQ923" s="12"/>
      <c r="AR923" s="12"/>
      <c r="AS923" s="12"/>
      <c r="BR923" s="6"/>
      <c r="CC923" s="103" t="s">
        <v>8079</v>
      </c>
    </row>
    <row r="924" spans="1:97" x14ac:dyDescent="0.25">
      <c r="A924" s="29" t="s">
        <v>7630</v>
      </c>
      <c r="B924" s="29" t="s">
        <v>1074</v>
      </c>
      <c r="C924" s="52">
        <v>1</v>
      </c>
      <c r="D924" s="97">
        <v>1</v>
      </c>
      <c r="E924" s="97">
        <v>0</v>
      </c>
      <c r="F924" s="97">
        <v>0</v>
      </c>
      <c r="G924" s="97">
        <v>0</v>
      </c>
      <c r="H924" s="97">
        <v>1</v>
      </c>
      <c r="I924" s="97">
        <v>0</v>
      </c>
      <c r="J924" s="97">
        <v>0</v>
      </c>
      <c r="K924" s="97">
        <v>0</v>
      </c>
      <c r="L924" s="94">
        <f t="shared" ref="L924:L940" si="188">SUM(E924:K924)</f>
        <v>1</v>
      </c>
      <c r="M924" s="37">
        <v>1</v>
      </c>
      <c r="S924" s="10" t="s">
        <v>7930</v>
      </c>
      <c r="T924" s="10" t="s">
        <v>132</v>
      </c>
      <c r="U924" s="10" t="s">
        <v>203</v>
      </c>
      <c r="V924" s="10" t="s">
        <v>141</v>
      </c>
      <c r="W924" s="10" t="s">
        <v>161</v>
      </c>
      <c r="X924" s="10" t="s">
        <v>173</v>
      </c>
      <c r="Y924" s="10" t="s">
        <v>7578</v>
      </c>
      <c r="Z924" s="10" t="s">
        <v>7579</v>
      </c>
      <c r="AO924" s="6" t="s">
        <v>8080</v>
      </c>
      <c r="AP924" s="12"/>
      <c r="AQ924" s="12"/>
      <c r="AR924" s="12"/>
      <c r="AS924" s="12"/>
      <c r="BR924" s="6"/>
      <c r="CC924" s="104" t="s">
        <v>8081</v>
      </c>
    </row>
    <row r="925" spans="1:97" x14ac:dyDescent="0.25">
      <c r="A925" s="99" t="s">
        <v>7631</v>
      </c>
      <c r="B925" s="93" t="s">
        <v>1074</v>
      </c>
      <c r="C925" s="51">
        <v>1</v>
      </c>
      <c r="D925" s="48">
        <v>1</v>
      </c>
      <c r="E925" s="48">
        <v>0</v>
      </c>
      <c r="F925" s="48">
        <v>0</v>
      </c>
      <c r="G925" s="48">
        <v>0</v>
      </c>
      <c r="H925" s="48">
        <v>1</v>
      </c>
      <c r="I925" s="48">
        <v>0</v>
      </c>
      <c r="J925" s="48">
        <v>0</v>
      </c>
      <c r="K925" s="48">
        <v>0</v>
      </c>
      <c r="L925" s="94">
        <f t="shared" si="188"/>
        <v>1</v>
      </c>
      <c r="M925" s="8">
        <v>1</v>
      </c>
      <c r="S925" s="10" t="s">
        <v>7588</v>
      </c>
      <c r="T925" s="15">
        <v>0</v>
      </c>
      <c r="U925" s="15">
        <v>0</v>
      </c>
      <c r="V925" s="15">
        <v>0</v>
      </c>
      <c r="W925" s="15">
        <v>1</v>
      </c>
      <c r="X925" s="15">
        <v>0</v>
      </c>
      <c r="Y925" s="15">
        <v>0</v>
      </c>
      <c r="Z925" s="10">
        <f>SUM(T925:Y925)</f>
        <v>1</v>
      </c>
      <c r="AO925" s="6" t="s">
        <v>8082</v>
      </c>
      <c r="AP925" s="12"/>
      <c r="AQ925" s="12"/>
      <c r="AR925" s="12"/>
      <c r="AS925" s="12"/>
      <c r="BL925" s="6" t="s">
        <v>8083</v>
      </c>
      <c r="BR925" s="6"/>
      <c r="CC925" s="104" t="s">
        <v>8084</v>
      </c>
    </row>
    <row r="926" spans="1:97" x14ac:dyDescent="0.25">
      <c r="A926" s="95" t="s">
        <v>630</v>
      </c>
      <c r="B926" s="95" t="s">
        <v>1074</v>
      </c>
      <c r="C926" s="52">
        <v>2</v>
      </c>
      <c r="D926" s="47">
        <v>2</v>
      </c>
      <c r="E926" s="47">
        <v>0</v>
      </c>
      <c r="F926" s="47">
        <v>0</v>
      </c>
      <c r="G926" s="47">
        <v>0</v>
      </c>
      <c r="H926" s="47">
        <v>2</v>
      </c>
      <c r="I926" s="47">
        <v>0</v>
      </c>
      <c r="J926" s="47">
        <v>0</v>
      </c>
      <c r="K926" s="47">
        <v>0</v>
      </c>
      <c r="L926" s="94">
        <f t="shared" si="188"/>
        <v>2</v>
      </c>
      <c r="M926" s="8">
        <v>2</v>
      </c>
      <c r="S926" s="42" t="s">
        <v>7589</v>
      </c>
      <c r="T926" s="43">
        <v>0</v>
      </c>
      <c r="U926" s="43">
        <v>0</v>
      </c>
      <c r="V926" s="43">
        <v>0</v>
      </c>
      <c r="W926" s="43">
        <v>1</v>
      </c>
      <c r="X926" s="43">
        <v>0</v>
      </c>
      <c r="Y926" s="43">
        <v>0</v>
      </c>
      <c r="Z926" s="10">
        <f t="shared" ref="Z926:Z932" si="189">SUM(T926:Y926)</f>
        <v>1</v>
      </c>
      <c r="AP926" s="37">
        <v>2009</v>
      </c>
      <c r="AQ926" s="37"/>
      <c r="AR926" s="37"/>
      <c r="AS926" s="37"/>
      <c r="AT926" s="8">
        <v>2010</v>
      </c>
      <c r="AU926" s="8"/>
      <c r="AV926" s="8"/>
      <c r="AW926" s="8"/>
      <c r="AX926" s="8">
        <v>2011</v>
      </c>
      <c r="AY926" s="8"/>
      <c r="AZ926" s="8"/>
      <c r="BA926" s="8"/>
      <c r="BB926" s="8">
        <v>2012</v>
      </c>
      <c r="BC926" s="8"/>
      <c r="BD926" s="8"/>
      <c r="BE926" s="8"/>
      <c r="BF926" s="8">
        <v>2013</v>
      </c>
      <c r="BG926" s="8"/>
      <c r="BH926" s="8"/>
      <c r="BI926" s="8"/>
      <c r="BJ926" s="8">
        <v>2014</v>
      </c>
      <c r="BK926" s="8"/>
      <c r="BL926" s="8"/>
      <c r="BM926" s="8"/>
      <c r="BN926" s="8">
        <v>2015</v>
      </c>
      <c r="BO926" s="8"/>
      <c r="BP926" s="8"/>
      <c r="BQ926" s="8"/>
      <c r="BR926" s="8">
        <v>2016</v>
      </c>
      <c r="BS926" s="8"/>
      <c r="BV926" s="19" t="s">
        <v>7957</v>
      </c>
      <c r="CC926" s="104" t="s">
        <v>8085</v>
      </c>
    </row>
    <row r="927" spans="1:97" ht="22.8" x14ac:dyDescent="0.25">
      <c r="A927" s="99" t="s">
        <v>5819</v>
      </c>
      <c r="B927" s="99" t="s">
        <v>1753</v>
      </c>
      <c r="C927" s="105">
        <v>1</v>
      </c>
      <c r="D927" s="48">
        <v>1</v>
      </c>
      <c r="E927" s="48">
        <v>0</v>
      </c>
      <c r="F927" s="48">
        <v>0</v>
      </c>
      <c r="G927" s="48">
        <v>0</v>
      </c>
      <c r="H927" s="48">
        <v>1</v>
      </c>
      <c r="I927" s="48">
        <v>0</v>
      </c>
      <c r="J927" s="48">
        <v>0</v>
      </c>
      <c r="K927" s="48">
        <v>0</v>
      </c>
      <c r="L927" s="94">
        <f t="shared" si="188"/>
        <v>1</v>
      </c>
      <c r="M927" s="8"/>
      <c r="S927" s="10" t="s">
        <v>7590</v>
      </c>
      <c r="T927" s="15">
        <v>0</v>
      </c>
      <c r="U927" s="15">
        <v>0</v>
      </c>
      <c r="V927" s="15">
        <v>0</v>
      </c>
      <c r="W927" s="15">
        <v>2</v>
      </c>
      <c r="X927" s="15">
        <v>0</v>
      </c>
      <c r="Y927" s="15">
        <v>0</v>
      </c>
      <c r="Z927" s="10">
        <f t="shared" si="189"/>
        <v>2</v>
      </c>
      <c r="AO927" s="6" t="s">
        <v>5</v>
      </c>
      <c r="AP927" s="6" t="s">
        <v>8086</v>
      </c>
      <c r="AQ927" s="6" t="s">
        <v>8087</v>
      </c>
      <c r="AR927" s="6" t="s">
        <v>8088</v>
      </c>
      <c r="AS927" s="6" t="s">
        <v>7985</v>
      </c>
      <c r="AT927" s="6" t="s">
        <v>7980</v>
      </c>
      <c r="AU927" s="6" t="s">
        <v>8089</v>
      </c>
      <c r="AV927" s="6" t="s">
        <v>8090</v>
      </c>
      <c r="AW927" s="57" t="s">
        <v>8091</v>
      </c>
      <c r="AX927" s="57" t="s">
        <v>7988</v>
      </c>
      <c r="AY927" s="6" t="s">
        <v>7989</v>
      </c>
      <c r="AZ927" s="6" t="s">
        <v>7984</v>
      </c>
      <c r="BA927" s="6" t="s">
        <v>8092</v>
      </c>
      <c r="BB927" s="6" t="s">
        <v>8093</v>
      </c>
      <c r="BC927" s="6" t="s">
        <v>8094</v>
      </c>
      <c r="BD927" s="6" t="s">
        <v>7987</v>
      </c>
      <c r="BE927" s="6" t="s">
        <v>8030</v>
      </c>
      <c r="BF927" s="6" t="s">
        <v>7993</v>
      </c>
      <c r="BG927" s="6" t="s">
        <v>8095</v>
      </c>
      <c r="BH927" s="6" t="s">
        <v>8096</v>
      </c>
      <c r="BI927" s="6" t="s">
        <v>7992</v>
      </c>
      <c r="BJ927" s="6" t="s">
        <v>8097</v>
      </c>
      <c r="BK927" s="6" t="s">
        <v>8098</v>
      </c>
      <c r="BL927" s="6" t="s">
        <v>7997</v>
      </c>
      <c r="BM927" s="6" t="s">
        <v>8032</v>
      </c>
      <c r="BN927" s="6" t="s">
        <v>7998</v>
      </c>
      <c r="BO927" s="6" t="s">
        <v>8099</v>
      </c>
      <c r="BP927" s="6" t="s">
        <v>7996</v>
      </c>
      <c r="BQ927" s="6" t="s">
        <v>8001</v>
      </c>
      <c r="BR927" s="6" t="s">
        <v>8002</v>
      </c>
      <c r="BS927" s="6" t="s">
        <v>8034</v>
      </c>
      <c r="BT927" s="6" t="s">
        <v>8000</v>
      </c>
      <c r="BU927" s="8" t="s">
        <v>8100</v>
      </c>
      <c r="BV927" s="8" t="s">
        <v>8006</v>
      </c>
      <c r="BW927" s="8" t="s">
        <v>8007</v>
      </c>
    </row>
    <row r="928" spans="1:97" x14ac:dyDescent="0.25">
      <c r="A928" s="99" t="s">
        <v>5819</v>
      </c>
      <c r="B928" s="99" t="s">
        <v>1074</v>
      </c>
      <c r="C928" s="105">
        <v>1</v>
      </c>
      <c r="D928" s="48">
        <v>1</v>
      </c>
      <c r="E928" s="48">
        <v>0</v>
      </c>
      <c r="F928" s="48">
        <v>0</v>
      </c>
      <c r="G928" s="48">
        <v>0</v>
      </c>
      <c r="H928" s="48">
        <v>1</v>
      </c>
      <c r="I928" s="48">
        <v>0</v>
      </c>
      <c r="J928" s="48">
        <v>0</v>
      </c>
      <c r="K928" s="48">
        <v>0</v>
      </c>
      <c r="L928" s="94">
        <f t="shared" si="188"/>
        <v>1</v>
      </c>
      <c r="M928" s="8">
        <v>2</v>
      </c>
      <c r="S928" s="42" t="s">
        <v>7591</v>
      </c>
      <c r="T928" s="43">
        <v>0</v>
      </c>
      <c r="U928" s="43">
        <v>0</v>
      </c>
      <c r="V928" s="43">
        <v>0</v>
      </c>
      <c r="W928" s="43">
        <v>2</v>
      </c>
      <c r="X928" s="43">
        <v>0</v>
      </c>
      <c r="Y928" s="43">
        <v>0</v>
      </c>
      <c r="Z928" s="10">
        <f t="shared" si="189"/>
        <v>2</v>
      </c>
      <c r="AO928" s="6" t="s">
        <v>7970</v>
      </c>
      <c r="AP928" s="37">
        <v>0</v>
      </c>
      <c r="AQ928" s="37">
        <v>0</v>
      </c>
      <c r="AR928" s="37">
        <v>0</v>
      </c>
      <c r="AS928" s="37">
        <v>0</v>
      </c>
      <c r="AT928" s="37">
        <v>0</v>
      </c>
      <c r="AU928" s="37">
        <v>0</v>
      </c>
      <c r="AV928" s="37">
        <v>0</v>
      </c>
      <c r="AW928" s="66">
        <v>0</v>
      </c>
      <c r="AX928" s="66">
        <v>0</v>
      </c>
      <c r="AY928" s="37">
        <v>0</v>
      </c>
      <c r="AZ928" s="37">
        <v>0</v>
      </c>
      <c r="BA928" s="37">
        <v>0</v>
      </c>
      <c r="BB928" s="37">
        <v>0</v>
      </c>
      <c r="BC928" s="37">
        <v>0</v>
      </c>
      <c r="BD928" s="37">
        <v>0</v>
      </c>
      <c r="BE928" s="37">
        <v>0</v>
      </c>
      <c r="BF928" s="37">
        <v>0</v>
      </c>
      <c r="BG928" s="37">
        <v>0</v>
      </c>
      <c r="BH928" s="37">
        <v>0</v>
      </c>
      <c r="BI928" s="37">
        <v>0</v>
      </c>
      <c r="BJ928" s="37">
        <v>0</v>
      </c>
      <c r="BK928" s="37">
        <v>0</v>
      </c>
      <c r="BL928" s="37">
        <v>0</v>
      </c>
      <c r="BM928" s="37">
        <v>0</v>
      </c>
      <c r="BN928" s="37">
        <v>0</v>
      </c>
      <c r="BO928" s="37">
        <v>0</v>
      </c>
      <c r="BP928" s="37">
        <v>0</v>
      </c>
      <c r="BQ928" s="8">
        <v>0</v>
      </c>
      <c r="BR928" s="8">
        <v>0</v>
      </c>
      <c r="BS928" s="8">
        <v>0</v>
      </c>
      <c r="BT928" s="8">
        <v>0</v>
      </c>
      <c r="BU928" s="8">
        <v>0</v>
      </c>
      <c r="BV928" s="8">
        <v>0</v>
      </c>
      <c r="BW928" s="8">
        <v>0</v>
      </c>
      <c r="BX928" s="6" t="s">
        <v>7970</v>
      </c>
    </row>
    <row r="929" spans="1:77" x14ac:dyDescent="0.25">
      <c r="A929" s="95" t="s">
        <v>5824</v>
      </c>
      <c r="B929" s="95" t="s">
        <v>1753</v>
      </c>
      <c r="C929" s="96">
        <v>1</v>
      </c>
      <c r="D929" s="47">
        <v>1</v>
      </c>
      <c r="E929" s="47">
        <v>0</v>
      </c>
      <c r="F929" s="47">
        <v>0</v>
      </c>
      <c r="G929" s="47">
        <v>0</v>
      </c>
      <c r="H929" s="47">
        <v>1</v>
      </c>
      <c r="I929" s="47">
        <v>0</v>
      </c>
      <c r="J929" s="47">
        <v>0</v>
      </c>
      <c r="K929" s="47">
        <v>0</v>
      </c>
      <c r="L929" s="94">
        <f t="shared" si="188"/>
        <v>1</v>
      </c>
      <c r="M929" s="8"/>
      <c r="S929" s="10" t="s">
        <v>7592</v>
      </c>
      <c r="T929" s="15">
        <v>6</v>
      </c>
      <c r="U929" s="15">
        <v>5</v>
      </c>
      <c r="V929" s="15">
        <v>0</v>
      </c>
      <c r="W929" s="15">
        <v>13</v>
      </c>
      <c r="X929" s="15">
        <v>0</v>
      </c>
      <c r="Y929" s="15">
        <v>0</v>
      </c>
      <c r="Z929" s="10">
        <f t="shared" si="189"/>
        <v>24</v>
      </c>
      <c r="AO929" s="6" t="s">
        <v>7971</v>
      </c>
      <c r="AP929" s="37">
        <v>0</v>
      </c>
      <c r="AQ929" s="37">
        <v>0</v>
      </c>
      <c r="AR929" s="37">
        <v>0</v>
      </c>
      <c r="AS929" s="37">
        <v>0</v>
      </c>
      <c r="AT929" s="37">
        <v>0</v>
      </c>
      <c r="AU929" s="37">
        <v>0</v>
      </c>
      <c r="AV929" s="37">
        <v>0</v>
      </c>
      <c r="AW929" s="66">
        <v>0</v>
      </c>
      <c r="AX929" s="66">
        <v>0</v>
      </c>
      <c r="AY929" s="37">
        <v>0</v>
      </c>
      <c r="AZ929" s="37">
        <v>0</v>
      </c>
      <c r="BA929" s="37">
        <v>0</v>
      </c>
      <c r="BB929" s="37">
        <v>0</v>
      </c>
      <c r="BC929" s="37">
        <v>0</v>
      </c>
      <c r="BD929" s="37">
        <v>0</v>
      </c>
      <c r="BE929" s="37">
        <v>0</v>
      </c>
      <c r="BF929" s="37">
        <v>0</v>
      </c>
      <c r="BG929" s="37">
        <v>0</v>
      </c>
      <c r="BH929" s="37">
        <v>0</v>
      </c>
      <c r="BI929" s="37">
        <v>0</v>
      </c>
      <c r="BJ929" s="37">
        <v>0</v>
      </c>
      <c r="BK929" s="37">
        <v>0</v>
      </c>
      <c r="BL929" s="37">
        <v>0</v>
      </c>
      <c r="BM929" s="37">
        <v>0</v>
      </c>
      <c r="BN929" s="37">
        <v>0</v>
      </c>
      <c r="BO929" s="37">
        <v>0</v>
      </c>
      <c r="BP929" s="37">
        <v>0</v>
      </c>
      <c r="BQ929" s="8">
        <v>0</v>
      </c>
      <c r="BR929" s="8">
        <v>0</v>
      </c>
      <c r="BS929" s="8">
        <v>0</v>
      </c>
      <c r="BT929" s="8">
        <v>0</v>
      </c>
      <c r="BU929" s="8">
        <v>0</v>
      </c>
      <c r="BV929" s="8">
        <v>0</v>
      </c>
      <c r="BW929" s="8">
        <v>0</v>
      </c>
      <c r="BX929" s="6" t="s">
        <v>7971</v>
      </c>
    </row>
    <row r="930" spans="1:77" x14ac:dyDescent="0.25">
      <c r="A930" s="95" t="s">
        <v>5824</v>
      </c>
      <c r="B930" s="95" t="s">
        <v>1135</v>
      </c>
      <c r="C930" s="52">
        <v>2</v>
      </c>
      <c r="D930" s="47">
        <v>2</v>
      </c>
      <c r="E930" s="47">
        <v>0</v>
      </c>
      <c r="F930" s="47">
        <v>2</v>
      </c>
      <c r="G930" s="47">
        <v>0</v>
      </c>
      <c r="H930" s="47">
        <v>0</v>
      </c>
      <c r="I930" s="47">
        <v>0</v>
      </c>
      <c r="J930" s="47">
        <v>0</v>
      </c>
      <c r="K930" s="47">
        <v>0</v>
      </c>
      <c r="L930" s="94">
        <f t="shared" si="188"/>
        <v>2</v>
      </c>
      <c r="M930" s="8"/>
      <c r="S930" s="42" t="s">
        <v>7593</v>
      </c>
      <c r="T930" s="43">
        <v>27</v>
      </c>
      <c r="U930" s="43">
        <v>37</v>
      </c>
      <c r="V930" s="43">
        <v>5</v>
      </c>
      <c r="W930" s="43">
        <v>130</v>
      </c>
      <c r="X930" s="43">
        <v>212</v>
      </c>
      <c r="Y930" s="43">
        <v>4</v>
      </c>
      <c r="Z930" s="10">
        <f t="shared" si="189"/>
        <v>415</v>
      </c>
      <c r="AO930" s="6" t="s">
        <v>7972</v>
      </c>
      <c r="AP930" s="37">
        <v>0</v>
      </c>
      <c r="AQ930" s="37">
        <v>0</v>
      </c>
      <c r="AR930" s="37">
        <v>0</v>
      </c>
      <c r="AS930" s="37">
        <v>0</v>
      </c>
      <c r="AT930" s="37">
        <v>0</v>
      </c>
      <c r="AU930" s="37">
        <v>0</v>
      </c>
      <c r="AV930" s="37">
        <v>0</v>
      </c>
      <c r="AW930" s="66">
        <v>0</v>
      </c>
      <c r="AX930" s="66">
        <v>0</v>
      </c>
      <c r="AY930" s="37">
        <v>0</v>
      </c>
      <c r="AZ930" s="37">
        <v>0</v>
      </c>
      <c r="BA930" s="37">
        <v>1</v>
      </c>
      <c r="BB930" s="37">
        <v>0</v>
      </c>
      <c r="BC930" s="37">
        <v>0</v>
      </c>
      <c r="BD930" s="37">
        <v>0</v>
      </c>
      <c r="BE930" s="37">
        <v>0</v>
      </c>
      <c r="BF930" s="37">
        <v>0</v>
      </c>
      <c r="BG930" s="37">
        <v>0</v>
      </c>
      <c r="BH930" s="37">
        <v>0</v>
      </c>
      <c r="BI930" s="37">
        <v>0</v>
      </c>
      <c r="BJ930" s="37">
        <v>0</v>
      </c>
      <c r="BK930" s="37">
        <v>0</v>
      </c>
      <c r="BL930" s="37">
        <v>0</v>
      </c>
      <c r="BM930" s="37">
        <v>0</v>
      </c>
      <c r="BN930" s="37">
        <v>0</v>
      </c>
      <c r="BO930" s="37">
        <v>0</v>
      </c>
      <c r="BP930" s="37">
        <v>0</v>
      </c>
      <c r="BQ930" s="8">
        <v>0</v>
      </c>
      <c r="BR930" s="8">
        <v>0</v>
      </c>
      <c r="BS930" s="8">
        <v>0</v>
      </c>
      <c r="BT930" s="8">
        <v>0</v>
      </c>
      <c r="BU930" s="8">
        <v>0</v>
      </c>
      <c r="BV930" s="8">
        <v>0</v>
      </c>
      <c r="BW930" s="8">
        <v>0</v>
      </c>
      <c r="BX930" s="6" t="s">
        <v>7972</v>
      </c>
    </row>
    <row r="931" spans="1:77" x14ac:dyDescent="0.25">
      <c r="A931" s="95" t="s">
        <v>5824</v>
      </c>
      <c r="B931" s="95" t="s">
        <v>1074</v>
      </c>
      <c r="C931" s="52">
        <v>22</v>
      </c>
      <c r="D931" s="47">
        <v>21</v>
      </c>
      <c r="E931" s="47">
        <v>6</v>
      </c>
      <c r="F931" s="47">
        <v>3</v>
      </c>
      <c r="G931" s="47">
        <v>0</v>
      </c>
      <c r="H931" s="47">
        <v>12</v>
      </c>
      <c r="I931" s="47">
        <v>0</v>
      </c>
      <c r="J931" s="47">
        <v>0</v>
      </c>
      <c r="K931" s="47">
        <v>0</v>
      </c>
      <c r="L931" s="94">
        <f t="shared" si="188"/>
        <v>21</v>
      </c>
      <c r="M931" s="8">
        <v>24</v>
      </c>
      <c r="S931" s="10" t="s">
        <v>7594</v>
      </c>
      <c r="T931" s="15">
        <v>95</v>
      </c>
      <c r="U931" s="15">
        <v>170</v>
      </c>
      <c r="V931" s="15">
        <v>26</v>
      </c>
      <c r="W931" s="15">
        <v>301</v>
      </c>
      <c r="X931" s="15">
        <v>512</v>
      </c>
      <c r="Y931" s="15">
        <v>33</v>
      </c>
      <c r="Z931" s="10">
        <f t="shared" si="189"/>
        <v>1137</v>
      </c>
      <c r="AO931" s="6" t="s">
        <v>7973</v>
      </c>
      <c r="AP931" s="37">
        <v>0</v>
      </c>
      <c r="AQ931" s="37">
        <v>0</v>
      </c>
      <c r="AR931" s="37">
        <v>0</v>
      </c>
      <c r="AS931" s="37">
        <v>0</v>
      </c>
      <c r="AT931" s="37">
        <v>0</v>
      </c>
      <c r="AU931" s="37">
        <v>0</v>
      </c>
      <c r="AV931" s="37">
        <v>0</v>
      </c>
      <c r="AW931" s="66">
        <v>0</v>
      </c>
      <c r="AX931" s="66">
        <v>0</v>
      </c>
      <c r="AY931" s="37">
        <v>0</v>
      </c>
      <c r="AZ931" s="37">
        <v>0</v>
      </c>
      <c r="BA931" s="37">
        <v>1</v>
      </c>
      <c r="BB931" s="37">
        <v>0</v>
      </c>
      <c r="BC931" s="37">
        <v>0</v>
      </c>
      <c r="BD931" s="37">
        <v>0</v>
      </c>
      <c r="BE931" s="37">
        <v>0</v>
      </c>
      <c r="BF931" s="37">
        <v>0</v>
      </c>
      <c r="BG931" s="37">
        <v>0</v>
      </c>
      <c r="BH931" s="37">
        <v>0</v>
      </c>
      <c r="BI931" s="37">
        <v>0</v>
      </c>
      <c r="BJ931" s="37">
        <v>0</v>
      </c>
      <c r="BK931" s="37">
        <v>0</v>
      </c>
      <c r="BL931" s="37">
        <v>0</v>
      </c>
      <c r="BM931" s="37">
        <v>0</v>
      </c>
      <c r="BN931" s="37">
        <v>0</v>
      </c>
      <c r="BO931" s="37">
        <v>0</v>
      </c>
      <c r="BP931" s="37">
        <v>0</v>
      </c>
      <c r="BQ931" s="8">
        <v>0</v>
      </c>
      <c r="BR931" s="8">
        <v>0</v>
      </c>
      <c r="BS931" s="8">
        <v>0</v>
      </c>
      <c r="BT931" s="8">
        <v>0</v>
      </c>
      <c r="BU931" s="8">
        <v>0</v>
      </c>
      <c r="BV931" s="8">
        <v>0</v>
      </c>
      <c r="BW931" s="8">
        <v>0</v>
      </c>
      <c r="BX931" s="6" t="s">
        <v>7973</v>
      </c>
    </row>
    <row r="932" spans="1:77" x14ac:dyDescent="0.25">
      <c r="A932" s="93" t="s">
        <v>5829</v>
      </c>
      <c r="B932" s="93" t="s">
        <v>1753</v>
      </c>
      <c r="C932" s="51">
        <v>17</v>
      </c>
      <c r="D932" s="51">
        <v>16</v>
      </c>
      <c r="E932" s="51">
        <v>0</v>
      </c>
      <c r="F932" s="51">
        <v>5</v>
      </c>
      <c r="G932" s="51">
        <v>0</v>
      </c>
      <c r="H932" s="51">
        <v>11</v>
      </c>
      <c r="I932" s="51">
        <v>0</v>
      </c>
      <c r="J932" s="51">
        <v>0</v>
      </c>
      <c r="K932" s="51">
        <v>0</v>
      </c>
      <c r="L932" s="94">
        <f t="shared" si="188"/>
        <v>16</v>
      </c>
      <c r="M932" s="8"/>
      <c r="T932" s="6">
        <f>SUM(T925:T931)</f>
        <v>128</v>
      </c>
      <c r="U932" s="6">
        <f t="shared" ref="U932:Y932" si="190">SUM(U925:U931)</f>
        <v>212</v>
      </c>
      <c r="V932" s="6">
        <f t="shared" si="190"/>
        <v>31</v>
      </c>
      <c r="W932" s="6">
        <f t="shared" si="190"/>
        <v>450</v>
      </c>
      <c r="X932" s="6">
        <f t="shared" si="190"/>
        <v>724</v>
      </c>
      <c r="Y932" s="6">
        <f t="shared" si="190"/>
        <v>37</v>
      </c>
      <c r="Z932" s="10">
        <f t="shared" si="189"/>
        <v>1582</v>
      </c>
      <c r="AO932" s="6" t="s">
        <v>7979</v>
      </c>
      <c r="AP932" s="37">
        <v>364</v>
      </c>
      <c r="AQ932" s="37">
        <v>349</v>
      </c>
      <c r="AR932" s="37">
        <v>510</v>
      </c>
      <c r="AS932" s="37">
        <v>535</v>
      </c>
      <c r="AT932" s="106">
        <v>579</v>
      </c>
      <c r="AU932" s="37">
        <v>91</v>
      </c>
      <c r="AV932" s="37">
        <v>181</v>
      </c>
      <c r="AW932" s="66">
        <v>166</v>
      </c>
      <c r="AX932" s="66">
        <v>123</v>
      </c>
      <c r="AY932" s="37">
        <v>6</v>
      </c>
      <c r="AZ932" s="37">
        <v>0</v>
      </c>
      <c r="BA932" s="37">
        <v>1</v>
      </c>
      <c r="BB932" s="37">
        <v>0</v>
      </c>
      <c r="BC932" s="37">
        <v>0</v>
      </c>
      <c r="BD932" s="68">
        <v>0</v>
      </c>
      <c r="BE932" s="37">
        <v>0</v>
      </c>
      <c r="BF932" s="37">
        <v>0</v>
      </c>
      <c r="BG932" s="37">
        <v>0</v>
      </c>
      <c r="BH932" s="37">
        <v>0</v>
      </c>
      <c r="BI932" s="37">
        <v>0</v>
      </c>
      <c r="BJ932" s="37">
        <v>0</v>
      </c>
      <c r="BK932" s="37">
        <v>0</v>
      </c>
      <c r="BL932" s="37">
        <v>0</v>
      </c>
      <c r="BM932" s="37">
        <v>0</v>
      </c>
      <c r="BN932" s="37">
        <v>0</v>
      </c>
      <c r="BO932" s="37">
        <v>1</v>
      </c>
      <c r="BP932" s="37">
        <v>0</v>
      </c>
      <c r="BQ932" s="8">
        <v>0</v>
      </c>
      <c r="BR932" s="8">
        <v>0</v>
      </c>
      <c r="BS932" s="8">
        <v>0</v>
      </c>
      <c r="BT932" s="8">
        <v>0</v>
      </c>
      <c r="BU932" s="8">
        <v>0</v>
      </c>
      <c r="BV932" s="8">
        <v>0</v>
      </c>
      <c r="BW932" s="8">
        <v>0</v>
      </c>
      <c r="BX932" s="6" t="s">
        <v>7979</v>
      </c>
      <c r="BY932" s="6" t="s">
        <v>7987</v>
      </c>
    </row>
    <row r="933" spans="1:77" x14ac:dyDescent="0.25">
      <c r="A933" s="93" t="s">
        <v>5829</v>
      </c>
      <c r="B933" s="93" t="s">
        <v>1135</v>
      </c>
      <c r="C933" s="51">
        <v>42</v>
      </c>
      <c r="D933" s="51">
        <v>42</v>
      </c>
      <c r="E933" s="51">
        <v>0</v>
      </c>
      <c r="F933" s="51">
        <v>3</v>
      </c>
      <c r="G933" s="51">
        <v>0</v>
      </c>
      <c r="H933" s="51">
        <v>8</v>
      </c>
      <c r="I933" s="51">
        <v>31</v>
      </c>
      <c r="J933" s="51">
        <v>0</v>
      </c>
      <c r="K933" s="51">
        <v>0</v>
      </c>
      <c r="L933" s="94">
        <f t="shared" si="188"/>
        <v>42</v>
      </c>
      <c r="M933" s="8"/>
      <c r="AO933" s="6" t="s">
        <v>7983</v>
      </c>
      <c r="AP933" s="37">
        <v>0</v>
      </c>
      <c r="AQ933" s="37">
        <v>0</v>
      </c>
      <c r="AR933" s="37">
        <v>0</v>
      </c>
      <c r="AS933" s="37">
        <v>0</v>
      </c>
      <c r="AT933" s="37">
        <v>0</v>
      </c>
      <c r="AU933" s="37">
        <v>415</v>
      </c>
      <c r="AV933" s="37">
        <v>435</v>
      </c>
      <c r="AW933" s="66">
        <v>345</v>
      </c>
      <c r="AX933" s="66">
        <v>433</v>
      </c>
      <c r="AY933" s="37">
        <v>457</v>
      </c>
      <c r="AZ933" s="106">
        <v>568</v>
      </c>
      <c r="BA933" s="37">
        <v>453</v>
      </c>
      <c r="BB933" s="37">
        <v>391</v>
      </c>
      <c r="BC933" s="37">
        <v>236</v>
      </c>
      <c r="BD933" s="37">
        <v>35</v>
      </c>
      <c r="BE933" s="37">
        <v>44</v>
      </c>
      <c r="BF933" s="37">
        <v>12</v>
      </c>
      <c r="BG933" s="8">
        <v>15</v>
      </c>
      <c r="BH933" s="8">
        <v>11</v>
      </c>
      <c r="BI933" s="8">
        <v>1</v>
      </c>
      <c r="BJ933" s="68">
        <v>0</v>
      </c>
      <c r="BK933" s="54">
        <v>0</v>
      </c>
      <c r="BL933" s="37">
        <v>0</v>
      </c>
      <c r="BM933" s="37">
        <v>0</v>
      </c>
      <c r="BN933" s="37">
        <v>0</v>
      </c>
      <c r="BO933" s="37">
        <v>1</v>
      </c>
      <c r="BP933" s="37">
        <v>0</v>
      </c>
      <c r="BQ933" s="8">
        <v>0</v>
      </c>
      <c r="BR933" s="8">
        <v>0</v>
      </c>
      <c r="BS933" s="8">
        <v>0</v>
      </c>
      <c r="BT933" s="8">
        <v>0</v>
      </c>
      <c r="BU933" s="8">
        <v>0</v>
      </c>
      <c r="BV933" s="8">
        <v>0</v>
      </c>
      <c r="BW933" s="8">
        <v>0</v>
      </c>
      <c r="BX933" s="6" t="s">
        <v>7983</v>
      </c>
      <c r="BY933" s="6" t="s">
        <v>8097</v>
      </c>
    </row>
    <row r="934" spans="1:77" x14ac:dyDescent="0.25">
      <c r="A934" s="93" t="s">
        <v>5829</v>
      </c>
      <c r="B934" s="93" t="s">
        <v>6010</v>
      </c>
      <c r="C934" s="51">
        <v>2</v>
      </c>
      <c r="D934" s="51">
        <v>2</v>
      </c>
      <c r="E934" s="51">
        <v>0</v>
      </c>
      <c r="F934" s="51">
        <v>0</v>
      </c>
      <c r="G934" s="51">
        <v>0</v>
      </c>
      <c r="H934" s="51">
        <v>2</v>
      </c>
      <c r="I934" s="51">
        <v>0</v>
      </c>
      <c r="J934" s="51">
        <v>0</v>
      </c>
      <c r="K934" s="51">
        <v>0</v>
      </c>
      <c r="L934" s="94">
        <f t="shared" si="188"/>
        <v>2</v>
      </c>
      <c r="M934" s="8"/>
      <c r="S934" s="10" t="s">
        <v>7932</v>
      </c>
      <c r="T934" s="10" t="s">
        <v>132</v>
      </c>
      <c r="U934" s="10" t="s">
        <v>203</v>
      </c>
      <c r="V934" s="10" t="s">
        <v>141</v>
      </c>
      <c r="W934" s="10" t="s">
        <v>161</v>
      </c>
      <c r="X934" s="10" t="s">
        <v>173</v>
      </c>
      <c r="Y934" s="10" t="s">
        <v>7578</v>
      </c>
      <c r="Z934" s="10" t="s">
        <v>7579</v>
      </c>
      <c r="AO934" s="6" t="s">
        <v>7986</v>
      </c>
      <c r="AP934" s="37">
        <v>0</v>
      </c>
      <c r="AQ934" s="37">
        <v>0</v>
      </c>
      <c r="AR934" s="37">
        <v>0</v>
      </c>
      <c r="AS934" s="37">
        <v>0</v>
      </c>
      <c r="AT934" s="37">
        <v>0</v>
      </c>
      <c r="AU934" s="37">
        <v>0</v>
      </c>
      <c r="AV934" s="37">
        <v>0</v>
      </c>
      <c r="AW934" s="37">
        <v>0</v>
      </c>
      <c r="AX934" s="37">
        <v>0</v>
      </c>
      <c r="AY934" s="37">
        <v>2</v>
      </c>
      <c r="AZ934" s="37">
        <v>10</v>
      </c>
      <c r="BA934" s="37">
        <v>51</v>
      </c>
      <c r="BB934" s="37">
        <v>115</v>
      </c>
      <c r="BC934" s="37">
        <v>428</v>
      </c>
      <c r="BD934" s="106">
        <v>525</v>
      </c>
      <c r="BE934" s="37">
        <v>467</v>
      </c>
      <c r="BF934" s="37">
        <v>379</v>
      </c>
      <c r="BG934" s="8">
        <v>320</v>
      </c>
      <c r="BH934" s="8">
        <v>115</v>
      </c>
      <c r="BI934" s="37">
        <v>91</v>
      </c>
      <c r="BJ934" s="37">
        <v>54</v>
      </c>
      <c r="BK934" s="54">
        <v>62</v>
      </c>
      <c r="BL934" s="37">
        <v>37</v>
      </c>
      <c r="BM934" s="37">
        <v>45</v>
      </c>
      <c r="BN934" s="37">
        <v>34</v>
      </c>
      <c r="BO934" s="37">
        <v>33</v>
      </c>
      <c r="BP934" s="37">
        <v>0</v>
      </c>
      <c r="BQ934" s="8">
        <v>7</v>
      </c>
      <c r="BR934" s="107">
        <v>0</v>
      </c>
      <c r="BS934" s="8">
        <v>0</v>
      </c>
      <c r="BT934" s="8">
        <v>0</v>
      </c>
      <c r="BU934" s="8">
        <v>0</v>
      </c>
      <c r="BV934" s="8">
        <v>0</v>
      </c>
      <c r="BW934" s="8">
        <v>0</v>
      </c>
      <c r="BX934" s="6" t="s">
        <v>7986</v>
      </c>
      <c r="BY934" s="6" t="s">
        <v>8002</v>
      </c>
    </row>
    <row r="935" spans="1:77" x14ac:dyDescent="0.25">
      <c r="A935" s="93" t="s">
        <v>5829</v>
      </c>
      <c r="B935" s="93" t="s">
        <v>1074</v>
      </c>
      <c r="C935" s="51">
        <v>361</v>
      </c>
      <c r="D935" s="51">
        <v>355</v>
      </c>
      <c r="E935" s="51">
        <v>27</v>
      </c>
      <c r="F935" s="51">
        <v>29</v>
      </c>
      <c r="G935" s="51">
        <v>5</v>
      </c>
      <c r="H935" s="51">
        <v>109</v>
      </c>
      <c r="I935" s="51">
        <v>181</v>
      </c>
      <c r="J935" s="51">
        <v>4</v>
      </c>
      <c r="K935" s="51">
        <v>0</v>
      </c>
      <c r="L935" s="94">
        <f t="shared" si="188"/>
        <v>355</v>
      </c>
      <c r="M935" s="8">
        <v>416</v>
      </c>
      <c r="S935" s="10" t="s">
        <v>7588</v>
      </c>
      <c r="T935" s="15">
        <v>0</v>
      </c>
      <c r="U935" s="15">
        <v>0</v>
      </c>
      <c r="V935" s="15">
        <v>0</v>
      </c>
      <c r="W935" s="15">
        <v>0</v>
      </c>
      <c r="X935" s="15">
        <v>0</v>
      </c>
      <c r="Y935" s="15">
        <v>0</v>
      </c>
      <c r="Z935" s="10">
        <f>SUM(T935:Y935)</f>
        <v>0</v>
      </c>
      <c r="AO935" s="6" t="s">
        <v>8020</v>
      </c>
      <c r="AP935" s="37">
        <v>3</v>
      </c>
      <c r="AQ935" s="37">
        <v>0</v>
      </c>
      <c r="AR935" s="37">
        <v>1</v>
      </c>
      <c r="AS935" s="37">
        <v>1</v>
      </c>
      <c r="AT935" s="37">
        <v>1</v>
      </c>
      <c r="AU935" s="37">
        <v>0</v>
      </c>
      <c r="AV935" s="37">
        <v>0</v>
      </c>
      <c r="AW935" s="66">
        <v>0</v>
      </c>
      <c r="AX935" s="66">
        <v>0</v>
      </c>
      <c r="AY935" s="37">
        <v>1</v>
      </c>
      <c r="AZ935" s="37">
        <v>2</v>
      </c>
      <c r="BA935" s="37">
        <v>1</v>
      </c>
      <c r="BB935" s="37">
        <v>1</v>
      </c>
      <c r="BC935" s="37">
        <v>0</v>
      </c>
      <c r="BD935" s="37">
        <v>0</v>
      </c>
      <c r="BE935" s="37">
        <v>1</v>
      </c>
      <c r="BF935" s="37">
        <v>0</v>
      </c>
      <c r="BG935" s="37">
        <v>0</v>
      </c>
      <c r="BH935" s="37">
        <v>0</v>
      </c>
      <c r="BI935" s="37">
        <v>1</v>
      </c>
      <c r="BJ935" s="37">
        <v>1</v>
      </c>
      <c r="BK935" s="37">
        <v>0</v>
      </c>
      <c r="BL935" s="37">
        <v>0</v>
      </c>
      <c r="BM935" s="37">
        <v>0</v>
      </c>
      <c r="BN935" s="37">
        <v>0</v>
      </c>
      <c r="BO935" s="37">
        <v>0</v>
      </c>
      <c r="BP935" s="37">
        <v>0</v>
      </c>
      <c r="BQ935" s="8">
        <v>0</v>
      </c>
      <c r="BR935" s="8">
        <v>0</v>
      </c>
      <c r="BS935" s="8">
        <v>0</v>
      </c>
      <c r="BT935" s="8">
        <v>0</v>
      </c>
      <c r="BU935" s="8">
        <v>0</v>
      </c>
      <c r="BV935" s="8">
        <v>0</v>
      </c>
      <c r="BW935" s="8">
        <v>0</v>
      </c>
      <c r="BX935" s="6" t="s">
        <v>8020</v>
      </c>
    </row>
    <row r="936" spans="1:77" x14ac:dyDescent="0.25">
      <c r="A936" s="95" t="s">
        <v>532</v>
      </c>
      <c r="B936" s="95" t="s">
        <v>1753</v>
      </c>
      <c r="C936" s="52">
        <v>192</v>
      </c>
      <c r="D936" s="52">
        <v>187</v>
      </c>
      <c r="E936" s="52">
        <v>24</v>
      </c>
      <c r="F936" s="52">
        <v>36</v>
      </c>
      <c r="G936" s="52">
        <v>5</v>
      </c>
      <c r="H936" s="52">
        <v>118</v>
      </c>
      <c r="I936" s="52">
        <v>0</v>
      </c>
      <c r="J936" s="52">
        <v>4</v>
      </c>
      <c r="K936" s="52">
        <v>0</v>
      </c>
      <c r="L936" s="94">
        <f t="shared" si="188"/>
        <v>187</v>
      </c>
      <c r="M936" s="8"/>
      <c r="S936" s="42" t="s">
        <v>7589</v>
      </c>
      <c r="T936" s="43">
        <v>0</v>
      </c>
      <c r="U936" s="43">
        <v>0</v>
      </c>
      <c r="V936" s="43">
        <v>0</v>
      </c>
      <c r="W936" s="46">
        <v>0</v>
      </c>
      <c r="X936" s="43">
        <v>0</v>
      </c>
      <c r="Y936" s="43">
        <v>0</v>
      </c>
      <c r="Z936" s="10">
        <f t="shared" ref="Z936:Z942" si="191">SUM(T936:Y936)</f>
        <v>0</v>
      </c>
      <c r="AO936" s="6" t="s">
        <v>8021</v>
      </c>
      <c r="AP936" s="37">
        <v>3</v>
      </c>
      <c r="AQ936" s="37">
        <v>3</v>
      </c>
      <c r="AR936" s="37">
        <v>1</v>
      </c>
      <c r="AS936" s="37">
        <v>1</v>
      </c>
      <c r="AT936" s="37">
        <v>1</v>
      </c>
      <c r="AU936" s="37">
        <v>0</v>
      </c>
      <c r="AV936" s="37">
        <v>0</v>
      </c>
      <c r="AW936" s="66">
        <v>0</v>
      </c>
      <c r="AX936" s="66">
        <v>1</v>
      </c>
      <c r="AY936" s="37">
        <v>1</v>
      </c>
      <c r="AZ936" s="37">
        <v>0</v>
      </c>
      <c r="BA936" s="37">
        <v>0</v>
      </c>
      <c r="BB936" s="37">
        <v>1</v>
      </c>
      <c r="BC936" s="37">
        <v>0</v>
      </c>
      <c r="BD936" s="37">
        <v>0</v>
      </c>
      <c r="BE936" s="37">
        <v>1</v>
      </c>
      <c r="BF936" s="37">
        <v>0</v>
      </c>
      <c r="BG936" s="37">
        <v>0</v>
      </c>
      <c r="BH936" s="37">
        <v>0</v>
      </c>
      <c r="BI936" s="37">
        <v>0</v>
      </c>
      <c r="BJ936" s="37">
        <v>1</v>
      </c>
      <c r="BK936" s="37">
        <v>0</v>
      </c>
      <c r="BL936" s="37">
        <v>0</v>
      </c>
      <c r="BM936" s="37">
        <v>0</v>
      </c>
      <c r="BN936" s="37">
        <v>0</v>
      </c>
      <c r="BO936" s="37">
        <v>0</v>
      </c>
      <c r="BP936" s="37">
        <v>0</v>
      </c>
      <c r="BQ936" s="8">
        <v>0</v>
      </c>
      <c r="BR936" s="8">
        <v>0</v>
      </c>
      <c r="BS936" s="8">
        <v>0</v>
      </c>
      <c r="BT936" s="8">
        <v>0</v>
      </c>
      <c r="BU936" s="8">
        <v>0</v>
      </c>
      <c r="BV936" s="8">
        <v>0</v>
      </c>
      <c r="BW936" s="8">
        <v>0</v>
      </c>
      <c r="BX936" s="6" t="s">
        <v>8021</v>
      </c>
    </row>
    <row r="937" spans="1:77" x14ac:dyDescent="0.25">
      <c r="A937" s="95" t="s">
        <v>532</v>
      </c>
      <c r="B937" s="95" t="s">
        <v>1135</v>
      </c>
      <c r="C937" s="52">
        <v>168</v>
      </c>
      <c r="D937" s="52">
        <v>159</v>
      </c>
      <c r="E937" s="52">
        <v>1</v>
      </c>
      <c r="F937" s="52">
        <v>25</v>
      </c>
      <c r="G937" s="52">
        <v>1</v>
      </c>
      <c r="H937" s="52">
        <v>107</v>
      </c>
      <c r="I937" s="52">
        <v>1</v>
      </c>
      <c r="J937" s="52">
        <v>24</v>
      </c>
      <c r="K937" s="52">
        <v>0</v>
      </c>
      <c r="L937" s="94">
        <f t="shared" si="188"/>
        <v>159</v>
      </c>
      <c r="M937" s="8"/>
      <c r="S937" s="10" t="s">
        <v>7590</v>
      </c>
      <c r="T937" s="47">
        <v>0</v>
      </c>
      <c r="U937" s="47">
        <v>0</v>
      </c>
      <c r="V937" s="47">
        <v>0</v>
      </c>
      <c r="W937" s="47">
        <v>0</v>
      </c>
      <c r="X937" s="47">
        <v>0</v>
      </c>
      <c r="Y937" s="47">
        <v>0</v>
      </c>
      <c r="Z937" s="10">
        <f t="shared" si="191"/>
        <v>0</v>
      </c>
      <c r="AO937" s="6" t="s">
        <v>8022</v>
      </c>
      <c r="AP937" s="37">
        <v>10</v>
      </c>
      <c r="AQ937" s="37">
        <v>3</v>
      </c>
      <c r="AR937" s="37">
        <v>5</v>
      </c>
      <c r="AS937" s="37">
        <v>3</v>
      </c>
      <c r="AT937" s="37">
        <v>2</v>
      </c>
      <c r="AU937" s="37">
        <v>0</v>
      </c>
      <c r="AV937" s="37">
        <v>0</v>
      </c>
      <c r="AW937" s="66">
        <v>0</v>
      </c>
      <c r="AX937" s="66">
        <v>1</v>
      </c>
      <c r="AY937" s="37">
        <v>1</v>
      </c>
      <c r="AZ937" s="37">
        <v>0</v>
      </c>
      <c r="BA937" s="37">
        <v>0</v>
      </c>
      <c r="BB937" s="37">
        <v>1</v>
      </c>
      <c r="BC937" s="37">
        <v>0</v>
      </c>
      <c r="BD937" s="37">
        <v>0</v>
      </c>
      <c r="BE937" s="37">
        <v>1</v>
      </c>
      <c r="BF937" s="37">
        <v>0</v>
      </c>
      <c r="BG937" s="37">
        <v>0</v>
      </c>
      <c r="BH937" s="37">
        <v>0</v>
      </c>
      <c r="BI937" s="37">
        <v>0</v>
      </c>
      <c r="BJ937" s="37">
        <v>1</v>
      </c>
      <c r="BK937" s="37">
        <v>0</v>
      </c>
      <c r="BL937" s="37">
        <v>0</v>
      </c>
      <c r="BM937" s="37">
        <v>0</v>
      </c>
      <c r="BN937" s="37">
        <v>0</v>
      </c>
      <c r="BO937" s="37">
        <v>0</v>
      </c>
      <c r="BP937" s="37">
        <v>0</v>
      </c>
      <c r="BQ937" s="8">
        <v>0</v>
      </c>
      <c r="BR937" s="8">
        <v>0</v>
      </c>
      <c r="BS937" s="8">
        <v>0</v>
      </c>
      <c r="BT937" s="8">
        <v>0</v>
      </c>
      <c r="BU937" s="8">
        <v>0</v>
      </c>
      <c r="BV937" s="8">
        <v>0</v>
      </c>
      <c r="BW937" s="8">
        <v>0</v>
      </c>
      <c r="BX937" s="6" t="s">
        <v>8022</v>
      </c>
    </row>
    <row r="938" spans="1:77" x14ac:dyDescent="0.25">
      <c r="A938" s="95" t="s">
        <v>532</v>
      </c>
      <c r="B938" s="95" t="s">
        <v>1745</v>
      </c>
      <c r="C938" s="52">
        <v>5</v>
      </c>
      <c r="D938" s="52">
        <v>5</v>
      </c>
      <c r="E938" s="52">
        <v>0</v>
      </c>
      <c r="F938" s="52">
        <v>5</v>
      </c>
      <c r="G938" s="52">
        <v>0</v>
      </c>
      <c r="H938" s="52">
        <v>0</v>
      </c>
      <c r="I938" s="52">
        <v>0</v>
      </c>
      <c r="J938" s="52">
        <v>0</v>
      </c>
      <c r="K938" s="52">
        <v>0</v>
      </c>
      <c r="L938" s="94">
        <f t="shared" si="188"/>
        <v>5</v>
      </c>
      <c r="M938" s="8"/>
      <c r="S938" s="42" t="s">
        <v>7591</v>
      </c>
      <c r="T938" s="48">
        <v>0</v>
      </c>
      <c r="U938" s="48">
        <v>0</v>
      </c>
      <c r="V938" s="48">
        <v>0</v>
      </c>
      <c r="W938" s="48">
        <v>1</v>
      </c>
      <c r="X938" s="48">
        <v>0</v>
      </c>
      <c r="Y938" s="48">
        <v>0</v>
      </c>
      <c r="Z938" s="10">
        <f t="shared" si="191"/>
        <v>1</v>
      </c>
      <c r="AO938" s="6" t="s">
        <v>8023</v>
      </c>
      <c r="AP938" s="37">
        <v>51</v>
      </c>
      <c r="AQ938" s="37">
        <v>46</v>
      </c>
      <c r="AR938" s="37">
        <v>37</v>
      </c>
      <c r="AS938" s="37">
        <v>28</v>
      </c>
      <c r="AT938" s="37">
        <v>23</v>
      </c>
      <c r="AU938" s="37">
        <v>12</v>
      </c>
      <c r="AV938" s="37">
        <v>18</v>
      </c>
      <c r="AW938" s="66">
        <v>8</v>
      </c>
      <c r="AX938" s="66">
        <v>10</v>
      </c>
      <c r="AY938" s="37">
        <v>4</v>
      </c>
      <c r="AZ938" s="37">
        <v>1</v>
      </c>
      <c r="BA938" s="37">
        <v>5</v>
      </c>
      <c r="BB938" s="37">
        <v>3</v>
      </c>
      <c r="BC938" s="37">
        <v>0</v>
      </c>
      <c r="BD938" s="37">
        <v>0</v>
      </c>
      <c r="BE938" s="37">
        <v>2</v>
      </c>
      <c r="BF938" s="37">
        <v>0</v>
      </c>
      <c r="BG938" s="37">
        <v>0</v>
      </c>
      <c r="BH938" s="37">
        <v>0</v>
      </c>
      <c r="BI938" s="37">
        <v>4</v>
      </c>
      <c r="BJ938" s="37">
        <v>1</v>
      </c>
      <c r="BK938" s="37">
        <v>1</v>
      </c>
      <c r="BL938" s="37">
        <v>0</v>
      </c>
      <c r="BM938" s="37">
        <v>0</v>
      </c>
      <c r="BN938" s="37">
        <v>0</v>
      </c>
      <c r="BO938" s="37">
        <v>0</v>
      </c>
      <c r="BP938" s="37">
        <v>0</v>
      </c>
      <c r="BQ938" s="8">
        <v>0</v>
      </c>
      <c r="BR938" s="8">
        <v>0</v>
      </c>
      <c r="BS938" s="8">
        <v>0</v>
      </c>
      <c r="BT938" s="8">
        <v>0</v>
      </c>
      <c r="BU938" s="8">
        <v>0</v>
      </c>
      <c r="BV938" s="8">
        <v>0</v>
      </c>
      <c r="BW938" s="8">
        <v>0</v>
      </c>
      <c r="BX938" s="6" t="s">
        <v>8023</v>
      </c>
    </row>
    <row r="939" spans="1:77" x14ac:dyDescent="0.25">
      <c r="A939" s="95" t="s">
        <v>532</v>
      </c>
      <c r="B939" s="95" t="s">
        <v>6010</v>
      </c>
      <c r="C939" s="52">
        <v>8</v>
      </c>
      <c r="D939" s="52">
        <v>8</v>
      </c>
      <c r="E939" s="52">
        <v>0</v>
      </c>
      <c r="F939" s="52">
        <v>2</v>
      </c>
      <c r="G939" s="52">
        <v>5</v>
      </c>
      <c r="H939" s="52">
        <v>1</v>
      </c>
      <c r="I939" s="52">
        <v>0</v>
      </c>
      <c r="J939" s="52">
        <v>0</v>
      </c>
      <c r="K939" s="52">
        <v>0</v>
      </c>
      <c r="L939" s="94">
        <f t="shared" si="188"/>
        <v>8</v>
      </c>
      <c r="M939" s="8"/>
      <c r="S939" s="49" t="s">
        <v>7592</v>
      </c>
      <c r="T939" s="50">
        <v>0</v>
      </c>
      <c r="U939" s="50">
        <v>0</v>
      </c>
      <c r="V939" s="50">
        <v>0</v>
      </c>
      <c r="W939" s="50">
        <v>1</v>
      </c>
      <c r="X939" s="50">
        <v>0</v>
      </c>
      <c r="Y939" s="50">
        <v>0</v>
      </c>
      <c r="Z939" s="49">
        <f t="shared" si="191"/>
        <v>1</v>
      </c>
      <c r="AO939" s="6" t="s">
        <v>8101</v>
      </c>
      <c r="AP939" s="106">
        <v>713</v>
      </c>
      <c r="AQ939" s="37">
        <v>352</v>
      </c>
      <c r="AR939" s="37">
        <v>266</v>
      </c>
      <c r="AS939" s="37">
        <v>249</v>
      </c>
      <c r="AT939" s="37">
        <v>156</v>
      </c>
      <c r="AU939" s="37">
        <v>84</v>
      </c>
      <c r="AV939" s="37">
        <v>62</v>
      </c>
      <c r="AW939" s="66">
        <v>82</v>
      </c>
      <c r="AX939" s="66">
        <v>42</v>
      </c>
      <c r="AY939" s="37">
        <v>52</v>
      </c>
      <c r="AZ939" s="37">
        <v>37</v>
      </c>
      <c r="BA939" s="37">
        <v>17</v>
      </c>
      <c r="BB939" s="37">
        <v>19</v>
      </c>
      <c r="BC939" s="37">
        <v>37</v>
      </c>
      <c r="BD939" s="37">
        <v>13</v>
      </c>
      <c r="BE939" s="37">
        <v>19</v>
      </c>
      <c r="BF939" s="37">
        <v>16</v>
      </c>
      <c r="BG939" s="8">
        <v>11</v>
      </c>
      <c r="BH939" s="37">
        <v>3</v>
      </c>
      <c r="BI939" s="37">
        <v>6</v>
      </c>
      <c r="BJ939" s="37">
        <v>2</v>
      </c>
      <c r="BK939" s="37">
        <v>3</v>
      </c>
      <c r="BL939" s="37">
        <v>5</v>
      </c>
      <c r="BM939" s="68">
        <v>3</v>
      </c>
      <c r="BN939" s="37">
        <v>0</v>
      </c>
      <c r="BO939" s="37">
        <v>0</v>
      </c>
      <c r="BP939" s="37">
        <v>0</v>
      </c>
      <c r="BQ939" s="8">
        <v>1</v>
      </c>
      <c r="BR939" s="8">
        <v>2</v>
      </c>
      <c r="BS939" s="8">
        <v>1</v>
      </c>
      <c r="BT939" s="8">
        <v>1</v>
      </c>
      <c r="BU939" s="8">
        <v>1</v>
      </c>
      <c r="BV939" s="65" t="s">
        <v>8026</v>
      </c>
      <c r="BW939" s="8">
        <v>1</v>
      </c>
      <c r="BX939" s="6" t="s">
        <v>8101</v>
      </c>
      <c r="BY939" s="6" t="s">
        <v>8032</v>
      </c>
    </row>
    <row r="940" spans="1:77" x14ac:dyDescent="0.25">
      <c r="A940" s="95" t="s">
        <v>532</v>
      </c>
      <c r="B940" s="95" t="s">
        <v>1074</v>
      </c>
      <c r="C940" s="52">
        <v>789</v>
      </c>
      <c r="D940" s="52">
        <v>780</v>
      </c>
      <c r="E940" s="52">
        <v>70</v>
      </c>
      <c r="F940" s="52">
        <v>102</v>
      </c>
      <c r="G940" s="52">
        <v>15</v>
      </c>
      <c r="H940" s="52">
        <v>75</v>
      </c>
      <c r="I940" s="52">
        <v>511</v>
      </c>
      <c r="J940" s="52">
        <v>5</v>
      </c>
      <c r="K940" s="52">
        <v>2</v>
      </c>
      <c r="L940" s="94">
        <f t="shared" si="188"/>
        <v>780</v>
      </c>
      <c r="M940" s="8">
        <v>1139</v>
      </c>
      <c r="S940" s="42" t="s">
        <v>7593</v>
      </c>
      <c r="T940" s="51">
        <v>0</v>
      </c>
      <c r="U940" s="51">
        <v>5</v>
      </c>
      <c r="V940" s="51">
        <v>0</v>
      </c>
      <c r="W940" s="51">
        <v>11</v>
      </c>
      <c r="X940" s="51">
        <v>0</v>
      </c>
      <c r="Y940" s="51">
        <v>0</v>
      </c>
      <c r="Z940" s="10">
        <f t="shared" si="191"/>
        <v>16</v>
      </c>
      <c r="AO940" s="6" t="s">
        <v>8102</v>
      </c>
      <c r="AP940" s="37">
        <v>1</v>
      </c>
      <c r="AQ940" s="37">
        <v>28</v>
      </c>
      <c r="AR940" s="37">
        <v>72</v>
      </c>
      <c r="AS940" s="37">
        <v>273</v>
      </c>
      <c r="AT940" s="106">
        <v>355</v>
      </c>
      <c r="AU940" s="37">
        <v>161</v>
      </c>
      <c r="AV940" s="37">
        <v>145</v>
      </c>
      <c r="AW940" s="66">
        <v>92</v>
      </c>
      <c r="AX940" s="66">
        <v>72</v>
      </c>
      <c r="AY940" s="37">
        <v>60</v>
      </c>
      <c r="AZ940" s="37">
        <v>43</v>
      </c>
      <c r="BA940" s="37">
        <v>40</v>
      </c>
      <c r="BB940" s="37">
        <v>31</v>
      </c>
      <c r="BC940" s="37">
        <v>39</v>
      </c>
      <c r="BD940" s="37">
        <v>28</v>
      </c>
      <c r="BE940" s="37">
        <v>32</v>
      </c>
      <c r="BF940" s="37">
        <v>17</v>
      </c>
      <c r="BG940" s="8">
        <v>29</v>
      </c>
      <c r="BH940" s="37">
        <v>10</v>
      </c>
      <c r="BI940" s="37">
        <v>15</v>
      </c>
      <c r="BJ940" s="37">
        <v>6</v>
      </c>
      <c r="BK940" s="37">
        <v>14</v>
      </c>
      <c r="BL940" s="37">
        <v>7</v>
      </c>
      <c r="BM940" s="68">
        <v>4</v>
      </c>
      <c r="BN940" s="37">
        <v>1</v>
      </c>
      <c r="BO940" s="37">
        <v>0</v>
      </c>
      <c r="BP940" s="37">
        <v>0</v>
      </c>
      <c r="BQ940" s="8">
        <v>5</v>
      </c>
      <c r="BR940" s="8">
        <v>1</v>
      </c>
      <c r="BS940" s="8">
        <v>1</v>
      </c>
      <c r="BT940" s="8">
        <v>2</v>
      </c>
      <c r="BU940" s="8">
        <v>3</v>
      </c>
      <c r="BV940" s="65" t="s">
        <v>24</v>
      </c>
      <c r="BW940" s="8">
        <v>1</v>
      </c>
      <c r="BX940" s="6" t="s">
        <v>8102</v>
      </c>
      <c r="BY940" s="6" t="s">
        <v>8032</v>
      </c>
    </row>
    <row r="941" spans="1:77" x14ac:dyDescent="0.25">
      <c r="A941" s="33" t="s">
        <v>7933</v>
      </c>
      <c r="B941" s="96"/>
      <c r="C941" s="96">
        <f>SUM(C924:C940)</f>
        <v>1615</v>
      </c>
      <c r="D941" s="96">
        <f t="shared" ref="D941:L941" si="192">SUM(D924:D940)</f>
        <v>1584</v>
      </c>
      <c r="E941" s="96">
        <f t="shared" si="192"/>
        <v>128</v>
      </c>
      <c r="F941" s="96">
        <f t="shared" si="192"/>
        <v>212</v>
      </c>
      <c r="G941" s="96">
        <f t="shared" si="192"/>
        <v>31</v>
      </c>
      <c r="H941" s="96">
        <f t="shared" si="192"/>
        <v>450</v>
      </c>
      <c r="I941" s="96">
        <f t="shared" si="192"/>
        <v>724</v>
      </c>
      <c r="J941" s="96">
        <f t="shared" si="192"/>
        <v>37</v>
      </c>
      <c r="K941" s="96">
        <f t="shared" si="192"/>
        <v>2</v>
      </c>
      <c r="L941" s="96">
        <f t="shared" si="192"/>
        <v>1584</v>
      </c>
      <c r="M941" s="8">
        <f>SUM(M924:M940)</f>
        <v>1585</v>
      </c>
      <c r="S941" s="10" t="s">
        <v>7594</v>
      </c>
      <c r="T941" s="52">
        <v>24</v>
      </c>
      <c r="U941" s="52">
        <v>36</v>
      </c>
      <c r="V941" s="52">
        <v>5</v>
      </c>
      <c r="W941" s="52">
        <v>118</v>
      </c>
      <c r="X941" s="52">
        <v>0</v>
      </c>
      <c r="Y941" s="52">
        <v>4</v>
      </c>
      <c r="Z941" s="10">
        <f t="shared" si="191"/>
        <v>187</v>
      </c>
      <c r="AO941" s="6" t="s">
        <v>8103</v>
      </c>
      <c r="AP941" s="37">
        <v>0</v>
      </c>
      <c r="AQ941" s="37">
        <v>0</v>
      </c>
      <c r="AR941" s="37">
        <v>0</v>
      </c>
      <c r="AS941" s="37">
        <v>0</v>
      </c>
      <c r="AT941" s="37">
        <v>2</v>
      </c>
      <c r="AU941" s="37">
        <v>15</v>
      </c>
      <c r="AV941" s="37">
        <v>39</v>
      </c>
      <c r="AW941" s="66">
        <v>174</v>
      </c>
      <c r="AX941" s="66">
        <v>257</v>
      </c>
      <c r="AY941" s="106">
        <v>409</v>
      </c>
      <c r="AZ941" s="37">
        <v>233</v>
      </c>
      <c r="BA941" s="37">
        <v>203</v>
      </c>
      <c r="BB941" s="37">
        <v>114</v>
      </c>
      <c r="BC941" s="37">
        <v>154</v>
      </c>
      <c r="BD941" s="37">
        <v>112</v>
      </c>
      <c r="BE941" s="37">
        <v>124</v>
      </c>
      <c r="BF941" s="37">
        <v>60</v>
      </c>
      <c r="BG941" s="8">
        <v>87</v>
      </c>
      <c r="BH941" s="37">
        <v>39</v>
      </c>
      <c r="BI941" s="37">
        <v>57</v>
      </c>
      <c r="BJ941" s="37">
        <v>29</v>
      </c>
      <c r="BK941" s="37">
        <v>50</v>
      </c>
      <c r="BL941" s="37">
        <v>34</v>
      </c>
      <c r="BM941" s="37">
        <v>35</v>
      </c>
      <c r="BN941" s="37">
        <v>18</v>
      </c>
      <c r="BO941" s="37">
        <v>21</v>
      </c>
      <c r="BP941" s="37">
        <v>18</v>
      </c>
      <c r="BQ941" s="8">
        <v>25</v>
      </c>
      <c r="BR941" s="107">
        <v>6</v>
      </c>
      <c r="BS941" s="8">
        <v>3</v>
      </c>
      <c r="BT941" s="8">
        <v>5</v>
      </c>
      <c r="BU941" s="8">
        <v>6</v>
      </c>
      <c r="BV941" s="65" t="s">
        <v>8026</v>
      </c>
      <c r="BW941" s="8">
        <v>2</v>
      </c>
      <c r="BX941" s="6" t="s">
        <v>8103</v>
      </c>
      <c r="BY941" s="6" t="s">
        <v>8002</v>
      </c>
    </row>
    <row r="942" spans="1:77" ht="39.6" x14ac:dyDescent="0.25">
      <c r="I942" s="108" t="s">
        <v>8104</v>
      </c>
      <c r="T942" s="6">
        <f>SUM(T935:T941)</f>
        <v>24</v>
      </c>
      <c r="U942" s="6">
        <f t="shared" ref="U942:Y942" si="193">SUM(U935:U941)</f>
        <v>41</v>
      </c>
      <c r="V942" s="6">
        <f t="shared" si="193"/>
        <v>5</v>
      </c>
      <c r="W942" s="6">
        <f t="shared" si="193"/>
        <v>131</v>
      </c>
      <c r="X942" s="6">
        <f t="shared" si="193"/>
        <v>0</v>
      </c>
      <c r="Y942" s="6">
        <f t="shared" si="193"/>
        <v>4</v>
      </c>
      <c r="Z942" s="10">
        <f t="shared" si="191"/>
        <v>205</v>
      </c>
      <c r="BR942" s="6"/>
      <c r="BV942" s="6"/>
    </row>
    <row r="943" spans="1:77" x14ac:dyDescent="0.25">
      <c r="AS943" s="6" t="s">
        <v>7580</v>
      </c>
      <c r="AX943" s="6" t="s">
        <v>7582</v>
      </c>
      <c r="BD943" s="6" t="s">
        <v>7581</v>
      </c>
      <c r="BL943" s="6" t="s">
        <v>7583</v>
      </c>
      <c r="BQ943" s="6" t="s">
        <v>7584</v>
      </c>
      <c r="BR943" s="6"/>
      <c r="BV943" s="6" t="s">
        <v>7585</v>
      </c>
    </row>
    <row r="944" spans="1:77" ht="22.8" x14ac:dyDescent="0.25">
      <c r="S944" s="10" t="s">
        <v>7935</v>
      </c>
      <c r="T944" s="10" t="s">
        <v>132</v>
      </c>
      <c r="U944" s="10" t="s">
        <v>203</v>
      </c>
      <c r="V944" s="10" t="s">
        <v>141</v>
      </c>
      <c r="W944" s="10" t="s">
        <v>161</v>
      </c>
      <c r="X944" s="10" t="s">
        <v>173</v>
      </c>
      <c r="Y944" s="10" t="s">
        <v>7578</v>
      </c>
      <c r="Z944" s="10" t="s">
        <v>7936</v>
      </c>
      <c r="AO944" s="6" t="s">
        <v>5</v>
      </c>
      <c r="AP944" s="6" t="s">
        <v>7982</v>
      </c>
      <c r="AQ944" s="6" t="s">
        <v>8087</v>
      </c>
      <c r="AR944" s="6" t="s">
        <v>8088</v>
      </c>
      <c r="AS944" s="6" t="s">
        <v>7985</v>
      </c>
      <c r="AT944" s="6" t="s">
        <v>7980</v>
      </c>
      <c r="AU944" s="6" t="s">
        <v>8089</v>
      </c>
      <c r="AV944" s="6" t="s">
        <v>8090</v>
      </c>
      <c r="AW944" s="57" t="s">
        <v>8091</v>
      </c>
      <c r="AX944" s="57" t="s">
        <v>7988</v>
      </c>
      <c r="AY944" s="6" t="s">
        <v>7989</v>
      </c>
      <c r="AZ944" s="6" t="s">
        <v>7984</v>
      </c>
      <c r="BA944" s="6" t="s">
        <v>8092</v>
      </c>
      <c r="BB944" s="6" t="s">
        <v>8093</v>
      </c>
      <c r="BC944" s="6" t="s">
        <v>8094</v>
      </c>
      <c r="BD944" s="6" t="s">
        <v>7987</v>
      </c>
      <c r="BE944" s="6" t="s">
        <v>8030</v>
      </c>
      <c r="BF944" s="6" t="s">
        <v>7993</v>
      </c>
      <c r="BG944" s="6" t="s">
        <v>8095</v>
      </c>
      <c r="BH944" s="6" t="s">
        <v>8096</v>
      </c>
      <c r="BI944" s="6" t="s">
        <v>7992</v>
      </c>
      <c r="BJ944" s="8" t="s">
        <v>8097</v>
      </c>
      <c r="BK944" s="8" t="s">
        <v>8098</v>
      </c>
      <c r="BL944" s="8" t="s">
        <v>8105</v>
      </c>
      <c r="BM944" s="8" t="s">
        <v>8032</v>
      </c>
      <c r="BN944" s="8" t="s">
        <v>7998</v>
      </c>
      <c r="BO944" s="8" t="s">
        <v>8099</v>
      </c>
      <c r="BP944" s="8" t="s">
        <v>7996</v>
      </c>
      <c r="BQ944" s="8" t="s">
        <v>8001</v>
      </c>
      <c r="BR944" s="8" t="s">
        <v>8002</v>
      </c>
      <c r="BS944" s="8" t="s">
        <v>8034</v>
      </c>
      <c r="BT944" s="8" t="s">
        <v>8000</v>
      </c>
      <c r="BU944" s="8" t="s">
        <v>8100</v>
      </c>
      <c r="BV944" s="8" t="s">
        <v>8006</v>
      </c>
      <c r="BW944" s="8" t="s">
        <v>8007</v>
      </c>
    </row>
    <row r="945" spans="19:77" x14ac:dyDescent="0.25">
      <c r="S945" s="10" t="s">
        <v>7588</v>
      </c>
      <c r="T945" s="15">
        <v>0</v>
      </c>
      <c r="U945" s="15">
        <v>0</v>
      </c>
      <c r="V945" s="15">
        <v>0</v>
      </c>
      <c r="W945" s="15">
        <v>1</v>
      </c>
      <c r="X945" s="15">
        <v>0</v>
      </c>
      <c r="Y945" s="15">
        <v>0</v>
      </c>
      <c r="Z945" s="10">
        <f>SUM(T945:W945)+Y945</f>
        <v>1</v>
      </c>
      <c r="AA945" s="10" t="s">
        <v>7588</v>
      </c>
      <c r="AO945" s="10" t="s">
        <v>8029</v>
      </c>
      <c r="AP945" s="71">
        <v>0</v>
      </c>
      <c r="AQ945" s="71">
        <v>0</v>
      </c>
      <c r="AR945" s="71">
        <v>0</v>
      </c>
      <c r="AS945" s="71">
        <v>0</v>
      </c>
      <c r="AT945" s="71">
        <v>0</v>
      </c>
      <c r="AU945" s="71">
        <v>0</v>
      </c>
      <c r="AV945" s="71">
        <v>0</v>
      </c>
      <c r="AW945" s="71">
        <v>0</v>
      </c>
      <c r="AX945" s="71">
        <v>0</v>
      </c>
      <c r="AY945" s="71">
        <v>1</v>
      </c>
      <c r="AZ945" s="71">
        <v>7</v>
      </c>
      <c r="BA945" s="71">
        <v>40</v>
      </c>
      <c r="BB945" s="71">
        <v>42</v>
      </c>
      <c r="BC945" s="71">
        <v>161</v>
      </c>
      <c r="BD945" s="71">
        <v>182</v>
      </c>
      <c r="BE945" s="73">
        <v>349</v>
      </c>
      <c r="BF945" s="71">
        <v>202</v>
      </c>
      <c r="BG945" s="15">
        <v>211</v>
      </c>
      <c r="BH945" s="71">
        <v>120</v>
      </c>
      <c r="BI945" s="71">
        <v>162</v>
      </c>
      <c r="BJ945" s="71">
        <v>71</v>
      </c>
      <c r="BK945" s="71">
        <v>109</v>
      </c>
      <c r="BL945" s="71">
        <v>69</v>
      </c>
      <c r="BM945" s="71">
        <v>64</v>
      </c>
      <c r="BN945" s="71">
        <v>30</v>
      </c>
      <c r="BO945" s="71">
        <v>38</v>
      </c>
      <c r="BP945" s="71">
        <v>21</v>
      </c>
      <c r="BQ945" s="15">
        <v>59</v>
      </c>
      <c r="BR945" s="15">
        <v>18</v>
      </c>
      <c r="BS945" s="15">
        <v>8</v>
      </c>
      <c r="BT945" s="15">
        <v>7</v>
      </c>
      <c r="BU945" s="15">
        <v>6</v>
      </c>
      <c r="BV945" s="15">
        <v>3</v>
      </c>
      <c r="BW945" s="15">
        <v>1</v>
      </c>
      <c r="BX945" s="10" t="s">
        <v>8029</v>
      </c>
      <c r="BY945" s="6" t="s">
        <v>8005</v>
      </c>
    </row>
    <row r="946" spans="19:77" x14ac:dyDescent="0.25">
      <c r="S946" s="42" t="s">
        <v>7589</v>
      </c>
      <c r="T946" s="43">
        <v>0</v>
      </c>
      <c r="U946" s="43">
        <v>0</v>
      </c>
      <c r="V946" s="43">
        <v>0</v>
      </c>
      <c r="W946" s="43">
        <v>1</v>
      </c>
      <c r="X946" s="43">
        <v>0</v>
      </c>
      <c r="Y946" s="43">
        <v>0</v>
      </c>
      <c r="Z946" s="10">
        <f t="shared" ref="Z946:Z952" si="194">SUM(T946:W946)+Y946</f>
        <v>1</v>
      </c>
      <c r="AA946" s="42" t="s">
        <v>7589</v>
      </c>
      <c r="AO946" s="109" t="s">
        <v>7991</v>
      </c>
      <c r="AP946" s="83">
        <v>0</v>
      </c>
      <c r="AQ946" s="83">
        <v>0</v>
      </c>
      <c r="AR946" s="83">
        <v>0</v>
      </c>
      <c r="AS946" s="83">
        <v>0</v>
      </c>
      <c r="AT946" s="83">
        <v>0</v>
      </c>
      <c r="AU946" s="83">
        <v>0</v>
      </c>
      <c r="AV946" s="83">
        <v>0</v>
      </c>
      <c r="AW946" s="83">
        <v>0</v>
      </c>
      <c r="AX946" s="83">
        <v>0</v>
      </c>
      <c r="AY946" s="83">
        <v>0</v>
      </c>
      <c r="AZ946" s="83">
        <v>0</v>
      </c>
      <c r="BA946" s="83">
        <v>13</v>
      </c>
      <c r="BB946" s="83">
        <v>33</v>
      </c>
      <c r="BC946" s="83">
        <v>51</v>
      </c>
      <c r="BD946" s="83">
        <v>28</v>
      </c>
      <c r="BE946" s="83">
        <v>181</v>
      </c>
      <c r="BF946" s="83">
        <v>177</v>
      </c>
      <c r="BG946" s="46">
        <v>386</v>
      </c>
      <c r="BH946" s="46">
        <v>395</v>
      </c>
      <c r="BI946" s="73">
        <v>522</v>
      </c>
      <c r="BJ946" s="83">
        <v>271</v>
      </c>
      <c r="BK946" s="80">
        <v>333</v>
      </c>
      <c r="BL946" s="79">
        <v>316</v>
      </c>
      <c r="BM946" s="79">
        <v>325</v>
      </c>
      <c r="BN946" s="79">
        <v>83</v>
      </c>
      <c r="BO946" s="79">
        <v>73</v>
      </c>
      <c r="BP946" s="79">
        <v>14</v>
      </c>
      <c r="BQ946" s="84">
        <v>43</v>
      </c>
      <c r="BR946" s="80">
        <v>23</v>
      </c>
      <c r="BS946" s="80">
        <v>17</v>
      </c>
      <c r="BT946" s="80">
        <v>4</v>
      </c>
      <c r="BU946" s="80">
        <v>0</v>
      </c>
      <c r="BV946" s="80">
        <v>0</v>
      </c>
      <c r="BW946" s="80">
        <v>0</v>
      </c>
      <c r="BX946" s="82" t="s">
        <v>7991</v>
      </c>
      <c r="BY946" s="6" t="s">
        <v>8005</v>
      </c>
    </row>
    <row r="947" spans="19:77" x14ac:dyDescent="0.25">
      <c r="S947" s="10" t="s">
        <v>7590</v>
      </c>
      <c r="T947" s="15">
        <v>0</v>
      </c>
      <c r="U947" s="15">
        <v>0</v>
      </c>
      <c r="V947" s="15">
        <v>0</v>
      </c>
      <c r="W947" s="15">
        <v>2</v>
      </c>
      <c r="X947" s="15">
        <v>0</v>
      </c>
      <c r="Y947" s="15">
        <v>0</v>
      </c>
      <c r="Z947" s="10">
        <f t="shared" si="194"/>
        <v>2</v>
      </c>
      <c r="AA947" s="10" t="s">
        <v>7590</v>
      </c>
      <c r="AO947" s="10" t="s">
        <v>8031</v>
      </c>
      <c r="AP947" s="71">
        <v>0</v>
      </c>
      <c r="AQ947" s="71">
        <v>0</v>
      </c>
      <c r="AR947" s="71">
        <v>0</v>
      </c>
      <c r="AS947" s="71">
        <v>0</v>
      </c>
      <c r="AT947" s="71">
        <v>0</v>
      </c>
      <c r="AU947" s="71">
        <v>0</v>
      </c>
      <c r="AV947" s="71">
        <v>0</v>
      </c>
      <c r="AW947" s="71">
        <v>0</v>
      </c>
      <c r="AX947" s="71">
        <v>0</v>
      </c>
      <c r="AY947" s="71">
        <v>0</v>
      </c>
      <c r="AZ947" s="71">
        <v>0</v>
      </c>
      <c r="BA947" s="71">
        <v>0</v>
      </c>
      <c r="BB947" s="71">
        <v>0</v>
      </c>
      <c r="BC947" s="71">
        <v>0</v>
      </c>
      <c r="BD947" s="71">
        <v>0</v>
      </c>
      <c r="BE947" s="71">
        <v>0</v>
      </c>
      <c r="BF947" s="71">
        <v>0</v>
      </c>
      <c r="BG947" s="15">
        <v>61</v>
      </c>
      <c r="BH947" s="71">
        <v>57</v>
      </c>
      <c r="BI947" s="71">
        <v>152</v>
      </c>
      <c r="BJ947" s="71">
        <v>72</v>
      </c>
      <c r="BK947" s="71">
        <v>204</v>
      </c>
      <c r="BL947" s="71">
        <v>229</v>
      </c>
      <c r="BM947" s="73">
        <v>320</v>
      </c>
      <c r="BN947" s="71">
        <v>186</v>
      </c>
      <c r="BO947" s="71">
        <v>291</v>
      </c>
      <c r="BP947" s="71">
        <v>114</v>
      </c>
      <c r="BQ947" s="15">
        <v>126</v>
      </c>
      <c r="BR947" s="15">
        <v>56</v>
      </c>
      <c r="BS947" s="15">
        <v>57</v>
      </c>
      <c r="BT947" s="15">
        <v>34</v>
      </c>
      <c r="BU947" s="15">
        <v>40</v>
      </c>
      <c r="BV947" s="15">
        <v>25</v>
      </c>
      <c r="BW947" s="15">
        <v>23</v>
      </c>
      <c r="BX947" s="10" t="s">
        <v>8031</v>
      </c>
    </row>
    <row r="948" spans="19:77" x14ac:dyDescent="0.25">
      <c r="S948" s="42" t="s">
        <v>7591</v>
      </c>
      <c r="T948" s="43">
        <v>0</v>
      </c>
      <c r="U948" s="43">
        <v>0</v>
      </c>
      <c r="V948" s="43">
        <v>0</v>
      </c>
      <c r="W948" s="43">
        <v>1</v>
      </c>
      <c r="X948" s="43">
        <v>0</v>
      </c>
      <c r="Y948" s="43">
        <v>0</v>
      </c>
      <c r="Z948" s="10">
        <f t="shared" si="194"/>
        <v>1</v>
      </c>
      <c r="AA948" s="42" t="s">
        <v>7591</v>
      </c>
      <c r="AO948" s="109" t="s">
        <v>7995</v>
      </c>
      <c r="AP948" s="83">
        <v>0</v>
      </c>
      <c r="AQ948" s="83">
        <v>0</v>
      </c>
      <c r="AR948" s="83">
        <v>0</v>
      </c>
      <c r="AS948" s="83">
        <v>0</v>
      </c>
      <c r="AT948" s="83">
        <v>0</v>
      </c>
      <c r="AU948" s="83">
        <v>0</v>
      </c>
      <c r="AV948" s="83">
        <v>0</v>
      </c>
      <c r="AW948" s="83">
        <v>0</v>
      </c>
      <c r="AX948" s="83">
        <v>0</v>
      </c>
      <c r="AY948" s="83">
        <v>0</v>
      </c>
      <c r="AZ948" s="83">
        <v>0</v>
      </c>
      <c r="BA948" s="83">
        <v>0</v>
      </c>
      <c r="BB948" s="83">
        <v>0</v>
      </c>
      <c r="BC948" s="83">
        <v>0</v>
      </c>
      <c r="BD948" s="83">
        <v>0</v>
      </c>
      <c r="BE948" s="83">
        <v>0</v>
      </c>
      <c r="BF948" s="83">
        <v>0</v>
      </c>
      <c r="BG948" s="46">
        <v>0</v>
      </c>
      <c r="BH948" s="46">
        <v>0</v>
      </c>
      <c r="BI948" s="83">
        <v>76</v>
      </c>
      <c r="BJ948" s="83">
        <v>315</v>
      </c>
      <c r="BK948" s="80">
        <v>456</v>
      </c>
      <c r="BL948" s="79">
        <v>337</v>
      </c>
      <c r="BM948" s="79">
        <v>386</v>
      </c>
      <c r="BN948" s="79">
        <v>515</v>
      </c>
      <c r="BO948" s="79">
        <v>623</v>
      </c>
      <c r="BP948" s="73">
        <v>676</v>
      </c>
      <c r="BQ948" s="46">
        <v>642</v>
      </c>
      <c r="BR948" s="43">
        <v>484</v>
      </c>
      <c r="BS948" s="43">
        <v>335</v>
      </c>
      <c r="BT948" s="43">
        <v>282</v>
      </c>
      <c r="BU948" s="43">
        <v>34</v>
      </c>
      <c r="BV948" s="43">
        <v>24</v>
      </c>
      <c r="BW948" s="43">
        <v>0</v>
      </c>
      <c r="BX948" s="109" t="s">
        <v>7995</v>
      </c>
    </row>
    <row r="949" spans="19:77" x14ac:dyDescent="0.25">
      <c r="S949" s="10" t="s">
        <v>7592</v>
      </c>
      <c r="T949" s="15">
        <v>6</v>
      </c>
      <c r="U949" s="15">
        <v>5</v>
      </c>
      <c r="V949" s="15">
        <v>0</v>
      </c>
      <c r="W949" s="15">
        <v>12</v>
      </c>
      <c r="X949" s="15">
        <v>0</v>
      </c>
      <c r="Y949" s="15">
        <v>0</v>
      </c>
      <c r="Z949" s="10">
        <f t="shared" si="194"/>
        <v>23</v>
      </c>
      <c r="AA949" s="10" t="s">
        <v>7592</v>
      </c>
      <c r="AO949" s="10" t="s">
        <v>8033</v>
      </c>
      <c r="AP949" s="71">
        <v>0</v>
      </c>
      <c r="AQ949" s="71">
        <v>0</v>
      </c>
      <c r="AR949" s="71">
        <v>0</v>
      </c>
      <c r="AS949" s="71">
        <v>0</v>
      </c>
      <c r="AT949" s="71">
        <v>0</v>
      </c>
      <c r="AU949" s="71">
        <v>0</v>
      </c>
      <c r="AV949" s="71">
        <v>0</v>
      </c>
      <c r="AW949" s="71">
        <v>0</v>
      </c>
      <c r="AX949" s="71">
        <v>0</v>
      </c>
      <c r="AY949" s="71">
        <v>0</v>
      </c>
      <c r="AZ949" s="71">
        <v>0</v>
      </c>
      <c r="BA949" s="71">
        <v>0</v>
      </c>
      <c r="BB949" s="71">
        <v>0</v>
      </c>
      <c r="BC949" s="71">
        <v>0</v>
      </c>
      <c r="BD949" s="71">
        <v>0</v>
      </c>
      <c r="BE949" s="71">
        <v>0</v>
      </c>
      <c r="BF949" s="71">
        <v>0</v>
      </c>
      <c r="BG949" s="71">
        <v>0</v>
      </c>
      <c r="BH949" s="71">
        <v>0</v>
      </c>
      <c r="BI949" s="71">
        <v>0</v>
      </c>
      <c r="BJ949" s="71">
        <v>0</v>
      </c>
      <c r="BK949" s="71">
        <v>0</v>
      </c>
      <c r="BL949" s="71">
        <v>0</v>
      </c>
      <c r="BM949" s="71">
        <v>4</v>
      </c>
      <c r="BN949" s="71">
        <v>1</v>
      </c>
      <c r="BO949" s="71">
        <v>40</v>
      </c>
      <c r="BP949" s="71">
        <v>50</v>
      </c>
      <c r="BQ949" s="15">
        <v>364</v>
      </c>
      <c r="BR949" s="15">
        <v>319</v>
      </c>
      <c r="BS949" s="85">
        <v>559</v>
      </c>
      <c r="BT949" s="15">
        <v>390</v>
      </c>
      <c r="BU949" s="15">
        <v>319</v>
      </c>
      <c r="BV949" s="15">
        <v>190</v>
      </c>
      <c r="BW949" s="15">
        <v>187</v>
      </c>
      <c r="BX949" s="10" t="s">
        <v>8033</v>
      </c>
    </row>
    <row r="950" spans="19:77" x14ac:dyDescent="0.25">
      <c r="S950" s="42" t="s">
        <v>7593</v>
      </c>
      <c r="T950" s="43">
        <v>27</v>
      </c>
      <c r="U950" s="43">
        <v>32</v>
      </c>
      <c r="V950" s="43">
        <v>5</v>
      </c>
      <c r="W950" s="43">
        <v>119</v>
      </c>
      <c r="X950" s="43">
        <v>212</v>
      </c>
      <c r="Y950" s="43">
        <v>4</v>
      </c>
      <c r="Z950" s="10">
        <f t="shared" si="194"/>
        <v>187</v>
      </c>
      <c r="AA950" s="42" t="s">
        <v>7593</v>
      </c>
      <c r="AO950" s="109" t="s">
        <v>7999</v>
      </c>
      <c r="AP950" s="83">
        <v>0</v>
      </c>
      <c r="AQ950" s="83">
        <v>0</v>
      </c>
      <c r="AR950" s="83">
        <v>0</v>
      </c>
      <c r="AS950" s="83">
        <v>0</v>
      </c>
      <c r="AT950" s="83">
        <v>0</v>
      </c>
      <c r="AU950" s="83">
        <v>0</v>
      </c>
      <c r="AV950" s="83">
        <v>0</v>
      </c>
      <c r="AW950" s="83">
        <v>0</v>
      </c>
      <c r="AX950" s="83">
        <v>0</v>
      </c>
      <c r="AY950" s="83">
        <v>0</v>
      </c>
      <c r="AZ950" s="83">
        <v>0</v>
      </c>
      <c r="BA950" s="83">
        <v>0</v>
      </c>
      <c r="BB950" s="83">
        <v>0</v>
      </c>
      <c r="BC950" s="83">
        <v>0</v>
      </c>
      <c r="BD950" s="83">
        <v>0</v>
      </c>
      <c r="BE950" s="83">
        <v>0</v>
      </c>
      <c r="BF950" s="83">
        <v>0</v>
      </c>
      <c r="BG950" s="46">
        <v>0</v>
      </c>
      <c r="BH950" s="46">
        <v>0</v>
      </c>
      <c r="BI950" s="46">
        <v>0</v>
      </c>
      <c r="BJ950" s="46">
        <v>0</v>
      </c>
      <c r="BK950" s="46">
        <v>0</v>
      </c>
      <c r="BL950" s="46">
        <v>0</v>
      </c>
      <c r="BM950" s="46">
        <v>0</v>
      </c>
      <c r="BN950" s="46">
        <v>0</v>
      </c>
      <c r="BO950" s="46">
        <v>0</v>
      </c>
      <c r="BP950" s="46">
        <v>1</v>
      </c>
      <c r="BQ950" s="46">
        <v>17</v>
      </c>
      <c r="BR950" s="43">
        <v>191</v>
      </c>
      <c r="BS950" s="43">
        <v>358</v>
      </c>
      <c r="BT950" s="17">
        <v>504</v>
      </c>
      <c r="BU950" s="43">
        <v>472</v>
      </c>
      <c r="BV950" s="43">
        <v>341</v>
      </c>
      <c r="BW950" s="43">
        <v>212</v>
      </c>
      <c r="BX950" s="109" t="s">
        <v>7999</v>
      </c>
    </row>
    <row r="951" spans="19:77" x14ac:dyDescent="0.25">
      <c r="S951" s="10" t="s">
        <v>7594</v>
      </c>
      <c r="T951" s="15">
        <v>71</v>
      </c>
      <c r="U951" s="15">
        <v>134</v>
      </c>
      <c r="V951" s="15">
        <v>21</v>
      </c>
      <c r="W951" s="15">
        <v>183</v>
      </c>
      <c r="X951" s="15">
        <v>512</v>
      </c>
      <c r="Y951" s="15">
        <v>29</v>
      </c>
      <c r="Z951" s="10">
        <f t="shared" si="194"/>
        <v>438</v>
      </c>
      <c r="AA951" s="10" t="s">
        <v>7594</v>
      </c>
      <c r="AO951" s="10" t="s">
        <v>8035</v>
      </c>
      <c r="AP951" s="71">
        <v>0</v>
      </c>
      <c r="AQ951" s="71">
        <v>0</v>
      </c>
      <c r="AR951" s="71">
        <v>0</v>
      </c>
      <c r="AS951" s="71">
        <v>0</v>
      </c>
      <c r="AT951" s="71">
        <v>0</v>
      </c>
      <c r="AU951" s="71">
        <v>0</v>
      </c>
      <c r="AV951" s="71">
        <v>0</v>
      </c>
      <c r="AW951" s="71">
        <v>0</v>
      </c>
      <c r="AX951" s="71">
        <v>0</v>
      </c>
      <c r="AY951" s="71">
        <v>0</v>
      </c>
      <c r="AZ951" s="71">
        <v>0</v>
      </c>
      <c r="BA951" s="71">
        <v>0</v>
      </c>
      <c r="BB951" s="71">
        <v>0</v>
      </c>
      <c r="BC951" s="71">
        <v>0</v>
      </c>
      <c r="BD951" s="71">
        <v>0</v>
      </c>
      <c r="BE951" s="71">
        <v>0</v>
      </c>
      <c r="BF951" s="71">
        <v>0</v>
      </c>
      <c r="BG951" s="71">
        <v>0</v>
      </c>
      <c r="BH951" s="71">
        <v>0</v>
      </c>
      <c r="BI951" s="71">
        <v>0</v>
      </c>
      <c r="BJ951" s="71">
        <v>0</v>
      </c>
      <c r="BK951" s="71">
        <v>0</v>
      </c>
      <c r="BL951" s="71">
        <v>0</v>
      </c>
      <c r="BM951" s="71">
        <v>0</v>
      </c>
      <c r="BN951" s="71">
        <v>0</v>
      </c>
      <c r="BO951" s="71">
        <v>0</v>
      </c>
      <c r="BP951" s="71">
        <v>0</v>
      </c>
      <c r="BQ951" s="15">
        <v>0</v>
      </c>
      <c r="BR951" s="15">
        <v>0</v>
      </c>
      <c r="BS951" s="15">
        <v>45</v>
      </c>
      <c r="BT951" s="15">
        <v>113</v>
      </c>
      <c r="BU951" s="15">
        <v>239</v>
      </c>
      <c r="BV951" s="15">
        <v>294</v>
      </c>
      <c r="BW951" s="85">
        <v>438</v>
      </c>
      <c r="BX951" s="10" t="s">
        <v>8035</v>
      </c>
    </row>
    <row r="952" spans="19:77" x14ac:dyDescent="0.25">
      <c r="T952" s="6">
        <f>SUM(T945:T951)</f>
        <v>104</v>
      </c>
      <c r="U952" s="6">
        <f t="shared" ref="U952:Y952" si="195">SUM(U945:U951)</f>
        <v>171</v>
      </c>
      <c r="V952" s="6">
        <f t="shared" si="195"/>
        <v>26</v>
      </c>
      <c r="W952" s="6">
        <f t="shared" si="195"/>
        <v>319</v>
      </c>
      <c r="X952" s="6">
        <f t="shared" si="195"/>
        <v>724</v>
      </c>
      <c r="Y952" s="6">
        <f t="shared" si="195"/>
        <v>33</v>
      </c>
      <c r="Z952" s="10">
        <f t="shared" si="194"/>
        <v>653</v>
      </c>
      <c r="AO952" s="109" t="s">
        <v>8004</v>
      </c>
      <c r="AP952" s="83">
        <v>0</v>
      </c>
      <c r="AQ952" s="83">
        <v>0</v>
      </c>
      <c r="AR952" s="83">
        <v>0</v>
      </c>
      <c r="AS952" s="83">
        <v>0</v>
      </c>
      <c r="AT952" s="83">
        <v>0</v>
      </c>
      <c r="AU952" s="83">
        <v>0</v>
      </c>
      <c r="AV952" s="83">
        <v>0</v>
      </c>
      <c r="AW952" s="83">
        <v>0</v>
      </c>
      <c r="AX952" s="83">
        <v>0</v>
      </c>
      <c r="AY952" s="83">
        <v>0</v>
      </c>
      <c r="AZ952" s="83">
        <v>0</v>
      </c>
      <c r="BA952" s="83">
        <v>0</v>
      </c>
      <c r="BB952" s="83">
        <v>0</v>
      </c>
      <c r="BC952" s="83">
        <v>0</v>
      </c>
      <c r="BD952" s="83">
        <v>0</v>
      </c>
      <c r="BE952" s="83">
        <v>0</v>
      </c>
      <c r="BF952" s="83">
        <v>0</v>
      </c>
      <c r="BG952" s="46">
        <v>0</v>
      </c>
      <c r="BH952" s="46">
        <v>0</v>
      </c>
      <c r="BI952" s="46">
        <v>0</v>
      </c>
      <c r="BJ952" s="46">
        <v>0</v>
      </c>
      <c r="BK952" s="46">
        <v>0</v>
      </c>
      <c r="BL952" s="46">
        <v>0</v>
      </c>
      <c r="BM952" s="46">
        <v>0</v>
      </c>
      <c r="BN952" s="46">
        <v>0</v>
      </c>
      <c r="BO952" s="46">
        <v>0</v>
      </c>
      <c r="BP952" s="46">
        <v>0</v>
      </c>
      <c r="BQ952" s="46">
        <v>0</v>
      </c>
      <c r="BR952" s="43">
        <v>0</v>
      </c>
      <c r="BS952" s="43">
        <v>0</v>
      </c>
      <c r="BT952" s="43">
        <v>6</v>
      </c>
      <c r="BU952" s="43">
        <v>246</v>
      </c>
      <c r="BV952" s="43">
        <v>415</v>
      </c>
      <c r="BW952" s="43">
        <v>512</v>
      </c>
      <c r="BX952" s="109" t="s">
        <v>8004</v>
      </c>
    </row>
    <row r="964" spans="1:76" ht="39.6" x14ac:dyDescent="0.25">
      <c r="A964" s="29" t="s">
        <v>8006</v>
      </c>
      <c r="B964" s="29" t="s">
        <v>7601</v>
      </c>
      <c r="C964" s="29" t="s">
        <v>7577</v>
      </c>
      <c r="D964" s="29" t="s">
        <v>7921</v>
      </c>
      <c r="E964" s="29" t="s">
        <v>7922</v>
      </c>
      <c r="F964" s="29" t="s">
        <v>7923</v>
      </c>
      <c r="G964" s="29" t="s">
        <v>7924</v>
      </c>
      <c r="H964" s="29" t="s">
        <v>7925</v>
      </c>
      <c r="I964" s="29" t="s">
        <v>7926</v>
      </c>
      <c r="J964" s="29" t="s">
        <v>8046</v>
      </c>
      <c r="K964" s="31" t="s">
        <v>7927</v>
      </c>
      <c r="L964" s="71" t="s">
        <v>7928</v>
      </c>
      <c r="M964" s="12" t="s">
        <v>8106</v>
      </c>
      <c r="S964" s="6" t="s">
        <v>8006</v>
      </c>
      <c r="AO964" s="12" t="s">
        <v>7955</v>
      </c>
      <c r="AP964" s="57" t="s">
        <v>8006</v>
      </c>
      <c r="AQ964" s="12"/>
      <c r="AR964" s="12"/>
      <c r="AS964" s="12"/>
      <c r="BR964" s="6"/>
    </row>
    <row r="965" spans="1:76" x14ac:dyDescent="0.25">
      <c r="A965" s="99" t="s">
        <v>7631</v>
      </c>
      <c r="B965" s="93" t="s">
        <v>1074</v>
      </c>
      <c r="C965" s="51">
        <v>5</v>
      </c>
      <c r="D965" s="48">
        <v>5</v>
      </c>
      <c r="E965" s="48">
        <v>5</v>
      </c>
      <c r="F965" s="48">
        <v>0</v>
      </c>
      <c r="G965" s="48">
        <v>0</v>
      </c>
      <c r="H965" s="48">
        <v>0</v>
      </c>
      <c r="I965" s="48">
        <v>0</v>
      </c>
      <c r="J965" s="48">
        <v>0</v>
      </c>
      <c r="K965" s="48">
        <v>0</v>
      </c>
      <c r="L965" s="110">
        <f t="shared" ref="L965:L979" si="196">SUM(E965:K965)</f>
        <v>5</v>
      </c>
      <c r="M965" s="6">
        <v>5</v>
      </c>
      <c r="S965" s="10" t="s">
        <v>7930</v>
      </c>
      <c r="T965" s="10" t="s">
        <v>132</v>
      </c>
      <c r="U965" s="10" t="s">
        <v>203</v>
      </c>
      <c r="V965" s="10" t="s">
        <v>141</v>
      </c>
      <c r="W965" s="10" t="s">
        <v>161</v>
      </c>
      <c r="X965" s="10" t="s">
        <v>173</v>
      </c>
      <c r="Y965" s="10" t="s">
        <v>7578</v>
      </c>
      <c r="Z965" s="10" t="s">
        <v>7579</v>
      </c>
      <c r="AO965" s="6" t="s">
        <v>8080</v>
      </c>
      <c r="AP965" s="12"/>
      <c r="AQ965" s="12"/>
      <c r="AR965" s="12"/>
      <c r="AS965" s="12"/>
      <c r="BR965" s="6"/>
    </row>
    <row r="966" spans="1:76" x14ac:dyDescent="0.25">
      <c r="A966" s="99" t="s">
        <v>5819</v>
      </c>
      <c r="B966" s="99" t="s">
        <v>1074</v>
      </c>
      <c r="C966" s="105">
        <v>3</v>
      </c>
      <c r="D966" s="48">
        <v>3</v>
      </c>
      <c r="E966" s="48">
        <v>1</v>
      </c>
      <c r="F966" s="48">
        <v>0</v>
      </c>
      <c r="G966" s="48">
        <v>0</v>
      </c>
      <c r="H966" s="48">
        <v>2</v>
      </c>
      <c r="I966" s="48">
        <v>0</v>
      </c>
      <c r="J966" s="48">
        <v>0</v>
      </c>
      <c r="K966" s="48">
        <v>0</v>
      </c>
      <c r="L966" s="110">
        <f t="shared" si="196"/>
        <v>3</v>
      </c>
      <c r="M966" s="6">
        <v>3</v>
      </c>
      <c r="S966" s="10" t="s">
        <v>7588</v>
      </c>
      <c r="T966" s="15">
        <v>0</v>
      </c>
      <c r="U966" s="15">
        <v>0</v>
      </c>
      <c r="V966" s="15">
        <v>0</v>
      </c>
      <c r="W966" s="15">
        <v>0</v>
      </c>
      <c r="X966" s="15">
        <v>0</v>
      </c>
      <c r="Y966" s="15">
        <v>0</v>
      </c>
      <c r="Z966" s="10">
        <f>SUM(T966:Y966)</f>
        <v>0</v>
      </c>
      <c r="AO966" s="6" t="s">
        <v>8082</v>
      </c>
      <c r="AP966" s="12"/>
      <c r="AQ966" s="12"/>
      <c r="AR966" s="12"/>
      <c r="AS966" s="12"/>
      <c r="BL966" s="6" t="s">
        <v>8083</v>
      </c>
      <c r="BR966" s="6"/>
    </row>
    <row r="967" spans="1:76" x14ac:dyDescent="0.25">
      <c r="A967" s="95" t="s">
        <v>5824</v>
      </c>
      <c r="B967" s="95" t="s">
        <v>1753</v>
      </c>
      <c r="C967" s="96">
        <v>3</v>
      </c>
      <c r="D967" s="47">
        <v>3</v>
      </c>
      <c r="E967" s="47">
        <v>1</v>
      </c>
      <c r="F967" s="47">
        <v>0</v>
      </c>
      <c r="G967" s="47">
        <v>0</v>
      </c>
      <c r="H967" s="47">
        <v>2</v>
      </c>
      <c r="I967" s="47">
        <v>0</v>
      </c>
      <c r="J967" s="47">
        <v>0</v>
      </c>
      <c r="K967" s="47">
        <v>0</v>
      </c>
      <c r="L967" s="94">
        <f t="shared" si="196"/>
        <v>3</v>
      </c>
      <c r="S967" s="42" t="s">
        <v>7589</v>
      </c>
      <c r="T967" s="43">
        <v>5</v>
      </c>
      <c r="U967" s="43">
        <v>0</v>
      </c>
      <c r="V967" s="43">
        <v>0</v>
      </c>
      <c r="W967" s="43">
        <v>0</v>
      </c>
      <c r="X967" s="43">
        <v>0</v>
      </c>
      <c r="Y967" s="43">
        <v>0</v>
      </c>
      <c r="Z967" s="10">
        <f t="shared" ref="Z967:Z973" si="197">SUM(T967:Y967)</f>
        <v>5</v>
      </c>
      <c r="AP967" s="37">
        <v>2009</v>
      </c>
      <c r="AQ967" s="37"/>
      <c r="AR967" s="37"/>
      <c r="AS967" s="37"/>
      <c r="AT967" s="8">
        <v>2010</v>
      </c>
      <c r="AU967" s="8"/>
      <c r="AV967" s="8"/>
      <c r="AW967" s="8"/>
      <c r="AX967" s="8">
        <v>2011</v>
      </c>
      <c r="AY967" s="8"/>
      <c r="AZ967" s="8"/>
      <c r="BA967" s="8"/>
      <c r="BB967" s="8">
        <v>2012</v>
      </c>
      <c r="BC967" s="8"/>
      <c r="BD967" s="8"/>
      <c r="BE967" s="8"/>
      <c r="BF967" s="8">
        <v>2013</v>
      </c>
      <c r="BG967" s="8"/>
      <c r="BH967" s="8"/>
      <c r="BI967" s="8"/>
      <c r="BJ967" s="8">
        <v>2014</v>
      </c>
      <c r="BK967" s="8"/>
      <c r="BL967" s="8"/>
      <c r="BM967" s="8"/>
      <c r="BN967" s="8">
        <v>2015</v>
      </c>
      <c r="BO967" s="8"/>
      <c r="BP967" s="8"/>
      <c r="BQ967" s="8"/>
      <c r="BR967" s="8">
        <v>2016</v>
      </c>
      <c r="BS967" s="8"/>
    </row>
    <row r="968" spans="1:76" ht="22.8" x14ac:dyDescent="0.25">
      <c r="A968" s="95" t="s">
        <v>5824</v>
      </c>
      <c r="B968" s="95" t="s">
        <v>6010</v>
      </c>
      <c r="C968" s="52">
        <v>1</v>
      </c>
      <c r="D968" s="47">
        <v>1</v>
      </c>
      <c r="E968" s="47">
        <v>0</v>
      </c>
      <c r="F968" s="47">
        <v>0</v>
      </c>
      <c r="G968" s="47">
        <v>0</v>
      </c>
      <c r="H968" s="47">
        <v>1</v>
      </c>
      <c r="I968" s="47">
        <v>0</v>
      </c>
      <c r="J968" s="47">
        <v>0</v>
      </c>
      <c r="K968" s="47">
        <v>0</v>
      </c>
      <c r="L968" s="94">
        <f t="shared" si="196"/>
        <v>1</v>
      </c>
      <c r="S968" s="10" t="s">
        <v>7590</v>
      </c>
      <c r="T968" s="15">
        <v>0</v>
      </c>
      <c r="U968" s="15">
        <v>0</v>
      </c>
      <c r="V968" s="15">
        <v>0</v>
      </c>
      <c r="W968" s="15">
        <v>0</v>
      </c>
      <c r="X968" s="15">
        <v>0</v>
      </c>
      <c r="Y968" s="15">
        <v>0</v>
      </c>
      <c r="Z968" s="10">
        <f t="shared" si="197"/>
        <v>0</v>
      </c>
      <c r="AO968" s="6" t="s">
        <v>5</v>
      </c>
      <c r="AP968" s="6" t="s">
        <v>8086</v>
      </c>
      <c r="AQ968" s="6" t="s">
        <v>8087</v>
      </c>
      <c r="AR968" s="6" t="s">
        <v>8088</v>
      </c>
      <c r="AS968" s="6" t="s">
        <v>7985</v>
      </c>
      <c r="AT968" s="6" t="s">
        <v>7980</v>
      </c>
      <c r="AU968" s="6" t="s">
        <v>8089</v>
      </c>
      <c r="AV968" s="6" t="s">
        <v>8090</v>
      </c>
      <c r="AW968" s="57" t="s">
        <v>8091</v>
      </c>
      <c r="AX968" s="57" t="s">
        <v>7988</v>
      </c>
      <c r="AY968" s="6" t="s">
        <v>7989</v>
      </c>
      <c r="AZ968" s="6" t="s">
        <v>7984</v>
      </c>
      <c r="BA968" s="6" t="s">
        <v>8092</v>
      </c>
      <c r="BB968" s="6" t="s">
        <v>8093</v>
      </c>
      <c r="BC968" s="6" t="s">
        <v>8094</v>
      </c>
      <c r="BD968" s="6" t="s">
        <v>7987</v>
      </c>
      <c r="BE968" s="6" t="s">
        <v>8030</v>
      </c>
      <c r="BF968" s="6" t="s">
        <v>7993</v>
      </c>
      <c r="BG968" s="6" t="s">
        <v>8095</v>
      </c>
      <c r="BH968" s="6" t="s">
        <v>8096</v>
      </c>
      <c r="BI968" s="6" t="s">
        <v>7992</v>
      </c>
      <c r="BJ968" s="6" t="s">
        <v>8097</v>
      </c>
      <c r="BK968" s="6" t="s">
        <v>8098</v>
      </c>
      <c r="BL968" s="6" t="s">
        <v>7997</v>
      </c>
      <c r="BM968" s="6" t="s">
        <v>8032</v>
      </c>
      <c r="BN968" s="6" t="s">
        <v>7998</v>
      </c>
      <c r="BO968" s="6" t="s">
        <v>8099</v>
      </c>
      <c r="BP968" s="6" t="s">
        <v>7996</v>
      </c>
      <c r="BQ968" s="6" t="s">
        <v>8001</v>
      </c>
      <c r="BR968" s="6" t="s">
        <v>8002</v>
      </c>
      <c r="BS968" s="6" t="s">
        <v>8034</v>
      </c>
      <c r="BT968" s="6" t="s">
        <v>8000</v>
      </c>
      <c r="BU968" s="8" t="s">
        <v>8100</v>
      </c>
      <c r="BV968" s="8" t="s">
        <v>8006</v>
      </c>
    </row>
    <row r="969" spans="1:76" x14ac:dyDescent="0.25">
      <c r="A969" s="95" t="s">
        <v>5824</v>
      </c>
      <c r="B969" s="95" t="s">
        <v>1074</v>
      </c>
      <c r="C969" s="52">
        <v>48</v>
      </c>
      <c r="D969" s="47">
        <v>48</v>
      </c>
      <c r="E969" s="47">
        <v>13</v>
      </c>
      <c r="F969" s="47">
        <v>3</v>
      </c>
      <c r="G969" s="47">
        <v>0</v>
      </c>
      <c r="H969" s="47">
        <v>8</v>
      </c>
      <c r="I969" s="47">
        <v>24</v>
      </c>
      <c r="J969" s="47">
        <v>0</v>
      </c>
      <c r="K969" s="47">
        <v>0</v>
      </c>
      <c r="L969" s="94">
        <f t="shared" si="196"/>
        <v>48</v>
      </c>
      <c r="M969" s="6">
        <v>52</v>
      </c>
      <c r="S969" s="42" t="s">
        <v>7591</v>
      </c>
      <c r="T969" s="43">
        <v>1</v>
      </c>
      <c r="U969" s="43">
        <v>0</v>
      </c>
      <c r="V969" s="43">
        <v>0</v>
      </c>
      <c r="W969" s="43">
        <v>2</v>
      </c>
      <c r="X969" s="43">
        <v>0</v>
      </c>
      <c r="Y969" s="43">
        <v>0</v>
      </c>
      <c r="Z969" s="10">
        <f t="shared" si="197"/>
        <v>3</v>
      </c>
      <c r="AO969" s="6" t="s">
        <v>7970</v>
      </c>
      <c r="AP969" s="37">
        <v>0</v>
      </c>
      <c r="AQ969" s="37">
        <v>0</v>
      </c>
      <c r="AR969" s="37">
        <v>0</v>
      </c>
      <c r="AS969" s="37">
        <v>0</v>
      </c>
      <c r="AT969" s="37">
        <v>0</v>
      </c>
      <c r="AU969" s="37">
        <v>0</v>
      </c>
      <c r="AV969" s="37">
        <v>0</v>
      </c>
      <c r="AW969" s="66">
        <v>0</v>
      </c>
      <c r="AX969" s="66">
        <v>0</v>
      </c>
      <c r="AY969" s="37">
        <v>0</v>
      </c>
      <c r="AZ969" s="37">
        <v>0</v>
      </c>
      <c r="BA969" s="37">
        <v>0</v>
      </c>
      <c r="BB969" s="37">
        <v>0</v>
      </c>
      <c r="BC969" s="37">
        <v>0</v>
      </c>
      <c r="BD969" s="37">
        <v>0</v>
      </c>
      <c r="BE969" s="37">
        <v>0</v>
      </c>
      <c r="BF969" s="37">
        <v>0</v>
      </c>
      <c r="BG969" s="37">
        <v>0</v>
      </c>
      <c r="BH969" s="37">
        <v>0</v>
      </c>
      <c r="BI969" s="37">
        <v>0</v>
      </c>
      <c r="BJ969" s="37">
        <v>0</v>
      </c>
      <c r="BK969" s="37">
        <v>0</v>
      </c>
      <c r="BL969" s="37">
        <v>0</v>
      </c>
      <c r="BM969" s="37">
        <v>0</v>
      </c>
      <c r="BN969" s="37">
        <v>0</v>
      </c>
      <c r="BO969" s="37">
        <v>0</v>
      </c>
      <c r="BP969" s="37">
        <v>0</v>
      </c>
      <c r="BQ969" s="8">
        <v>0</v>
      </c>
      <c r="BR969" s="8">
        <v>0</v>
      </c>
      <c r="BS969" s="8">
        <v>0</v>
      </c>
      <c r="BT969" s="8">
        <v>0</v>
      </c>
      <c r="BU969" s="8">
        <v>0</v>
      </c>
      <c r="BV969" s="8">
        <v>0</v>
      </c>
      <c r="BW969" s="6" t="s">
        <v>7970</v>
      </c>
    </row>
    <row r="970" spans="1:76" x14ac:dyDescent="0.25">
      <c r="A970" s="93" t="s">
        <v>5829</v>
      </c>
      <c r="B970" s="93" t="s">
        <v>1753</v>
      </c>
      <c r="C970" s="51">
        <v>10</v>
      </c>
      <c r="D970" s="51">
        <v>10</v>
      </c>
      <c r="E970" s="51">
        <v>0</v>
      </c>
      <c r="F970" s="51">
        <v>3</v>
      </c>
      <c r="G970" s="51">
        <v>0</v>
      </c>
      <c r="H970" s="51">
        <v>7</v>
      </c>
      <c r="I970" s="51">
        <v>0</v>
      </c>
      <c r="J970" s="51">
        <v>0</v>
      </c>
      <c r="K970" s="51">
        <v>0</v>
      </c>
      <c r="L970" s="110">
        <f t="shared" si="196"/>
        <v>10</v>
      </c>
      <c r="S970" s="10" t="s">
        <v>7592</v>
      </c>
      <c r="T970" s="15">
        <v>14</v>
      </c>
      <c r="U970" s="15">
        <v>3</v>
      </c>
      <c r="V970" s="15">
        <v>0</v>
      </c>
      <c r="W970" s="15">
        <v>11</v>
      </c>
      <c r="X970" s="15">
        <v>24</v>
      </c>
      <c r="Y970" s="15">
        <v>0</v>
      </c>
      <c r="Z970" s="10">
        <f t="shared" si="197"/>
        <v>52</v>
      </c>
      <c r="AO970" s="6" t="s">
        <v>7971</v>
      </c>
      <c r="AP970" s="37">
        <v>0</v>
      </c>
      <c r="AQ970" s="37">
        <v>0</v>
      </c>
      <c r="AR970" s="37">
        <v>0</v>
      </c>
      <c r="AS970" s="37">
        <v>0</v>
      </c>
      <c r="AT970" s="37">
        <v>0</v>
      </c>
      <c r="AU970" s="37">
        <v>0</v>
      </c>
      <c r="AV970" s="37">
        <v>0</v>
      </c>
      <c r="AW970" s="66">
        <v>0</v>
      </c>
      <c r="AX970" s="66">
        <v>0</v>
      </c>
      <c r="AY970" s="37">
        <v>0</v>
      </c>
      <c r="AZ970" s="37">
        <v>0</v>
      </c>
      <c r="BA970" s="37">
        <v>0</v>
      </c>
      <c r="BB970" s="37">
        <v>0</v>
      </c>
      <c r="BC970" s="37">
        <v>0</v>
      </c>
      <c r="BD970" s="37">
        <v>0</v>
      </c>
      <c r="BE970" s="37">
        <v>0</v>
      </c>
      <c r="BF970" s="37">
        <v>0</v>
      </c>
      <c r="BG970" s="37">
        <v>0</v>
      </c>
      <c r="BH970" s="37">
        <v>0</v>
      </c>
      <c r="BI970" s="37">
        <v>0</v>
      </c>
      <c r="BJ970" s="37">
        <v>0</v>
      </c>
      <c r="BK970" s="37">
        <v>0</v>
      </c>
      <c r="BL970" s="37">
        <v>0</v>
      </c>
      <c r="BM970" s="37">
        <v>0</v>
      </c>
      <c r="BN970" s="37">
        <v>0</v>
      </c>
      <c r="BO970" s="37">
        <v>0</v>
      </c>
      <c r="BP970" s="37">
        <v>0</v>
      </c>
      <c r="BQ970" s="8">
        <v>0</v>
      </c>
      <c r="BR970" s="8">
        <v>0</v>
      </c>
      <c r="BS970" s="8">
        <v>0</v>
      </c>
      <c r="BT970" s="8">
        <v>0</v>
      </c>
      <c r="BU970" s="8">
        <v>0</v>
      </c>
      <c r="BV970" s="8">
        <v>0</v>
      </c>
      <c r="BW970" s="6" t="s">
        <v>7971</v>
      </c>
    </row>
    <row r="971" spans="1:76" x14ac:dyDescent="0.25">
      <c r="A971" s="93" t="s">
        <v>5829</v>
      </c>
      <c r="B971" s="93" t="s">
        <v>1135</v>
      </c>
      <c r="C971" s="51">
        <v>31</v>
      </c>
      <c r="D971" s="51">
        <v>31</v>
      </c>
      <c r="E971" s="51">
        <v>0</v>
      </c>
      <c r="F971" s="51">
        <v>4</v>
      </c>
      <c r="G971" s="51">
        <v>0</v>
      </c>
      <c r="H971" s="51">
        <v>4</v>
      </c>
      <c r="I971" s="51">
        <v>23</v>
      </c>
      <c r="J971" s="51">
        <v>0</v>
      </c>
      <c r="K971" s="51">
        <v>0</v>
      </c>
      <c r="L971" s="110">
        <f t="shared" si="196"/>
        <v>31</v>
      </c>
      <c r="S971" s="42" t="s">
        <v>7593</v>
      </c>
      <c r="T971" s="43">
        <v>23</v>
      </c>
      <c r="U971" s="43">
        <v>53</v>
      </c>
      <c r="V971" s="43">
        <v>0</v>
      </c>
      <c r="W971" s="43">
        <v>115</v>
      </c>
      <c r="X971" s="43">
        <v>341</v>
      </c>
      <c r="Y971" s="43">
        <v>9</v>
      </c>
      <c r="Z971" s="10">
        <f t="shared" si="197"/>
        <v>541</v>
      </c>
      <c r="AO971" s="6" t="s">
        <v>7972</v>
      </c>
      <c r="AP971" s="37">
        <v>0</v>
      </c>
      <c r="AQ971" s="37">
        <v>0</v>
      </c>
      <c r="AR971" s="37">
        <v>0</v>
      </c>
      <c r="AS971" s="37">
        <v>0</v>
      </c>
      <c r="AT971" s="37">
        <v>0</v>
      </c>
      <c r="AU971" s="37">
        <v>0</v>
      </c>
      <c r="AV971" s="37">
        <v>0</v>
      </c>
      <c r="AW971" s="66">
        <v>0</v>
      </c>
      <c r="AX971" s="66">
        <v>0</v>
      </c>
      <c r="AY971" s="37">
        <v>0</v>
      </c>
      <c r="AZ971" s="37">
        <v>0</v>
      </c>
      <c r="BA971" s="37">
        <v>1</v>
      </c>
      <c r="BB971" s="37">
        <v>0</v>
      </c>
      <c r="BC971" s="37">
        <v>0</v>
      </c>
      <c r="BD971" s="37">
        <v>0</v>
      </c>
      <c r="BE971" s="37">
        <v>0</v>
      </c>
      <c r="BF971" s="37">
        <v>0</v>
      </c>
      <c r="BG971" s="37">
        <v>0</v>
      </c>
      <c r="BH971" s="37">
        <v>0</v>
      </c>
      <c r="BI971" s="37">
        <v>0</v>
      </c>
      <c r="BJ971" s="37">
        <v>0</v>
      </c>
      <c r="BK971" s="37">
        <v>0</v>
      </c>
      <c r="BL971" s="37">
        <v>0</v>
      </c>
      <c r="BM971" s="37">
        <v>0</v>
      </c>
      <c r="BN971" s="37">
        <v>0</v>
      </c>
      <c r="BO971" s="37">
        <v>0</v>
      </c>
      <c r="BP971" s="37">
        <v>0</v>
      </c>
      <c r="BQ971" s="8">
        <v>0</v>
      </c>
      <c r="BR971" s="8">
        <v>0</v>
      </c>
      <c r="BS971" s="8">
        <v>0</v>
      </c>
      <c r="BT971" s="8">
        <v>0</v>
      </c>
      <c r="BU971" s="8">
        <v>0</v>
      </c>
      <c r="BV971" s="8">
        <v>0</v>
      </c>
      <c r="BW971" s="6" t="s">
        <v>7972</v>
      </c>
    </row>
    <row r="972" spans="1:76" x14ac:dyDescent="0.25">
      <c r="A972" s="93" t="s">
        <v>5829</v>
      </c>
      <c r="B972" s="93" t="s">
        <v>6010</v>
      </c>
      <c r="C972" s="51">
        <v>6</v>
      </c>
      <c r="D972" s="51">
        <v>6</v>
      </c>
      <c r="E972" s="51">
        <v>0</v>
      </c>
      <c r="F972" s="51">
        <v>1</v>
      </c>
      <c r="G972" s="51">
        <v>0</v>
      </c>
      <c r="H972" s="51">
        <v>0</v>
      </c>
      <c r="I972" s="51">
        <v>5</v>
      </c>
      <c r="J972" s="51">
        <v>0</v>
      </c>
      <c r="K972" s="51">
        <v>0</v>
      </c>
      <c r="L972" s="110">
        <f t="shared" si="196"/>
        <v>6</v>
      </c>
      <c r="S972" s="10" t="s">
        <v>7594</v>
      </c>
      <c r="T972" s="15">
        <v>61</v>
      </c>
      <c r="U972" s="15">
        <v>143</v>
      </c>
      <c r="V972" s="15">
        <v>46</v>
      </c>
      <c r="W972" s="15">
        <v>189</v>
      </c>
      <c r="X972" s="15">
        <v>415</v>
      </c>
      <c r="Y972" s="15">
        <v>20</v>
      </c>
      <c r="Z972" s="10">
        <f t="shared" si="197"/>
        <v>874</v>
      </c>
      <c r="AO972" s="6" t="s">
        <v>7973</v>
      </c>
      <c r="AP972" s="37">
        <v>0</v>
      </c>
      <c r="AQ972" s="37">
        <v>0</v>
      </c>
      <c r="AR972" s="37">
        <v>0</v>
      </c>
      <c r="AS972" s="37">
        <v>0</v>
      </c>
      <c r="AT972" s="37">
        <v>0</v>
      </c>
      <c r="AU972" s="37">
        <v>0</v>
      </c>
      <c r="AV972" s="37">
        <v>0</v>
      </c>
      <c r="AW972" s="66">
        <v>0</v>
      </c>
      <c r="AX972" s="66">
        <v>0</v>
      </c>
      <c r="AY972" s="37">
        <v>0</v>
      </c>
      <c r="AZ972" s="37">
        <v>0</v>
      </c>
      <c r="BA972" s="37">
        <v>1</v>
      </c>
      <c r="BB972" s="37">
        <v>0</v>
      </c>
      <c r="BC972" s="37">
        <v>0</v>
      </c>
      <c r="BD972" s="37">
        <v>0</v>
      </c>
      <c r="BE972" s="37">
        <v>0</v>
      </c>
      <c r="BF972" s="37">
        <v>0</v>
      </c>
      <c r="BG972" s="37">
        <v>0</v>
      </c>
      <c r="BH972" s="37">
        <v>0</v>
      </c>
      <c r="BI972" s="37">
        <v>0</v>
      </c>
      <c r="BJ972" s="37">
        <v>0</v>
      </c>
      <c r="BK972" s="37">
        <v>0</v>
      </c>
      <c r="BL972" s="37">
        <v>0</v>
      </c>
      <c r="BM972" s="37">
        <v>0</v>
      </c>
      <c r="BN972" s="37">
        <v>0</v>
      </c>
      <c r="BO972" s="37">
        <v>0</v>
      </c>
      <c r="BP972" s="37">
        <v>0</v>
      </c>
      <c r="BQ972" s="8">
        <v>0</v>
      </c>
      <c r="BR972" s="8">
        <v>0</v>
      </c>
      <c r="BS972" s="8">
        <v>0</v>
      </c>
      <c r="BT972" s="8">
        <v>0</v>
      </c>
      <c r="BU972" s="8">
        <v>0</v>
      </c>
      <c r="BV972" s="8">
        <v>0</v>
      </c>
      <c r="BW972" s="6" t="s">
        <v>7973</v>
      </c>
    </row>
    <row r="973" spans="1:76" x14ac:dyDescent="0.25">
      <c r="A973" s="93" t="s">
        <v>5829</v>
      </c>
      <c r="B973" s="93" t="s">
        <v>1074</v>
      </c>
      <c r="C973" s="51">
        <v>496</v>
      </c>
      <c r="D973" s="51">
        <v>494</v>
      </c>
      <c r="E973" s="51">
        <v>23</v>
      </c>
      <c r="F973" s="51">
        <v>45</v>
      </c>
      <c r="G973" s="51">
        <v>0</v>
      </c>
      <c r="H973" s="51">
        <v>104</v>
      </c>
      <c r="I973" s="51">
        <v>313</v>
      </c>
      <c r="J973" s="51">
        <v>9</v>
      </c>
      <c r="K973" s="51">
        <v>0</v>
      </c>
      <c r="L973" s="110">
        <f t="shared" si="196"/>
        <v>494</v>
      </c>
      <c r="M973" s="6">
        <v>541</v>
      </c>
      <c r="T973" s="6">
        <f>SUM(T966:T972)</f>
        <v>104</v>
      </c>
      <c r="U973" s="6">
        <f t="shared" ref="U973:Y973" si="198">SUM(U966:U972)</f>
        <v>199</v>
      </c>
      <c r="V973" s="6">
        <f t="shared" si="198"/>
        <v>46</v>
      </c>
      <c r="W973" s="6">
        <f t="shared" si="198"/>
        <v>317</v>
      </c>
      <c r="X973" s="6">
        <f t="shared" si="198"/>
        <v>780</v>
      </c>
      <c r="Y973" s="6">
        <f t="shared" si="198"/>
        <v>29</v>
      </c>
      <c r="Z973" s="10">
        <f t="shared" si="197"/>
        <v>1475</v>
      </c>
      <c r="AO973" s="6" t="s">
        <v>7979</v>
      </c>
      <c r="AP973" s="37">
        <v>364</v>
      </c>
      <c r="AQ973" s="37">
        <v>349</v>
      </c>
      <c r="AR973" s="37">
        <v>510</v>
      </c>
      <c r="AS973" s="37">
        <v>535</v>
      </c>
      <c r="AT973" s="106">
        <v>579</v>
      </c>
      <c r="AU973" s="37">
        <v>91</v>
      </c>
      <c r="AV973" s="37">
        <v>181</v>
      </c>
      <c r="AW973" s="66">
        <v>166</v>
      </c>
      <c r="AX973" s="66">
        <v>123</v>
      </c>
      <c r="AY973" s="37">
        <v>6</v>
      </c>
      <c r="AZ973" s="37">
        <v>0</v>
      </c>
      <c r="BA973" s="37">
        <v>1</v>
      </c>
      <c r="BB973" s="37">
        <v>0</v>
      </c>
      <c r="BC973" s="37">
        <v>0</v>
      </c>
      <c r="BD973" s="68">
        <v>0</v>
      </c>
      <c r="BE973" s="37">
        <v>0</v>
      </c>
      <c r="BF973" s="37">
        <v>0</v>
      </c>
      <c r="BG973" s="37">
        <v>0</v>
      </c>
      <c r="BH973" s="37">
        <v>0</v>
      </c>
      <c r="BI973" s="37">
        <v>0</v>
      </c>
      <c r="BJ973" s="37">
        <v>0</v>
      </c>
      <c r="BK973" s="37">
        <v>0</v>
      </c>
      <c r="BL973" s="37">
        <v>0</v>
      </c>
      <c r="BM973" s="37">
        <v>0</v>
      </c>
      <c r="BN973" s="37">
        <v>0</v>
      </c>
      <c r="BO973" s="37">
        <v>1</v>
      </c>
      <c r="BP973" s="37">
        <v>0</v>
      </c>
      <c r="BQ973" s="8">
        <v>0</v>
      </c>
      <c r="BR973" s="8">
        <v>0</v>
      </c>
      <c r="BS973" s="8">
        <v>0</v>
      </c>
      <c r="BT973" s="8">
        <v>0</v>
      </c>
      <c r="BU973" s="8">
        <v>0</v>
      </c>
      <c r="BV973" s="8">
        <v>0</v>
      </c>
      <c r="BW973" s="6" t="s">
        <v>7979</v>
      </c>
    </row>
    <row r="974" spans="1:76" x14ac:dyDescent="0.25">
      <c r="A974" s="95" t="s">
        <v>532</v>
      </c>
      <c r="B974" s="95" t="s">
        <v>1753</v>
      </c>
      <c r="C974" s="52">
        <v>165</v>
      </c>
      <c r="D974" s="52">
        <v>165</v>
      </c>
      <c r="E974" s="52">
        <v>21</v>
      </c>
      <c r="F974" s="52">
        <v>47</v>
      </c>
      <c r="G974" s="52">
        <v>0</v>
      </c>
      <c r="H974" s="52">
        <v>93</v>
      </c>
      <c r="I974" s="52">
        <v>0</v>
      </c>
      <c r="J974" s="52">
        <v>5</v>
      </c>
      <c r="K974" s="52">
        <v>0</v>
      </c>
      <c r="L974" s="94">
        <f t="shared" si="196"/>
        <v>166</v>
      </c>
      <c r="AO974" s="6" t="s">
        <v>7983</v>
      </c>
      <c r="AP974" s="37">
        <v>0</v>
      </c>
      <c r="AQ974" s="37">
        <v>0</v>
      </c>
      <c r="AR974" s="37">
        <v>0</v>
      </c>
      <c r="AS974" s="37">
        <v>0</v>
      </c>
      <c r="AT974" s="37">
        <v>0</v>
      </c>
      <c r="AU974" s="37">
        <v>415</v>
      </c>
      <c r="AV974" s="37">
        <v>435</v>
      </c>
      <c r="AW974" s="66">
        <v>345</v>
      </c>
      <c r="AX974" s="66">
        <v>433</v>
      </c>
      <c r="AY974" s="37">
        <v>457</v>
      </c>
      <c r="AZ974" s="106">
        <v>568</v>
      </c>
      <c r="BA974" s="37">
        <v>453</v>
      </c>
      <c r="BB974" s="37">
        <v>391</v>
      </c>
      <c r="BC974" s="37">
        <v>236</v>
      </c>
      <c r="BD974" s="37">
        <v>35</v>
      </c>
      <c r="BE974" s="37">
        <v>44</v>
      </c>
      <c r="BF974" s="37">
        <v>12</v>
      </c>
      <c r="BG974" s="8">
        <v>15</v>
      </c>
      <c r="BH974" s="8">
        <v>11</v>
      </c>
      <c r="BI974" s="8">
        <v>1</v>
      </c>
      <c r="BJ974" s="68">
        <v>0</v>
      </c>
      <c r="BK974" s="54">
        <v>0</v>
      </c>
      <c r="BL974" s="37">
        <v>0</v>
      </c>
      <c r="BM974" s="37">
        <v>0</v>
      </c>
      <c r="BN974" s="37">
        <v>0</v>
      </c>
      <c r="BO974" s="37">
        <v>1</v>
      </c>
      <c r="BP974" s="37">
        <v>0</v>
      </c>
      <c r="BQ974" s="8">
        <v>0</v>
      </c>
      <c r="BR974" s="8">
        <v>0</v>
      </c>
      <c r="BS974" s="8">
        <v>0</v>
      </c>
      <c r="BT974" s="8">
        <v>0</v>
      </c>
      <c r="BU974" s="8">
        <v>0</v>
      </c>
      <c r="BV974" s="8">
        <v>0</v>
      </c>
      <c r="BW974" s="6" t="s">
        <v>7983</v>
      </c>
      <c r="BX974" s="6" t="s">
        <v>8097</v>
      </c>
    </row>
    <row r="975" spans="1:76" x14ac:dyDescent="0.25">
      <c r="A975" s="95" t="s">
        <v>532</v>
      </c>
      <c r="B975" s="95" t="s">
        <v>1135</v>
      </c>
      <c r="C975" s="52">
        <v>236</v>
      </c>
      <c r="D975" s="52">
        <v>220</v>
      </c>
      <c r="E975" s="52">
        <v>28</v>
      </c>
      <c r="F975" s="52">
        <v>68</v>
      </c>
      <c r="G975" s="52">
        <v>42</v>
      </c>
      <c r="H975" s="52">
        <v>68</v>
      </c>
      <c r="I975" s="52">
        <v>0</v>
      </c>
      <c r="J975" s="52">
        <v>14</v>
      </c>
      <c r="K975" s="52">
        <v>0</v>
      </c>
      <c r="L975" s="94">
        <f t="shared" si="196"/>
        <v>220</v>
      </c>
      <c r="S975" s="10" t="s">
        <v>7932</v>
      </c>
      <c r="T975" s="10" t="s">
        <v>132</v>
      </c>
      <c r="U975" s="10" t="s">
        <v>203</v>
      </c>
      <c r="V975" s="10" t="s">
        <v>141</v>
      </c>
      <c r="W975" s="10" t="s">
        <v>161</v>
      </c>
      <c r="X975" s="10" t="s">
        <v>173</v>
      </c>
      <c r="Y975" s="10" t="s">
        <v>7578</v>
      </c>
      <c r="Z975" s="10" t="s">
        <v>7579</v>
      </c>
      <c r="AO975" s="6" t="s">
        <v>7986</v>
      </c>
      <c r="AP975" s="37">
        <v>0</v>
      </c>
      <c r="AQ975" s="37">
        <v>0</v>
      </c>
      <c r="AR975" s="37">
        <v>0</v>
      </c>
      <c r="AS975" s="37">
        <v>0</v>
      </c>
      <c r="AT975" s="37">
        <v>0</v>
      </c>
      <c r="AU975" s="37">
        <v>0</v>
      </c>
      <c r="AV975" s="37">
        <v>0</v>
      </c>
      <c r="AW975" s="37">
        <v>0</v>
      </c>
      <c r="AX975" s="37">
        <v>0</v>
      </c>
      <c r="AY975" s="37">
        <v>2</v>
      </c>
      <c r="AZ975" s="37">
        <v>10</v>
      </c>
      <c r="BA975" s="37">
        <v>51</v>
      </c>
      <c r="BB975" s="37">
        <v>115</v>
      </c>
      <c r="BC975" s="37">
        <v>428</v>
      </c>
      <c r="BD975" s="106">
        <v>525</v>
      </c>
      <c r="BE975" s="37">
        <v>467</v>
      </c>
      <c r="BF975" s="37">
        <v>379</v>
      </c>
      <c r="BG975" s="8">
        <v>320</v>
      </c>
      <c r="BH975" s="8">
        <v>115</v>
      </c>
      <c r="BI975" s="37">
        <v>91</v>
      </c>
      <c r="BJ975" s="37">
        <v>54</v>
      </c>
      <c r="BK975" s="54">
        <v>62</v>
      </c>
      <c r="BL975" s="37">
        <v>37</v>
      </c>
      <c r="BM975" s="37">
        <v>45</v>
      </c>
      <c r="BN975" s="37">
        <v>34</v>
      </c>
      <c r="BO975" s="37">
        <v>33</v>
      </c>
      <c r="BP975" s="37">
        <v>0</v>
      </c>
      <c r="BQ975" s="8">
        <v>7</v>
      </c>
      <c r="BR975" s="107">
        <v>0</v>
      </c>
      <c r="BS975" s="8">
        <v>0</v>
      </c>
      <c r="BT975" s="8">
        <v>0</v>
      </c>
      <c r="BU975" s="8">
        <v>0</v>
      </c>
      <c r="BV975" s="8">
        <v>0</v>
      </c>
      <c r="BW975" s="6" t="s">
        <v>7986</v>
      </c>
      <c r="BX975" s="6" t="s">
        <v>8002</v>
      </c>
    </row>
    <row r="976" spans="1:76" x14ac:dyDescent="0.25">
      <c r="A976" s="95" t="s">
        <v>532</v>
      </c>
      <c r="B976" s="95" t="s">
        <v>1745</v>
      </c>
      <c r="C976" s="52">
        <v>6</v>
      </c>
      <c r="D976" s="52">
        <v>6</v>
      </c>
      <c r="E976" s="52">
        <v>0</v>
      </c>
      <c r="F976" s="52">
        <v>3</v>
      </c>
      <c r="G976" s="52">
        <v>2</v>
      </c>
      <c r="H976" s="52">
        <v>0</v>
      </c>
      <c r="I976" s="52">
        <v>0</v>
      </c>
      <c r="J976" s="52">
        <v>1</v>
      </c>
      <c r="K976" s="52">
        <v>0</v>
      </c>
      <c r="L976" s="94">
        <f t="shared" si="196"/>
        <v>6</v>
      </c>
      <c r="S976" s="10" t="s">
        <v>7588</v>
      </c>
      <c r="T976" s="15">
        <v>0</v>
      </c>
      <c r="U976" s="15">
        <v>0</v>
      </c>
      <c r="V976" s="15">
        <v>0</v>
      </c>
      <c r="W976" s="15">
        <v>0</v>
      </c>
      <c r="X976" s="15">
        <v>0</v>
      </c>
      <c r="Y976" s="15">
        <v>0</v>
      </c>
      <c r="Z976" s="10">
        <f>SUM(T976:Y976)</f>
        <v>0</v>
      </c>
      <c r="AO976" s="6" t="s">
        <v>8020</v>
      </c>
      <c r="AP976" s="37">
        <v>3</v>
      </c>
      <c r="AQ976" s="37">
        <v>0</v>
      </c>
      <c r="AR976" s="37">
        <v>1</v>
      </c>
      <c r="AS976" s="37">
        <v>1</v>
      </c>
      <c r="AT976" s="37">
        <v>1</v>
      </c>
      <c r="AU976" s="37">
        <v>0</v>
      </c>
      <c r="AV976" s="37">
        <v>0</v>
      </c>
      <c r="AW976" s="66">
        <v>0</v>
      </c>
      <c r="AX976" s="66">
        <v>0</v>
      </c>
      <c r="AY976" s="37">
        <v>1</v>
      </c>
      <c r="AZ976" s="37">
        <v>2</v>
      </c>
      <c r="BA976" s="37">
        <v>1</v>
      </c>
      <c r="BB976" s="37">
        <v>1</v>
      </c>
      <c r="BC976" s="37">
        <v>0</v>
      </c>
      <c r="BD976" s="37">
        <v>0</v>
      </c>
      <c r="BE976" s="37">
        <v>1</v>
      </c>
      <c r="BF976" s="37">
        <v>0</v>
      </c>
      <c r="BG976" s="37">
        <v>0</v>
      </c>
      <c r="BH976" s="37">
        <v>0</v>
      </c>
      <c r="BI976" s="37">
        <v>1</v>
      </c>
      <c r="BJ976" s="37">
        <v>1</v>
      </c>
      <c r="BK976" s="37">
        <v>0</v>
      </c>
      <c r="BL976" s="37">
        <v>0</v>
      </c>
      <c r="BM976" s="37">
        <v>0</v>
      </c>
      <c r="BN976" s="37">
        <v>0</v>
      </c>
      <c r="BO976" s="37">
        <v>0</v>
      </c>
      <c r="BP976" s="37">
        <v>0</v>
      </c>
      <c r="BQ976" s="8">
        <v>0</v>
      </c>
      <c r="BR976" s="8">
        <v>0</v>
      </c>
      <c r="BS976" s="8">
        <v>0</v>
      </c>
      <c r="BT976" s="8">
        <v>0</v>
      </c>
      <c r="BU976" s="8">
        <v>0</v>
      </c>
      <c r="BV976" s="8">
        <v>0</v>
      </c>
      <c r="BW976" s="6" t="s">
        <v>8020</v>
      </c>
    </row>
    <row r="977" spans="1:76" x14ac:dyDescent="0.25">
      <c r="A977" s="95" t="s">
        <v>532</v>
      </c>
      <c r="B977" s="95" t="s">
        <v>6010</v>
      </c>
      <c r="C977" s="52">
        <v>1</v>
      </c>
      <c r="D977" s="52">
        <v>1</v>
      </c>
      <c r="E977" s="52">
        <v>0</v>
      </c>
      <c r="F977" s="52">
        <v>0</v>
      </c>
      <c r="G977" s="52">
        <v>0</v>
      </c>
      <c r="H977" s="52">
        <v>1</v>
      </c>
      <c r="I977" s="52">
        <v>0</v>
      </c>
      <c r="J977" s="52">
        <v>0</v>
      </c>
      <c r="K977" s="52">
        <v>0</v>
      </c>
      <c r="L977" s="94">
        <f t="shared" si="196"/>
        <v>1</v>
      </c>
      <c r="S977" s="42" t="s">
        <v>7589</v>
      </c>
      <c r="T977" s="43">
        <v>0</v>
      </c>
      <c r="U977" s="43">
        <v>0</v>
      </c>
      <c r="V977" s="43">
        <v>0</v>
      </c>
      <c r="W977" s="46">
        <v>0</v>
      </c>
      <c r="X977" s="43">
        <v>0</v>
      </c>
      <c r="Y977" s="43">
        <v>0</v>
      </c>
      <c r="Z977" s="10">
        <f t="shared" ref="Z977:Z983" si="199">SUM(T977:Y977)</f>
        <v>0</v>
      </c>
      <c r="AO977" s="6" t="s">
        <v>8021</v>
      </c>
      <c r="AP977" s="37">
        <v>3</v>
      </c>
      <c r="AQ977" s="37">
        <v>3</v>
      </c>
      <c r="AR977" s="37">
        <v>1</v>
      </c>
      <c r="AS977" s="37">
        <v>1</v>
      </c>
      <c r="AT977" s="37">
        <v>1</v>
      </c>
      <c r="AU977" s="37">
        <v>0</v>
      </c>
      <c r="AV977" s="37">
        <v>0</v>
      </c>
      <c r="AW977" s="66">
        <v>0</v>
      </c>
      <c r="AX977" s="66">
        <v>1</v>
      </c>
      <c r="AY977" s="37">
        <v>1</v>
      </c>
      <c r="AZ977" s="37">
        <v>0</v>
      </c>
      <c r="BA977" s="37">
        <v>0</v>
      </c>
      <c r="BB977" s="37">
        <v>1</v>
      </c>
      <c r="BC977" s="37">
        <v>0</v>
      </c>
      <c r="BD977" s="37">
        <v>0</v>
      </c>
      <c r="BE977" s="37">
        <v>1</v>
      </c>
      <c r="BF977" s="37">
        <v>0</v>
      </c>
      <c r="BG977" s="37">
        <v>0</v>
      </c>
      <c r="BH977" s="37">
        <v>0</v>
      </c>
      <c r="BI977" s="37">
        <v>0</v>
      </c>
      <c r="BJ977" s="37">
        <v>1</v>
      </c>
      <c r="BK977" s="37">
        <v>0</v>
      </c>
      <c r="BL977" s="37">
        <v>0</v>
      </c>
      <c r="BM977" s="37">
        <v>0</v>
      </c>
      <c r="BN977" s="37">
        <v>0</v>
      </c>
      <c r="BO977" s="37">
        <v>0</v>
      </c>
      <c r="BP977" s="37">
        <v>0</v>
      </c>
      <c r="BQ977" s="8">
        <v>0</v>
      </c>
      <c r="BR977" s="8">
        <v>0</v>
      </c>
      <c r="BS977" s="8">
        <v>0</v>
      </c>
      <c r="BT977" s="8">
        <v>0</v>
      </c>
      <c r="BU977" s="8">
        <v>0</v>
      </c>
      <c r="BV977" s="8">
        <v>0</v>
      </c>
      <c r="BW977" s="6" t="s">
        <v>8021</v>
      </c>
    </row>
    <row r="978" spans="1:76" x14ac:dyDescent="0.25">
      <c r="A978" s="95" t="s">
        <v>532</v>
      </c>
      <c r="B978" s="95" t="s">
        <v>1074</v>
      </c>
      <c r="C978" s="52">
        <v>484</v>
      </c>
      <c r="D978" s="52">
        <v>483</v>
      </c>
      <c r="E978" s="52">
        <v>12</v>
      </c>
      <c r="F978" s="52">
        <v>25</v>
      </c>
      <c r="G978" s="52">
        <v>2</v>
      </c>
      <c r="H978" s="52">
        <v>27</v>
      </c>
      <c r="I978" s="52">
        <v>415</v>
      </c>
      <c r="J978" s="52">
        <v>0</v>
      </c>
      <c r="K978" s="52">
        <v>1</v>
      </c>
      <c r="L978" s="94">
        <f t="shared" si="196"/>
        <v>482</v>
      </c>
      <c r="M978" s="6">
        <v>875</v>
      </c>
      <c r="S978" s="10" t="s">
        <v>7590</v>
      </c>
      <c r="T978" s="47">
        <v>0</v>
      </c>
      <c r="U978" s="47">
        <v>0</v>
      </c>
      <c r="V978" s="47">
        <v>0</v>
      </c>
      <c r="W978" s="47">
        <v>0</v>
      </c>
      <c r="X978" s="47">
        <v>0</v>
      </c>
      <c r="Y978" s="47">
        <v>0</v>
      </c>
      <c r="Z978" s="10">
        <f t="shared" si="199"/>
        <v>0</v>
      </c>
      <c r="AO978" s="6" t="s">
        <v>8022</v>
      </c>
      <c r="AP978" s="37">
        <v>10</v>
      </c>
      <c r="AQ978" s="37">
        <v>3</v>
      </c>
      <c r="AR978" s="37">
        <v>5</v>
      </c>
      <c r="AS978" s="37">
        <v>3</v>
      </c>
      <c r="AT978" s="37">
        <v>2</v>
      </c>
      <c r="AU978" s="37">
        <v>0</v>
      </c>
      <c r="AV978" s="37">
        <v>0</v>
      </c>
      <c r="AW978" s="66">
        <v>0</v>
      </c>
      <c r="AX978" s="66">
        <v>1</v>
      </c>
      <c r="AY978" s="37">
        <v>1</v>
      </c>
      <c r="AZ978" s="37">
        <v>0</v>
      </c>
      <c r="BA978" s="37">
        <v>0</v>
      </c>
      <c r="BB978" s="37">
        <v>1</v>
      </c>
      <c r="BC978" s="37">
        <v>0</v>
      </c>
      <c r="BD978" s="37">
        <v>0</v>
      </c>
      <c r="BE978" s="37">
        <v>1</v>
      </c>
      <c r="BF978" s="37">
        <v>0</v>
      </c>
      <c r="BG978" s="37">
        <v>0</v>
      </c>
      <c r="BH978" s="37">
        <v>0</v>
      </c>
      <c r="BI978" s="37">
        <v>0</v>
      </c>
      <c r="BJ978" s="37">
        <v>1</v>
      </c>
      <c r="BK978" s="37">
        <v>0</v>
      </c>
      <c r="BL978" s="37">
        <v>0</v>
      </c>
      <c r="BM978" s="37">
        <v>0</v>
      </c>
      <c r="BN978" s="37">
        <v>0</v>
      </c>
      <c r="BO978" s="37">
        <v>0</v>
      </c>
      <c r="BP978" s="37">
        <v>0</v>
      </c>
      <c r="BQ978" s="8">
        <v>0</v>
      </c>
      <c r="BR978" s="8">
        <v>0</v>
      </c>
      <c r="BS978" s="8">
        <v>0</v>
      </c>
      <c r="BT978" s="8">
        <v>0</v>
      </c>
      <c r="BU978" s="8">
        <v>0</v>
      </c>
      <c r="BV978" s="8">
        <v>0</v>
      </c>
      <c r="BW978" s="6" t="s">
        <v>8022</v>
      </c>
    </row>
    <row r="979" spans="1:76" x14ac:dyDescent="0.25">
      <c r="A979" s="33" t="s">
        <v>7933</v>
      </c>
      <c r="B979" s="96"/>
      <c r="C979" s="96">
        <f t="shared" ref="C979:K979" si="200">SUM(C965:C978)</f>
        <v>1495</v>
      </c>
      <c r="D979" s="96">
        <f t="shared" si="200"/>
        <v>1476</v>
      </c>
      <c r="E979" s="96">
        <f t="shared" si="200"/>
        <v>104</v>
      </c>
      <c r="F979" s="96">
        <f t="shared" si="200"/>
        <v>199</v>
      </c>
      <c r="G979" s="96">
        <f t="shared" si="200"/>
        <v>46</v>
      </c>
      <c r="H979" s="96">
        <f t="shared" si="200"/>
        <v>317</v>
      </c>
      <c r="I979" s="96">
        <f t="shared" si="200"/>
        <v>780</v>
      </c>
      <c r="J979" s="96">
        <f t="shared" si="200"/>
        <v>29</v>
      </c>
      <c r="K979" s="96">
        <f t="shared" si="200"/>
        <v>1</v>
      </c>
      <c r="L979" s="111">
        <f t="shared" si="196"/>
        <v>1476</v>
      </c>
      <c r="M979" s="6">
        <f>SUM(M965:M978)</f>
        <v>1476</v>
      </c>
      <c r="S979" s="42" t="s">
        <v>7591</v>
      </c>
      <c r="T979" s="48">
        <v>0</v>
      </c>
      <c r="U979" s="48">
        <v>0</v>
      </c>
      <c r="V979" s="48">
        <v>0</v>
      </c>
      <c r="W979" s="48">
        <v>0</v>
      </c>
      <c r="X979" s="48">
        <v>0</v>
      </c>
      <c r="Y979" s="48">
        <v>0</v>
      </c>
      <c r="Z979" s="10">
        <f t="shared" si="199"/>
        <v>0</v>
      </c>
      <c r="AO979" s="6" t="s">
        <v>8023</v>
      </c>
      <c r="AP979" s="37">
        <v>51</v>
      </c>
      <c r="AQ979" s="37">
        <v>46</v>
      </c>
      <c r="AR979" s="37">
        <v>37</v>
      </c>
      <c r="AS979" s="37">
        <v>28</v>
      </c>
      <c r="AT979" s="37">
        <v>23</v>
      </c>
      <c r="AU979" s="37">
        <v>12</v>
      </c>
      <c r="AV979" s="37">
        <v>18</v>
      </c>
      <c r="AW979" s="66">
        <v>8</v>
      </c>
      <c r="AX979" s="66">
        <v>10</v>
      </c>
      <c r="AY979" s="37">
        <v>4</v>
      </c>
      <c r="AZ979" s="37">
        <v>1</v>
      </c>
      <c r="BA979" s="37">
        <v>5</v>
      </c>
      <c r="BB979" s="37">
        <v>3</v>
      </c>
      <c r="BC979" s="37">
        <v>0</v>
      </c>
      <c r="BD979" s="37">
        <v>0</v>
      </c>
      <c r="BE979" s="37">
        <v>2</v>
      </c>
      <c r="BF979" s="37">
        <v>0</v>
      </c>
      <c r="BG979" s="37">
        <v>0</v>
      </c>
      <c r="BH979" s="37">
        <v>0</v>
      </c>
      <c r="BI979" s="37">
        <v>4</v>
      </c>
      <c r="BJ979" s="37">
        <v>1</v>
      </c>
      <c r="BK979" s="37">
        <v>1</v>
      </c>
      <c r="BL979" s="37">
        <v>0</v>
      </c>
      <c r="BM979" s="37">
        <v>0</v>
      </c>
      <c r="BN979" s="37">
        <v>0</v>
      </c>
      <c r="BO979" s="37">
        <v>0</v>
      </c>
      <c r="BP979" s="37">
        <v>0</v>
      </c>
      <c r="BQ979" s="8">
        <v>0</v>
      </c>
      <c r="BR979" s="8">
        <v>0</v>
      </c>
      <c r="BS979" s="8">
        <v>0</v>
      </c>
      <c r="BT979" s="8">
        <v>0</v>
      </c>
      <c r="BU979" s="8">
        <v>0</v>
      </c>
      <c r="BV979" s="8">
        <v>0</v>
      </c>
      <c r="BW979" s="6" t="s">
        <v>8023</v>
      </c>
    </row>
    <row r="980" spans="1:76" ht="39.75" customHeight="1" x14ac:dyDescent="0.25">
      <c r="I980" s="108" t="s">
        <v>8069</v>
      </c>
      <c r="S980" s="49" t="s">
        <v>7592</v>
      </c>
      <c r="T980" s="50">
        <v>1</v>
      </c>
      <c r="U980" s="50">
        <v>0</v>
      </c>
      <c r="V980" s="50">
        <v>0</v>
      </c>
      <c r="W980" s="50">
        <v>2</v>
      </c>
      <c r="X980" s="50">
        <v>0</v>
      </c>
      <c r="Y980" s="50">
        <v>0</v>
      </c>
      <c r="Z980" s="49">
        <f t="shared" si="199"/>
        <v>3</v>
      </c>
      <c r="AO980" s="6" t="s">
        <v>8101</v>
      </c>
      <c r="AP980" s="106">
        <v>713</v>
      </c>
      <c r="AQ980" s="37">
        <v>352</v>
      </c>
      <c r="AR980" s="37">
        <v>266</v>
      </c>
      <c r="AS980" s="37">
        <v>249</v>
      </c>
      <c r="AT980" s="37">
        <v>156</v>
      </c>
      <c r="AU980" s="37">
        <v>84</v>
      </c>
      <c r="AV980" s="37">
        <v>62</v>
      </c>
      <c r="AW980" s="66">
        <v>82</v>
      </c>
      <c r="AX980" s="66">
        <v>42</v>
      </c>
      <c r="AY980" s="37">
        <v>52</v>
      </c>
      <c r="AZ980" s="37">
        <v>37</v>
      </c>
      <c r="BA980" s="37">
        <v>17</v>
      </c>
      <c r="BB980" s="37">
        <v>19</v>
      </c>
      <c r="BC980" s="37">
        <v>37</v>
      </c>
      <c r="BD980" s="37">
        <v>13</v>
      </c>
      <c r="BE980" s="37">
        <v>19</v>
      </c>
      <c r="BF980" s="37">
        <v>16</v>
      </c>
      <c r="BG980" s="8">
        <v>11</v>
      </c>
      <c r="BH980" s="37">
        <v>3</v>
      </c>
      <c r="BI980" s="37">
        <v>6</v>
      </c>
      <c r="BJ980" s="37">
        <v>2</v>
      </c>
      <c r="BK980" s="37">
        <v>3</v>
      </c>
      <c r="BL980" s="37">
        <v>5</v>
      </c>
      <c r="BM980" s="68">
        <v>3</v>
      </c>
      <c r="BN980" s="37">
        <v>0</v>
      </c>
      <c r="BO980" s="37">
        <v>0</v>
      </c>
      <c r="BP980" s="37">
        <v>0</v>
      </c>
      <c r="BQ980" s="8">
        <v>1</v>
      </c>
      <c r="BR980" s="8">
        <v>2</v>
      </c>
      <c r="BS980" s="8">
        <v>1</v>
      </c>
      <c r="BT980" s="8">
        <v>1</v>
      </c>
      <c r="BU980" s="6">
        <v>1</v>
      </c>
      <c r="BV980" s="19" t="s">
        <v>8026</v>
      </c>
      <c r="BW980" s="6" t="s">
        <v>8101</v>
      </c>
      <c r="BX980" s="6" t="s">
        <v>8032</v>
      </c>
    </row>
    <row r="981" spans="1:76" x14ac:dyDescent="0.25">
      <c r="S981" s="42" t="s">
        <v>7593</v>
      </c>
      <c r="T981" s="51">
        <v>0</v>
      </c>
      <c r="U981" s="51">
        <v>3</v>
      </c>
      <c r="V981" s="51">
        <v>0</v>
      </c>
      <c r="W981" s="51">
        <v>7</v>
      </c>
      <c r="X981" s="51">
        <v>0</v>
      </c>
      <c r="Y981" s="51">
        <v>0</v>
      </c>
      <c r="Z981" s="10">
        <f t="shared" si="199"/>
        <v>10</v>
      </c>
      <c r="AO981" s="6" t="s">
        <v>8102</v>
      </c>
      <c r="AP981" s="37">
        <v>1</v>
      </c>
      <c r="AQ981" s="37">
        <v>28</v>
      </c>
      <c r="AR981" s="37">
        <v>72</v>
      </c>
      <c r="AS981" s="37">
        <v>273</v>
      </c>
      <c r="AT981" s="106">
        <v>355</v>
      </c>
      <c r="AU981" s="37">
        <v>161</v>
      </c>
      <c r="AV981" s="37">
        <v>145</v>
      </c>
      <c r="AW981" s="66">
        <v>92</v>
      </c>
      <c r="AX981" s="66">
        <v>72</v>
      </c>
      <c r="AY981" s="37">
        <v>60</v>
      </c>
      <c r="AZ981" s="37">
        <v>43</v>
      </c>
      <c r="BA981" s="37">
        <v>40</v>
      </c>
      <c r="BB981" s="37">
        <v>31</v>
      </c>
      <c r="BC981" s="37">
        <v>39</v>
      </c>
      <c r="BD981" s="37">
        <v>28</v>
      </c>
      <c r="BE981" s="37">
        <v>32</v>
      </c>
      <c r="BF981" s="37">
        <v>17</v>
      </c>
      <c r="BG981" s="8">
        <v>29</v>
      </c>
      <c r="BH981" s="37">
        <v>10</v>
      </c>
      <c r="BI981" s="37">
        <v>15</v>
      </c>
      <c r="BJ981" s="37">
        <v>6</v>
      </c>
      <c r="BK981" s="37">
        <v>14</v>
      </c>
      <c r="BL981" s="37">
        <v>7</v>
      </c>
      <c r="BM981" s="68">
        <v>4</v>
      </c>
      <c r="BN981" s="37">
        <v>1</v>
      </c>
      <c r="BO981" s="37">
        <v>0</v>
      </c>
      <c r="BP981" s="37">
        <v>0</v>
      </c>
      <c r="BQ981" s="8">
        <v>5</v>
      </c>
      <c r="BR981" s="8">
        <v>1</v>
      </c>
      <c r="BS981" s="8">
        <v>1</v>
      </c>
      <c r="BT981" s="8">
        <v>2</v>
      </c>
      <c r="BU981" s="6">
        <v>3</v>
      </c>
      <c r="BV981" s="19" t="s">
        <v>24</v>
      </c>
      <c r="BW981" s="6" t="s">
        <v>8102</v>
      </c>
      <c r="BX981" s="6" t="s">
        <v>8032</v>
      </c>
    </row>
    <row r="982" spans="1:76" x14ac:dyDescent="0.25">
      <c r="S982" s="10" t="s">
        <v>7594</v>
      </c>
      <c r="T982" s="52">
        <v>21</v>
      </c>
      <c r="U982" s="52">
        <v>47</v>
      </c>
      <c r="V982" s="52">
        <v>0</v>
      </c>
      <c r="W982" s="52">
        <v>92</v>
      </c>
      <c r="X982" s="52">
        <v>0</v>
      </c>
      <c r="Y982" s="52">
        <v>5</v>
      </c>
      <c r="Z982" s="10">
        <f t="shared" si="199"/>
        <v>165</v>
      </c>
      <c r="AO982" s="6" t="s">
        <v>8103</v>
      </c>
      <c r="AP982" s="37">
        <v>0</v>
      </c>
      <c r="AQ982" s="37">
        <v>0</v>
      </c>
      <c r="AR982" s="37">
        <v>0</v>
      </c>
      <c r="AS982" s="37">
        <v>0</v>
      </c>
      <c r="AT982" s="37">
        <v>2</v>
      </c>
      <c r="AU982" s="37">
        <v>15</v>
      </c>
      <c r="AV982" s="37">
        <v>39</v>
      </c>
      <c r="AW982" s="66">
        <v>174</v>
      </c>
      <c r="AX982" s="66">
        <v>257</v>
      </c>
      <c r="AY982" s="106">
        <v>409</v>
      </c>
      <c r="AZ982" s="37">
        <v>233</v>
      </c>
      <c r="BA982" s="37">
        <v>203</v>
      </c>
      <c r="BB982" s="37">
        <v>114</v>
      </c>
      <c r="BC982" s="37">
        <v>154</v>
      </c>
      <c r="BD982" s="37">
        <v>112</v>
      </c>
      <c r="BE982" s="37">
        <v>124</v>
      </c>
      <c r="BF982" s="37">
        <v>60</v>
      </c>
      <c r="BG982" s="8">
        <v>87</v>
      </c>
      <c r="BH982" s="37">
        <v>39</v>
      </c>
      <c r="BI982" s="37">
        <v>57</v>
      </c>
      <c r="BJ982" s="37">
        <v>29</v>
      </c>
      <c r="BK982" s="37">
        <v>50</v>
      </c>
      <c r="BL982" s="37">
        <v>34</v>
      </c>
      <c r="BM982" s="37">
        <v>35</v>
      </c>
      <c r="BN982" s="37">
        <v>18</v>
      </c>
      <c r="BO982" s="37">
        <v>21</v>
      </c>
      <c r="BP982" s="37">
        <v>18</v>
      </c>
      <c r="BQ982" s="8">
        <v>25</v>
      </c>
      <c r="BR982" s="107">
        <v>6</v>
      </c>
      <c r="BS982" s="8">
        <v>3</v>
      </c>
      <c r="BT982" s="8">
        <v>5</v>
      </c>
      <c r="BU982" s="6">
        <v>6</v>
      </c>
      <c r="BV982" s="19" t="s">
        <v>8026</v>
      </c>
      <c r="BW982" s="6" t="s">
        <v>8103</v>
      </c>
      <c r="BX982" s="6" t="s">
        <v>8002</v>
      </c>
    </row>
    <row r="983" spans="1:76" x14ac:dyDescent="0.25">
      <c r="T983" s="6">
        <f>SUM(T976:T982)</f>
        <v>22</v>
      </c>
      <c r="U983" s="6">
        <f t="shared" ref="U983:Y983" si="201">SUM(U976:U982)</f>
        <v>50</v>
      </c>
      <c r="V983" s="6">
        <f t="shared" si="201"/>
        <v>0</v>
      </c>
      <c r="W983" s="6">
        <f t="shared" si="201"/>
        <v>101</v>
      </c>
      <c r="X983" s="6">
        <f t="shared" si="201"/>
        <v>0</v>
      </c>
      <c r="Y983" s="6">
        <f t="shared" si="201"/>
        <v>5</v>
      </c>
      <c r="Z983" s="10">
        <f t="shared" si="199"/>
        <v>178</v>
      </c>
      <c r="BR983" s="6"/>
      <c r="BV983" s="6"/>
    </row>
    <row r="984" spans="1:76" ht="14.4" x14ac:dyDescent="0.3">
      <c r="F984" s="112"/>
      <c r="G984" s="1"/>
      <c r="H984" s="1"/>
      <c r="K984" s="112"/>
      <c r="L984" s="114"/>
      <c r="AS984" s="6" t="s">
        <v>7580</v>
      </c>
      <c r="AX984" s="6" t="s">
        <v>7582</v>
      </c>
      <c r="BD984" s="6" t="s">
        <v>7581</v>
      </c>
      <c r="BL984" s="6" t="s">
        <v>7583</v>
      </c>
      <c r="BQ984" s="6" t="s">
        <v>7584</v>
      </c>
      <c r="BR984" s="6"/>
      <c r="BV984" s="6"/>
    </row>
    <row r="985" spans="1:76" ht="22.8" x14ac:dyDescent="0.3">
      <c r="F985" s="112"/>
      <c r="G985" s="1"/>
      <c r="H985" s="1"/>
      <c r="K985" s="112"/>
      <c r="L985" s="114"/>
      <c r="S985" s="10" t="s">
        <v>7935</v>
      </c>
      <c r="T985" s="10" t="s">
        <v>132</v>
      </c>
      <c r="U985" s="10" t="s">
        <v>203</v>
      </c>
      <c r="V985" s="10" t="s">
        <v>141</v>
      </c>
      <c r="W985" s="10" t="s">
        <v>161</v>
      </c>
      <c r="X985" s="10" t="s">
        <v>173</v>
      </c>
      <c r="Y985" s="10" t="s">
        <v>7578</v>
      </c>
      <c r="Z985" s="10" t="s">
        <v>7936</v>
      </c>
      <c r="AO985" s="6" t="s">
        <v>5</v>
      </c>
      <c r="AP985" s="6" t="s">
        <v>7982</v>
      </c>
      <c r="AQ985" s="6" t="s">
        <v>8087</v>
      </c>
      <c r="AR985" s="6" t="s">
        <v>8088</v>
      </c>
      <c r="AS985" s="6" t="s">
        <v>7985</v>
      </c>
      <c r="AT985" s="6" t="s">
        <v>7980</v>
      </c>
      <c r="AU985" s="6" t="s">
        <v>8089</v>
      </c>
      <c r="AV985" s="6" t="s">
        <v>8090</v>
      </c>
      <c r="AW985" s="57" t="s">
        <v>8091</v>
      </c>
      <c r="AX985" s="57" t="s">
        <v>7988</v>
      </c>
      <c r="AY985" s="6" t="s">
        <v>7989</v>
      </c>
      <c r="AZ985" s="6" t="s">
        <v>7984</v>
      </c>
      <c r="BA985" s="6" t="s">
        <v>8092</v>
      </c>
      <c r="BB985" s="6" t="s">
        <v>8093</v>
      </c>
      <c r="BC985" s="6" t="s">
        <v>8094</v>
      </c>
      <c r="BD985" s="6" t="s">
        <v>7987</v>
      </c>
      <c r="BE985" s="6" t="s">
        <v>8030</v>
      </c>
      <c r="BF985" s="6" t="s">
        <v>7993</v>
      </c>
      <c r="BG985" s="6" t="s">
        <v>8095</v>
      </c>
      <c r="BH985" s="6" t="s">
        <v>8096</v>
      </c>
      <c r="BI985" s="6" t="s">
        <v>7992</v>
      </c>
      <c r="BJ985" s="6" t="s">
        <v>8097</v>
      </c>
      <c r="BK985" s="6" t="s">
        <v>8098</v>
      </c>
      <c r="BL985" s="6" t="s">
        <v>8105</v>
      </c>
      <c r="BM985" s="6" t="s">
        <v>8032</v>
      </c>
      <c r="BN985" s="6" t="s">
        <v>7998</v>
      </c>
      <c r="BO985" s="6" t="s">
        <v>8099</v>
      </c>
      <c r="BP985" s="6" t="s">
        <v>7996</v>
      </c>
      <c r="BQ985" s="6" t="s">
        <v>8001</v>
      </c>
      <c r="BR985" s="6" t="s">
        <v>8002</v>
      </c>
      <c r="BS985" s="6" t="s">
        <v>8034</v>
      </c>
      <c r="BT985" s="6" t="s">
        <v>8000</v>
      </c>
      <c r="BU985" s="6" t="s">
        <v>8100</v>
      </c>
      <c r="BV985" s="6" t="s">
        <v>8006</v>
      </c>
    </row>
    <row r="986" spans="1:76" ht="14.4" x14ac:dyDescent="0.3">
      <c r="F986" s="112"/>
      <c r="G986" s="1"/>
      <c r="H986" s="1"/>
      <c r="K986" s="112"/>
      <c r="L986" s="114"/>
      <c r="S986" s="10" t="s">
        <v>7588</v>
      </c>
      <c r="T986" s="15">
        <v>0</v>
      </c>
      <c r="U986" s="15">
        <v>0</v>
      </c>
      <c r="V986" s="15">
        <v>0</v>
      </c>
      <c r="W986" s="15">
        <v>0</v>
      </c>
      <c r="X986" s="15">
        <v>0</v>
      </c>
      <c r="Y986" s="15">
        <v>0</v>
      </c>
      <c r="Z986" s="10">
        <f>SUM(T986:W986)+Y986</f>
        <v>0</v>
      </c>
      <c r="AA986" s="10" t="s">
        <v>7588</v>
      </c>
      <c r="AO986" s="10" t="s">
        <v>8029</v>
      </c>
      <c r="AP986" s="71">
        <v>0</v>
      </c>
      <c r="AQ986" s="71">
        <v>0</v>
      </c>
      <c r="AR986" s="71">
        <v>0</v>
      </c>
      <c r="AS986" s="71">
        <v>0</v>
      </c>
      <c r="AT986" s="71">
        <v>0</v>
      </c>
      <c r="AU986" s="71">
        <v>0</v>
      </c>
      <c r="AV986" s="71">
        <v>0</v>
      </c>
      <c r="AW986" s="71">
        <v>0</v>
      </c>
      <c r="AX986" s="71">
        <v>0</v>
      </c>
      <c r="AY986" s="71">
        <v>1</v>
      </c>
      <c r="AZ986" s="71">
        <v>7</v>
      </c>
      <c r="BA986" s="71">
        <v>40</v>
      </c>
      <c r="BB986" s="71">
        <v>42</v>
      </c>
      <c r="BC986" s="71">
        <v>161</v>
      </c>
      <c r="BD986" s="71">
        <v>182</v>
      </c>
      <c r="BE986" s="73">
        <v>349</v>
      </c>
      <c r="BF986" s="71">
        <v>202</v>
      </c>
      <c r="BG986" s="15">
        <v>211</v>
      </c>
      <c r="BH986" s="71">
        <v>120</v>
      </c>
      <c r="BI986" s="71">
        <v>162</v>
      </c>
      <c r="BJ986" s="71">
        <v>71</v>
      </c>
      <c r="BK986" s="71">
        <v>109</v>
      </c>
      <c r="BL986" s="71">
        <v>69</v>
      </c>
      <c r="BM986" s="71">
        <v>64</v>
      </c>
      <c r="BN986" s="71">
        <v>30</v>
      </c>
      <c r="BO986" s="71">
        <v>38</v>
      </c>
      <c r="BP986" s="71">
        <v>21</v>
      </c>
      <c r="BQ986" s="15">
        <v>59</v>
      </c>
      <c r="BR986" s="15">
        <v>18</v>
      </c>
      <c r="BS986" s="15">
        <v>8</v>
      </c>
      <c r="BT986" s="15">
        <v>7</v>
      </c>
      <c r="BU986" s="15">
        <v>6</v>
      </c>
      <c r="BV986" s="15">
        <v>3</v>
      </c>
      <c r="BW986" s="10" t="s">
        <v>8029</v>
      </c>
    </row>
    <row r="987" spans="1:76" ht="14.4" x14ac:dyDescent="0.3">
      <c r="F987" s="112"/>
      <c r="G987" s="1"/>
      <c r="H987" s="1"/>
      <c r="K987" s="112"/>
      <c r="L987" s="114"/>
      <c r="S987" s="42" t="s">
        <v>7589</v>
      </c>
      <c r="T987" s="43">
        <v>5</v>
      </c>
      <c r="U987" s="43">
        <v>0</v>
      </c>
      <c r="V987" s="43">
        <v>0</v>
      </c>
      <c r="W987" s="43">
        <v>0</v>
      </c>
      <c r="X987" s="43">
        <v>0</v>
      </c>
      <c r="Y987" s="43">
        <v>0</v>
      </c>
      <c r="Z987" s="10">
        <f t="shared" ref="Z987:Z993" si="202">SUM(T987:W987)+Y987</f>
        <v>5</v>
      </c>
      <c r="AA987" s="42" t="s">
        <v>7589</v>
      </c>
      <c r="AO987" s="109" t="s">
        <v>7991</v>
      </c>
      <c r="AP987" s="83">
        <v>0</v>
      </c>
      <c r="AQ987" s="83">
        <v>0</v>
      </c>
      <c r="AR987" s="83">
        <v>0</v>
      </c>
      <c r="AS987" s="83">
        <v>0</v>
      </c>
      <c r="AT987" s="83">
        <v>0</v>
      </c>
      <c r="AU987" s="83">
        <v>0</v>
      </c>
      <c r="AV987" s="83">
        <v>0</v>
      </c>
      <c r="AW987" s="83">
        <v>0</v>
      </c>
      <c r="AX987" s="83">
        <v>0</v>
      </c>
      <c r="AY987" s="83">
        <v>0</v>
      </c>
      <c r="AZ987" s="83">
        <v>0</v>
      </c>
      <c r="BA987" s="83">
        <v>13</v>
      </c>
      <c r="BB987" s="83">
        <v>33</v>
      </c>
      <c r="BC987" s="83">
        <v>51</v>
      </c>
      <c r="BD987" s="83">
        <v>28</v>
      </c>
      <c r="BE987" s="83">
        <v>181</v>
      </c>
      <c r="BF987" s="83">
        <v>177</v>
      </c>
      <c r="BG987" s="46">
        <v>386</v>
      </c>
      <c r="BH987" s="46">
        <v>395</v>
      </c>
      <c r="BI987" s="73">
        <v>522</v>
      </c>
      <c r="BJ987" s="83">
        <v>271</v>
      </c>
      <c r="BK987" s="80">
        <v>333</v>
      </c>
      <c r="BL987" s="79">
        <v>316</v>
      </c>
      <c r="BM987" s="79">
        <v>325</v>
      </c>
      <c r="BN987" s="79">
        <v>83</v>
      </c>
      <c r="BO987" s="79">
        <v>73</v>
      </c>
      <c r="BP987" s="79">
        <v>14</v>
      </c>
      <c r="BQ987" s="84">
        <v>43</v>
      </c>
      <c r="BR987" s="80">
        <v>23</v>
      </c>
      <c r="BS987" s="80">
        <v>17</v>
      </c>
      <c r="BT987" s="80">
        <v>4</v>
      </c>
      <c r="BU987" s="80">
        <v>0</v>
      </c>
      <c r="BV987" s="80">
        <v>0</v>
      </c>
      <c r="BW987" s="82" t="s">
        <v>7991</v>
      </c>
    </row>
    <row r="988" spans="1:76" ht="14.4" x14ac:dyDescent="0.3">
      <c r="F988" s="112"/>
      <c r="G988" s="1"/>
      <c r="H988" s="1"/>
      <c r="K988" s="112"/>
      <c r="L988" s="114"/>
      <c r="S988" s="10" t="s">
        <v>7590</v>
      </c>
      <c r="T988" s="15">
        <v>0</v>
      </c>
      <c r="U988" s="15">
        <v>0</v>
      </c>
      <c r="V988" s="15">
        <v>0</v>
      </c>
      <c r="W988" s="15">
        <v>0</v>
      </c>
      <c r="X988" s="15">
        <v>0</v>
      </c>
      <c r="Y988" s="15">
        <v>0</v>
      </c>
      <c r="Z988" s="10">
        <f t="shared" si="202"/>
        <v>0</v>
      </c>
      <c r="AA988" s="10" t="s">
        <v>7590</v>
      </c>
      <c r="AO988" s="10" t="s">
        <v>8031</v>
      </c>
      <c r="AP988" s="71">
        <v>0</v>
      </c>
      <c r="AQ988" s="71">
        <v>0</v>
      </c>
      <c r="AR988" s="71">
        <v>0</v>
      </c>
      <c r="AS988" s="71">
        <v>0</v>
      </c>
      <c r="AT988" s="71">
        <v>0</v>
      </c>
      <c r="AU988" s="71">
        <v>0</v>
      </c>
      <c r="AV988" s="71">
        <v>0</v>
      </c>
      <c r="AW988" s="71">
        <v>0</v>
      </c>
      <c r="AX988" s="71">
        <v>0</v>
      </c>
      <c r="AY988" s="71">
        <v>0</v>
      </c>
      <c r="AZ988" s="71">
        <v>0</v>
      </c>
      <c r="BA988" s="71">
        <v>0</v>
      </c>
      <c r="BB988" s="71">
        <v>0</v>
      </c>
      <c r="BC988" s="71">
        <v>0</v>
      </c>
      <c r="BD988" s="71">
        <v>0</v>
      </c>
      <c r="BE988" s="71">
        <v>0</v>
      </c>
      <c r="BF988" s="71">
        <v>0</v>
      </c>
      <c r="BG988" s="15">
        <v>61</v>
      </c>
      <c r="BH988" s="71">
        <v>57</v>
      </c>
      <c r="BI988" s="71">
        <v>152</v>
      </c>
      <c r="BJ988" s="71">
        <v>72</v>
      </c>
      <c r="BK988" s="71">
        <v>204</v>
      </c>
      <c r="BL988" s="71">
        <v>229</v>
      </c>
      <c r="BM988" s="73">
        <v>320</v>
      </c>
      <c r="BN988" s="71">
        <v>186</v>
      </c>
      <c r="BO988" s="71">
        <v>291</v>
      </c>
      <c r="BP988" s="71">
        <v>114</v>
      </c>
      <c r="BQ988" s="15">
        <v>126</v>
      </c>
      <c r="BR988" s="15">
        <v>56</v>
      </c>
      <c r="BS988" s="15">
        <v>57</v>
      </c>
      <c r="BT988" s="15">
        <v>34</v>
      </c>
      <c r="BU988" s="15">
        <v>40</v>
      </c>
      <c r="BV988" s="15">
        <v>25</v>
      </c>
      <c r="BW988" s="10" t="s">
        <v>8031</v>
      </c>
    </row>
    <row r="989" spans="1:76" ht="14.4" x14ac:dyDescent="0.3">
      <c r="K989" s="112"/>
      <c r="L989" s="114"/>
      <c r="S989" s="42" t="s">
        <v>7591</v>
      </c>
      <c r="T989" s="43">
        <v>1</v>
      </c>
      <c r="U989" s="43">
        <v>0</v>
      </c>
      <c r="V989" s="43">
        <v>0</v>
      </c>
      <c r="W989" s="43">
        <v>2</v>
      </c>
      <c r="X989" s="43">
        <v>0</v>
      </c>
      <c r="Y989" s="43">
        <v>0</v>
      </c>
      <c r="Z989" s="10">
        <f t="shared" si="202"/>
        <v>3</v>
      </c>
      <c r="AA989" s="42" t="s">
        <v>7591</v>
      </c>
      <c r="AO989" s="109" t="s">
        <v>7995</v>
      </c>
      <c r="AP989" s="83">
        <v>0</v>
      </c>
      <c r="AQ989" s="83">
        <v>0</v>
      </c>
      <c r="AR989" s="83">
        <v>0</v>
      </c>
      <c r="AS989" s="83">
        <v>0</v>
      </c>
      <c r="AT989" s="83">
        <v>0</v>
      </c>
      <c r="AU989" s="83">
        <v>0</v>
      </c>
      <c r="AV989" s="83">
        <v>0</v>
      </c>
      <c r="AW989" s="83">
        <v>0</v>
      </c>
      <c r="AX989" s="83">
        <v>0</v>
      </c>
      <c r="AY989" s="83">
        <v>0</v>
      </c>
      <c r="AZ989" s="83">
        <v>0</v>
      </c>
      <c r="BA989" s="83">
        <v>0</v>
      </c>
      <c r="BB989" s="83">
        <v>0</v>
      </c>
      <c r="BC989" s="83">
        <v>0</v>
      </c>
      <c r="BD989" s="83">
        <v>0</v>
      </c>
      <c r="BE989" s="83">
        <v>0</v>
      </c>
      <c r="BF989" s="83">
        <v>0</v>
      </c>
      <c r="BG989" s="46">
        <v>0</v>
      </c>
      <c r="BH989" s="46">
        <v>0</v>
      </c>
      <c r="BI989" s="83">
        <v>76</v>
      </c>
      <c r="BJ989" s="83">
        <v>315</v>
      </c>
      <c r="BK989" s="80">
        <v>456</v>
      </c>
      <c r="BL989" s="79">
        <v>337</v>
      </c>
      <c r="BM989" s="79">
        <v>386</v>
      </c>
      <c r="BN989" s="79">
        <v>515</v>
      </c>
      <c r="BO989" s="79">
        <v>623</v>
      </c>
      <c r="BP989" s="73">
        <v>676</v>
      </c>
      <c r="BQ989" s="46">
        <v>642</v>
      </c>
      <c r="BR989" s="43">
        <v>484</v>
      </c>
      <c r="BS989" s="43">
        <v>335</v>
      </c>
      <c r="BT989" s="43">
        <v>282</v>
      </c>
      <c r="BU989" s="43">
        <v>34</v>
      </c>
      <c r="BV989" s="43">
        <v>24</v>
      </c>
      <c r="BW989" s="109" t="s">
        <v>7995</v>
      </c>
    </row>
    <row r="990" spans="1:76" ht="14.4" x14ac:dyDescent="0.3">
      <c r="K990" s="112"/>
      <c r="L990" s="114"/>
      <c r="S990" s="10" t="s">
        <v>7592</v>
      </c>
      <c r="T990" s="15">
        <v>13</v>
      </c>
      <c r="U990" s="15">
        <v>3</v>
      </c>
      <c r="V990" s="15">
        <v>0</v>
      </c>
      <c r="W990" s="15">
        <v>9</v>
      </c>
      <c r="X990" s="15">
        <v>24</v>
      </c>
      <c r="Y990" s="15">
        <v>0</v>
      </c>
      <c r="Z990" s="10">
        <f t="shared" si="202"/>
        <v>25</v>
      </c>
      <c r="AA990" s="10" t="s">
        <v>7592</v>
      </c>
      <c r="AO990" s="10" t="s">
        <v>8033</v>
      </c>
      <c r="AP990" s="71">
        <v>0</v>
      </c>
      <c r="AQ990" s="71">
        <v>0</v>
      </c>
      <c r="AR990" s="71">
        <v>0</v>
      </c>
      <c r="AS990" s="71">
        <v>0</v>
      </c>
      <c r="AT990" s="71">
        <v>0</v>
      </c>
      <c r="AU990" s="71">
        <v>0</v>
      </c>
      <c r="AV990" s="71">
        <v>0</v>
      </c>
      <c r="AW990" s="71">
        <v>0</v>
      </c>
      <c r="AX990" s="71">
        <v>0</v>
      </c>
      <c r="AY990" s="71">
        <v>0</v>
      </c>
      <c r="AZ990" s="71">
        <v>0</v>
      </c>
      <c r="BA990" s="71">
        <v>0</v>
      </c>
      <c r="BB990" s="71">
        <v>0</v>
      </c>
      <c r="BC990" s="71">
        <v>0</v>
      </c>
      <c r="BD990" s="71">
        <v>0</v>
      </c>
      <c r="BE990" s="71">
        <v>0</v>
      </c>
      <c r="BF990" s="71">
        <v>0</v>
      </c>
      <c r="BG990" s="71">
        <v>0</v>
      </c>
      <c r="BH990" s="71">
        <v>0</v>
      </c>
      <c r="BI990" s="71">
        <v>0</v>
      </c>
      <c r="BJ990" s="71">
        <v>0</v>
      </c>
      <c r="BK990" s="71">
        <v>0</v>
      </c>
      <c r="BL990" s="71">
        <v>0</v>
      </c>
      <c r="BM990" s="71">
        <v>4</v>
      </c>
      <c r="BN990" s="71">
        <v>1</v>
      </c>
      <c r="BO990" s="71">
        <v>40</v>
      </c>
      <c r="BP990" s="71">
        <v>50</v>
      </c>
      <c r="BQ990" s="15">
        <v>364</v>
      </c>
      <c r="BR990" s="15">
        <v>319</v>
      </c>
      <c r="BS990" s="85">
        <v>559</v>
      </c>
      <c r="BT990" s="15">
        <v>390</v>
      </c>
      <c r="BU990" s="15">
        <v>319</v>
      </c>
      <c r="BV990" s="15">
        <v>190</v>
      </c>
      <c r="BW990" s="10" t="s">
        <v>8033</v>
      </c>
    </row>
    <row r="991" spans="1:76" ht="14.4" x14ac:dyDescent="0.3">
      <c r="K991" s="112"/>
      <c r="L991" s="114"/>
      <c r="S991" s="42" t="s">
        <v>7593</v>
      </c>
      <c r="T991" s="43">
        <v>23</v>
      </c>
      <c r="U991" s="43">
        <v>50</v>
      </c>
      <c r="V991" s="43">
        <v>0</v>
      </c>
      <c r="W991" s="43">
        <v>108</v>
      </c>
      <c r="X991" s="43">
        <v>341</v>
      </c>
      <c r="Y991" s="43">
        <v>9</v>
      </c>
      <c r="Z991" s="10">
        <f t="shared" si="202"/>
        <v>190</v>
      </c>
      <c r="AA991" s="42" t="s">
        <v>7593</v>
      </c>
      <c r="AO991" s="109" t="s">
        <v>7999</v>
      </c>
      <c r="AP991" s="83">
        <v>0</v>
      </c>
      <c r="AQ991" s="83">
        <v>0</v>
      </c>
      <c r="AR991" s="83">
        <v>0</v>
      </c>
      <c r="AS991" s="83">
        <v>0</v>
      </c>
      <c r="AT991" s="83">
        <v>0</v>
      </c>
      <c r="AU991" s="83">
        <v>0</v>
      </c>
      <c r="AV991" s="83">
        <v>0</v>
      </c>
      <c r="AW991" s="83">
        <v>0</v>
      </c>
      <c r="AX991" s="83">
        <v>0</v>
      </c>
      <c r="AY991" s="83">
        <v>0</v>
      </c>
      <c r="AZ991" s="83">
        <v>0</v>
      </c>
      <c r="BA991" s="83">
        <v>0</v>
      </c>
      <c r="BB991" s="83">
        <v>0</v>
      </c>
      <c r="BC991" s="83">
        <v>0</v>
      </c>
      <c r="BD991" s="83">
        <v>0</v>
      </c>
      <c r="BE991" s="83">
        <v>0</v>
      </c>
      <c r="BF991" s="83">
        <v>0</v>
      </c>
      <c r="BG991" s="46">
        <v>0</v>
      </c>
      <c r="BH991" s="46">
        <v>0</v>
      </c>
      <c r="BI991" s="46">
        <v>0</v>
      </c>
      <c r="BJ991" s="46">
        <v>0</v>
      </c>
      <c r="BK991" s="46">
        <v>0</v>
      </c>
      <c r="BL991" s="46">
        <v>0</v>
      </c>
      <c r="BM991" s="46">
        <v>0</v>
      </c>
      <c r="BN991" s="46">
        <v>0</v>
      </c>
      <c r="BO991" s="46">
        <v>0</v>
      </c>
      <c r="BP991" s="46">
        <v>1</v>
      </c>
      <c r="BQ991" s="46">
        <v>17</v>
      </c>
      <c r="BR991" s="43">
        <v>191</v>
      </c>
      <c r="BS991" s="43">
        <v>358</v>
      </c>
      <c r="BT991" s="17">
        <v>504</v>
      </c>
      <c r="BU991" s="43">
        <v>472</v>
      </c>
      <c r="BV991" s="43">
        <v>341</v>
      </c>
      <c r="BW991" s="109" t="s">
        <v>7999</v>
      </c>
    </row>
    <row r="992" spans="1:76" x14ac:dyDescent="0.25">
      <c r="S992" s="10" t="s">
        <v>7594</v>
      </c>
      <c r="T992" s="15">
        <v>40</v>
      </c>
      <c r="U992" s="15">
        <v>96</v>
      </c>
      <c r="V992" s="15">
        <v>46</v>
      </c>
      <c r="W992" s="15">
        <v>97</v>
      </c>
      <c r="X992" s="15">
        <v>415</v>
      </c>
      <c r="Y992" s="15">
        <v>15</v>
      </c>
      <c r="Z992" s="10">
        <f t="shared" si="202"/>
        <v>294</v>
      </c>
      <c r="AA992" s="10" t="s">
        <v>7594</v>
      </c>
      <c r="AO992" s="10" t="s">
        <v>8035</v>
      </c>
      <c r="AP992" s="71">
        <v>0</v>
      </c>
      <c r="AQ992" s="71">
        <v>0</v>
      </c>
      <c r="AR992" s="71">
        <v>0</v>
      </c>
      <c r="AS992" s="71">
        <v>0</v>
      </c>
      <c r="AT992" s="71">
        <v>0</v>
      </c>
      <c r="AU992" s="71">
        <v>0</v>
      </c>
      <c r="AV992" s="71">
        <v>0</v>
      </c>
      <c r="AW992" s="71">
        <v>0</v>
      </c>
      <c r="AX992" s="71">
        <v>0</v>
      </c>
      <c r="AY992" s="71">
        <v>0</v>
      </c>
      <c r="AZ992" s="71">
        <v>0</v>
      </c>
      <c r="BA992" s="71">
        <v>0</v>
      </c>
      <c r="BB992" s="71">
        <v>0</v>
      </c>
      <c r="BC992" s="71">
        <v>0</v>
      </c>
      <c r="BD992" s="71">
        <v>0</v>
      </c>
      <c r="BE992" s="71">
        <v>0</v>
      </c>
      <c r="BF992" s="71">
        <v>0</v>
      </c>
      <c r="BG992" s="71">
        <v>0</v>
      </c>
      <c r="BH992" s="71">
        <v>0</v>
      </c>
      <c r="BI992" s="71">
        <v>0</v>
      </c>
      <c r="BJ992" s="71">
        <v>0</v>
      </c>
      <c r="BK992" s="71">
        <v>0</v>
      </c>
      <c r="BL992" s="71">
        <v>0</v>
      </c>
      <c r="BM992" s="71">
        <v>0</v>
      </c>
      <c r="BN992" s="71">
        <v>0</v>
      </c>
      <c r="BO992" s="71">
        <v>0</v>
      </c>
      <c r="BP992" s="71">
        <v>0</v>
      </c>
      <c r="BQ992" s="15">
        <v>0</v>
      </c>
      <c r="BR992" s="15">
        <v>0</v>
      </c>
      <c r="BS992" s="15">
        <v>45</v>
      </c>
      <c r="BT992" s="15">
        <v>113</v>
      </c>
      <c r="BU992" s="15">
        <v>239</v>
      </c>
      <c r="BV992" s="85">
        <v>294</v>
      </c>
      <c r="BW992" s="10" t="s">
        <v>8035</v>
      </c>
    </row>
    <row r="993" spans="1:75" x14ac:dyDescent="0.25">
      <c r="T993" s="6">
        <f>SUM(T986:T992)</f>
        <v>82</v>
      </c>
      <c r="U993" s="6">
        <f t="shared" ref="U993:Y993" si="203">SUM(U986:U992)</f>
        <v>149</v>
      </c>
      <c r="V993" s="6">
        <f t="shared" si="203"/>
        <v>46</v>
      </c>
      <c r="W993" s="6">
        <f t="shared" si="203"/>
        <v>216</v>
      </c>
      <c r="X993" s="6">
        <f t="shared" si="203"/>
        <v>780</v>
      </c>
      <c r="Y993" s="6">
        <f t="shared" si="203"/>
        <v>24</v>
      </c>
      <c r="Z993" s="10">
        <f t="shared" si="202"/>
        <v>517</v>
      </c>
      <c r="AO993" s="109" t="s">
        <v>8004</v>
      </c>
      <c r="AP993" s="83">
        <v>0</v>
      </c>
      <c r="AQ993" s="83">
        <v>0</v>
      </c>
      <c r="AR993" s="83">
        <v>0</v>
      </c>
      <c r="AS993" s="83">
        <v>0</v>
      </c>
      <c r="AT993" s="83">
        <v>0</v>
      </c>
      <c r="AU993" s="83">
        <v>0</v>
      </c>
      <c r="AV993" s="83">
        <v>0</v>
      </c>
      <c r="AW993" s="83">
        <v>0</v>
      </c>
      <c r="AX993" s="83">
        <v>0</v>
      </c>
      <c r="AY993" s="83">
        <v>0</v>
      </c>
      <c r="AZ993" s="83">
        <v>0</v>
      </c>
      <c r="BA993" s="83">
        <v>0</v>
      </c>
      <c r="BB993" s="83">
        <v>0</v>
      </c>
      <c r="BC993" s="83">
        <v>0</v>
      </c>
      <c r="BD993" s="83">
        <v>0</v>
      </c>
      <c r="BE993" s="83">
        <v>0</v>
      </c>
      <c r="BF993" s="83">
        <v>0</v>
      </c>
      <c r="BG993" s="46">
        <v>0</v>
      </c>
      <c r="BH993" s="46">
        <v>0</v>
      </c>
      <c r="BI993" s="46">
        <v>0</v>
      </c>
      <c r="BJ993" s="46">
        <v>0</v>
      </c>
      <c r="BK993" s="46">
        <v>0</v>
      </c>
      <c r="BL993" s="46">
        <v>0</v>
      </c>
      <c r="BM993" s="46">
        <v>0</v>
      </c>
      <c r="BN993" s="46">
        <v>0</v>
      </c>
      <c r="BO993" s="46">
        <v>0</v>
      </c>
      <c r="BP993" s="46">
        <v>0</v>
      </c>
      <c r="BQ993" s="46">
        <v>0</v>
      </c>
      <c r="BR993" s="43">
        <v>0</v>
      </c>
      <c r="BS993" s="43">
        <v>0</v>
      </c>
      <c r="BT993" s="43">
        <v>6</v>
      </c>
      <c r="BU993" s="43">
        <v>246</v>
      </c>
      <c r="BV993" s="43">
        <v>415</v>
      </c>
      <c r="BW993" s="109" t="s">
        <v>8004</v>
      </c>
    </row>
    <row r="1001" spans="1:75" ht="39.6" x14ac:dyDescent="0.25">
      <c r="A1001" s="29" t="s">
        <v>8100</v>
      </c>
      <c r="B1001" s="29" t="s">
        <v>7601</v>
      </c>
      <c r="C1001" s="29" t="s">
        <v>7577</v>
      </c>
      <c r="D1001" s="29" t="s">
        <v>7921</v>
      </c>
      <c r="E1001" s="29" t="s">
        <v>7922</v>
      </c>
      <c r="F1001" s="29" t="s">
        <v>7923</v>
      </c>
      <c r="G1001" s="29" t="s">
        <v>7924</v>
      </c>
      <c r="H1001" s="29" t="s">
        <v>7925</v>
      </c>
      <c r="I1001" s="29" t="s">
        <v>7926</v>
      </c>
      <c r="J1001" s="29" t="s">
        <v>8046</v>
      </c>
      <c r="K1001" s="31" t="s">
        <v>7927</v>
      </c>
      <c r="L1001" s="71" t="s">
        <v>7928</v>
      </c>
      <c r="M1001" s="12" t="s">
        <v>8107</v>
      </c>
      <c r="S1001" s="6" t="s">
        <v>8100</v>
      </c>
      <c r="AO1001" s="12" t="s">
        <v>7955</v>
      </c>
      <c r="AP1001" s="57" t="s">
        <v>8100</v>
      </c>
      <c r="AQ1001" s="12"/>
      <c r="AR1001" s="12"/>
      <c r="AS1001" s="12"/>
      <c r="BR1001" s="6"/>
    </row>
    <row r="1002" spans="1:75" x14ac:dyDescent="0.25">
      <c r="A1002" s="95" t="s">
        <v>7630</v>
      </c>
      <c r="B1002" s="95" t="s">
        <v>1074</v>
      </c>
      <c r="C1002" s="52">
        <v>1</v>
      </c>
      <c r="D1002" s="47">
        <v>1</v>
      </c>
      <c r="E1002" s="47">
        <v>0</v>
      </c>
      <c r="F1002" s="47">
        <v>0</v>
      </c>
      <c r="G1002" s="47">
        <v>0</v>
      </c>
      <c r="H1002" s="47">
        <v>1</v>
      </c>
      <c r="I1002" s="47">
        <v>0</v>
      </c>
      <c r="J1002" s="47">
        <v>0</v>
      </c>
      <c r="K1002" s="47">
        <v>0</v>
      </c>
      <c r="L1002" s="94">
        <f t="shared" ref="L1002:L1023" si="204">SUM(E1002:K1002)</f>
        <v>1</v>
      </c>
      <c r="M1002" s="6">
        <v>1</v>
      </c>
      <c r="O1002" s="113"/>
      <c r="P1002" s="113"/>
      <c r="S1002" s="10" t="s">
        <v>7930</v>
      </c>
      <c r="T1002" s="10" t="s">
        <v>132</v>
      </c>
      <c r="U1002" s="10" t="s">
        <v>203</v>
      </c>
      <c r="V1002" s="10" t="s">
        <v>141</v>
      </c>
      <c r="W1002" s="10" t="s">
        <v>161</v>
      </c>
      <c r="X1002" s="10" t="s">
        <v>173</v>
      </c>
      <c r="Y1002" s="10" t="s">
        <v>7578</v>
      </c>
      <c r="Z1002" s="10" t="s">
        <v>7579</v>
      </c>
      <c r="AO1002" s="6" t="s">
        <v>8080</v>
      </c>
      <c r="AP1002" s="12"/>
      <c r="AQ1002" s="12"/>
      <c r="AR1002" s="12"/>
      <c r="AS1002" s="12"/>
      <c r="BR1002" s="6"/>
    </row>
    <row r="1003" spans="1:75" x14ac:dyDescent="0.25">
      <c r="A1003" s="99" t="s">
        <v>7631</v>
      </c>
      <c r="B1003" s="93" t="s">
        <v>6010</v>
      </c>
      <c r="C1003" s="51">
        <v>1</v>
      </c>
      <c r="D1003" s="48">
        <v>1</v>
      </c>
      <c r="E1003" s="48">
        <v>1</v>
      </c>
      <c r="F1003" s="48">
        <v>0</v>
      </c>
      <c r="G1003" s="48">
        <v>0</v>
      </c>
      <c r="H1003" s="48">
        <v>0</v>
      </c>
      <c r="I1003" s="48">
        <v>0</v>
      </c>
      <c r="J1003" s="48">
        <v>0</v>
      </c>
      <c r="K1003" s="48">
        <v>0</v>
      </c>
      <c r="L1003" s="110">
        <f t="shared" si="204"/>
        <v>1</v>
      </c>
      <c r="O1003" s="113"/>
      <c r="P1003" s="113"/>
      <c r="S1003" s="10" t="s">
        <v>7588</v>
      </c>
      <c r="T1003" s="15">
        <v>0</v>
      </c>
      <c r="U1003" s="15">
        <v>0</v>
      </c>
      <c r="V1003" s="15">
        <v>0</v>
      </c>
      <c r="W1003" s="15">
        <v>1</v>
      </c>
      <c r="X1003" s="15">
        <v>0</v>
      </c>
      <c r="Y1003" s="15">
        <v>0</v>
      </c>
      <c r="Z1003" s="10">
        <f>SUM(T1003:Y1003)</f>
        <v>1</v>
      </c>
      <c r="AO1003" s="6" t="s">
        <v>8082</v>
      </c>
      <c r="AP1003" s="12"/>
      <c r="AQ1003" s="12"/>
      <c r="AR1003" s="12"/>
      <c r="AS1003" s="12"/>
      <c r="BL1003" s="6" t="s">
        <v>8083</v>
      </c>
      <c r="BR1003" s="6"/>
    </row>
    <row r="1004" spans="1:75" x14ac:dyDescent="0.25">
      <c r="A1004" s="99" t="s">
        <v>7631</v>
      </c>
      <c r="B1004" s="93" t="s">
        <v>1074</v>
      </c>
      <c r="C1004" s="51">
        <v>2</v>
      </c>
      <c r="D1004" s="48">
        <v>2</v>
      </c>
      <c r="E1004" s="48">
        <v>1</v>
      </c>
      <c r="F1004" s="48">
        <v>0</v>
      </c>
      <c r="G1004" s="48">
        <v>0</v>
      </c>
      <c r="H1004" s="48">
        <v>1</v>
      </c>
      <c r="I1004" s="48">
        <v>0</v>
      </c>
      <c r="J1004" s="48">
        <v>0</v>
      </c>
      <c r="K1004" s="48">
        <v>0</v>
      </c>
      <c r="L1004" s="110">
        <f t="shared" si="204"/>
        <v>2</v>
      </c>
      <c r="M1004" s="6">
        <v>3</v>
      </c>
      <c r="O1004" s="113"/>
      <c r="P1004" s="113"/>
      <c r="S1004" s="42" t="s">
        <v>7589</v>
      </c>
      <c r="T1004" s="43">
        <v>2</v>
      </c>
      <c r="U1004" s="43">
        <v>0</v>
      </c>
      <c r="V1004" s="43">
        <v>0</v>
      </c>
      <c r="W1004" s="43">
        <v>1</v>
      </c>
      <c r="X1004" s="43">
        <v>0</v>
      </c>
      <c r="Y1004" s="43">
        <v>0</v>
      </c>
      <c r="Z1004" s="10">
        <f t="shared" ref="Z1004:Z1010" si="205">SUM(T1004:Y1004)</f>
        <v>3</v>
      </c>
      <c r="AP1004" s="37">
        <v>2009</v>
      </c>
      <c r="AQ1004" s="37"/>
      <c r="AR1004" s="37"/>
      <c r="AS1004" s="37"/>
      <c r="AT1004" s="8">
        <v>2010</v>
      </c>
      <c r="AU1004" s="8"/>
      <c r="AV1004" s="8"/>
      <c r="AW1004" s="8"/>
      <c r="AX1004" s="8">
        <v>2011</v>
      </c>
      <c r="AY1004" s="8"/>
      <c r="AZ1004" s="8"/>
      <c r="BA1004" s="8"/>
      <c r="BB1004" s="8">
        <v>2012</v>
      </c>
      <c r="BC1004" s="8"/>
      <c r="BD1004" s="8"/>
      <c r="BE1004" s="8"/>
      <c r="BF1004" s="8">
        <v>2013</v>
      </c>
      <c r="BG1004" s="8"/>
      <c r="BH1004" s="8"/>
      <c r="BI1004" s="8"/>
      <c r="BJ1004" s="8">
        <v>2014</v>
      </c>
      <c r="BK1004" s="8"/>
      <c r="BL1004" s="8"/>
      <c r="BM1004" s="8"/>
      <c r="BN1004" s="8">
        <v>2015</v>
      </c>
      <c r="BO1004" s="8"/>
      <c r="BP1004" s="8"/>
      <c r="BQ1004" s="8"/>
      <c r="BR1004" s="8">
        <v>2016</v>
      </c>
      <c r="BS1004" s="8"/>
    </row>
    <row r="1005" spans="1:75" ht="22.8" x14ac:dyDescent="0.25">
      <c r="A1005" s="95" t="s">
        <v>630</v>
      </c>
      <c r="B1005" s="95" t="s">
        <v>1753</v>
      </c>
      <c r="C1005" s="52">
        <v>1</v>
      </c>
      <c r="D1005" s="47">
        <v>1</v>
      </c>
      <c r="E1005" s="47">
        <v>0</v>
      </c>
      <c r="F1005" s="47">
        <v>0</v>
      </c>
      <c r="G1005" s="47">
        <v>0</v>
      </c>
      <c r="H1005" s="47">
        <v>1</v>
      </c>
      <c r="I1005" s="47">
        <v>0</v>
      </c>
      <c r="J1005" s="47">
        <v>0</v>
      </c>
      <c r="K1005" s="47">
        <v>0</v>
      </c>
      <c r="L1005" s="94">
        <f t="shared" si="204"/>
        <v>1</v>
      </c>
      <c r="O1005" s="113"/>
      <c r="P1005" s="113"/>
      <c r="S1005" s="10" t="s">
        <v>7590</v>
      </c>
      <c r="T1005" s="15">
        <v>0</v>
      </c>
      <c r="U1005" s="15">
        <v>2</v>
      </c>
      <c r="V1005" s="15">
        <v>0</v>
      </c>
      <c r="W1005" s="15">
        <v>5</v>
      </c>
      <c r="X1005" s="15">
        <v>0</v>
      </c>
      <c r="Y1005" s="15">
        <v>0</v>
      </c>
      <c r="Z1005" s="10">
        <f t="shared" si="205"/>
        <v>7</v>
      </c>
      <c r="AO1005" s="6" t="s">
        <v>5</v>
      </c>
      <c r="AP1005" s="6" t="s">
        <v>8086</v>
      </c>
      <c r="AQ1005" s="6" t="s">
        <v>8087</v>
      </c>
      <c r="AR1005" s="6" t="s">
        <v>8088</v>
      </c>
      <c r="AS1005" s="6" t="s">
        <v>7985</v>
      </c>
      <c r="AT1005" s="6" t="s">
        <v>7980</v>
      </c>
      <c r="AU1005" s="6" t="s">
        <v>8089</v>
      </c>
      <c r="AV1005" s="6" t="s">
        <v>8090</v>
      </c>
      <c r="AW1005" s="57" t="s">
        <v>8091</v>
      </c>
      <c r="AX1005" s="57" t="s">
        <v>7988</v>
      </c>
      <c r="AY1005" s="6" t="s">
        <v>7989</v>
      </c>
      <c r="AZ1005" s="6" t="s">
        <v>7984</v>
      </c>
      <c r="BA1005" s="6" t="s">
        <v>8092</v>
      </c>
      <c r="BB1005" s="6" t="s">
        <v>8093</v>
      </c>
      <c r="BC1005" s="6" t="s">
        <v>8094</v>
      </c>
      <c r="BD1005" s="6" t="s">
        <v>7987</v>
      </c>
      <c r="BE1005" s="6" t="s">
        <v>8030</v>
      </c>
      <c r="BF1005" s="6" t="s">
        <v>7993</v>
      </c>
      <c r="BG1005" s="6" t="s">
        <v>8095</v>
      </c>
      <c r="BH1005" s="6" t="s">
        <v>8096</v>
      </c>
      <c r="BI1005" s="6" t="s">
        <v>7992</v>
      </c>
      <c r="BJ1005" s="6" t="s">
        <v>8097</v>
      </c>
      <c r="BK1005" s="6" t="s">
        <v>8098</v>
      </c>
      <c r="BL1005" s="6" t="s">
        <v>7997</v>
      </c>
      <c r="BM1005" s="6" t="s">
        <v>8032</v>
      </c>
      <c r="BN1005" s="6" t="s">
        <v>7998</v>
      </c>
      <c r="BO1005" s="6" t="s">
        <v>8099</v>
      </c>
      <c r="BP1005" s="6" t="s">
        <v>7996</v>
      </c>
      <c r="BQ1005" s="6" t="s">
        <v>8001</v>
      </c>
      <c r="BR1005" s="6" t="s">
        <v>8002</v>
      </c>
      <c r="BS1005" s="6" t="s">
        <v>8034</v>
      </c>
      <c r="BT1005" s="6" t="s">
        <v>8000</v>
      </c>
      <c r="BU1005" s="6" t="s">
        <v>8100</v>
      </c>
    </row>
    <row r="1006" spans="1:75" x14ac:dyDescent="0.25">
      <c r="A1006" s="95" t="s">
        <v>630</v>
      </c>
      <c r="B1006" s="95" t="s">
        <v>1074</v>
      </c>
      <c r="C1006" s="52">
        <v>6</v>
      </c>
      <c r="D1006" s="47">
        <v>6</v>
      </c>
      <c r="E1006" s="47">
        <v>0</v>
      </c>
      <c r="F1006" s="47">
        <v>2</v>
      </c>
      <c r="G1006" s="47">
        <v>0</v>
      </c>
      <c r="H1006" s="47">
        <v>4</v>
      </c>
      <c r="I1006" s="47">
        <v>0</v>
      </c>
      <c r="J1006" s="47">
        <v>0</v>
      </c>
      <c r="K1006" s="47">
        <v>0</v>
      </c>
      <c r="L1006" s="94">
        <f t="shared" si="204"/>
        <v>6</v>
      </c>
      <c r="M1006" s="6">
        <v>7</v>
      </c>
      <c r="O1006" s="113"/>
      <c r="P1006" s="113"/>
      <c r="S1006" s="42" t="s">
        <v>7591</v>
      </c>
      <c r="T1006" s="43">
        <v>0</v>
      </c>
      <c r="U1006" s="43">
        <v>4</v>
      </c>
      <c r="V1006" s="43">
        <v>0</v>
      </c>
      <c r="W1006" s="43">
        <v>7</v>
      </c>
      <c r="X1006" s="43">
        <v>0</v>
      </c>
      <c r="Y1006" s="43">
        <v>0</v>
      </c>
      <c r="Z1006" s="10">
        <f t="shared" si="205"/>
        <v>11</v>
      </c>
      <c r="AO1006" s="6" t="s">
        <v>7970</v>
      </c>
      <c r="AP1006" s="37">
        <v>0</v>
      </c>
      <c r="AQ1006" s="37">
        <v>0</v>
      </c>
      <c r="AR1006" s="37">
        <v>0</v>
      </c>
      <c r="AS1006" s="37">
        <v>0</v>
      </c>
      <c r="AT1006" s="37">
        <v>0</v>
      </c>
      <c r="AU1006" s="37">
        <v>0</v>
      </c>
      <c r="AV1006" s="37">
        <v>0</v>
      </c>
      <c r="AW1006" s="66">
        <v>0</v>
      </c>
      <c r="AX1006" s="66">
        <v>0</v>
      </c>
      <c r="AY1006" s="37">
        <v>0</v>
      </c>
      <c r="AZ1006" s="37">
        <v>0</v>
      </c>
      <c r="BA1006" s="37">
        <v>0</v>
      </c>
      <c r="BB1006" s="37">
        <v>0</v>
      </c>
      <c r="BC1006" s="37">
        <v>0</v>
      </c>
      <c r="BD1006" s="37">
        <v>0</v>
      </c>
      <c r="BE1006" s="37">
        <v>0</v>
      </c>
      <c r="BF1006" s="37">
        <v>0</v>
      </c>
      <c r="BG1006" s="37">
        <v>0</v>
      </c>
      <c r="BH1006" s="37">
        <v>0</v>
      </c>
      <c r="BI1006" s="37">
        <v>0</v>
      </c>
      <c r="BJ1006" s="37">
        <v>0</v>
      </c>
      <c r="BK1006" s="37">
        <v>0</v>
      </c>
      <c r="BL1006" s="37">
        <v>0</v>
      </c>
      <c r="BM1006" s="37">
        <v>0</v>
      </c>
      <c r="BN1006" s="37">
        <v>0</v>
      </c>
      <c r="BO1006" s="37">
        <v>0</v>
      </c>
      <c r="BP1006" s="37">
        <v>0</v>
      </c>
      <c r="BQ1006" s="8">
        <v>0</v>
      </c>
      <c r="BR1006" s="8">
        <v>0</v>
      </c>
      <c r="BS1006" s="8">
        <v>0</v>
      </c>
      <c r="BT1006" s="8">
        <v>0</v>
      </c>
      <c r="BU1006" s="8">
        <v>0</v>
      </c>
      <c r="BV1006" s="6" t="s">
        <v>7970</v>
      </c>
    </row>
    <row r="1007" spans="1:75" x14ac:dyDescent="0.25">
      <c r="A1007" s="99" t="s">
        <v>5819</v>
      </c>
      <c r="B1007" s="99" t="s">
        <v>1753</v>
      </c>
      <c r="C1007" s="105">
        <v>5</v>
      </c>
      <c r="D1007" s="48">
        <v>5</v>
      </c>
      <c r="E1007" s="48">
        <v>0</v>
      </c>
      <c r="F1007" s="48">
        <v>2</v>
      </c>
      <c r="G1007" s="48">
        <v>0</v>
      </c>
      <c r="H1007" s="48">
        <v>3</v>
      </c>
      <c r="I1007" s="48">
        <v>0</v>
      </c>
      <c r="J1007" s="48">
        <v>0</v>
      </c>
      <c r="K1007" s="48">
        <v>0</v>
      </c>
      <c r="L1007" s="110">
        <f t="shared" si="204"/>
        <v>5</v>
      </c>
      <c r="O1007" s="113"/>
      <c r="P1007" s="113"/>
      <c r="S1007" s="10" t="s">
        <v>7592</v>
      </c>
      <c r="T1007" s="15">
        <v>3</v>
      </c>
      <c r="U1007" s="15">
        <v>10</v>
      </c>
      <c r="V1007" s="15">
        <v>0</v>
      </c>
      <c r="W1007" s="15">
        <v>36</v>
      </c>
      <c r="X1007" s="15">
        <v>34</v>
      </c>
      <c r="Y1007" s="15">
        <v>0</v>
      </c>
      <c r="Z1007" s="10">
        <f t="shared" si="205"/>
        <v>83</v>
      </c>
      <c r="AO1007" s="6" t="s">
        <v>7971</v>
      </c>
      <c r="AP1007" s="37">
        <v>0</v>
      </c>
      <c r="AQ1007" s="37">
        <v>0</v>
      </c>
      <c r="AR1007" s="37">
        <v>0</v>
      </c>
      <c r="AS1007" s="37">
        <v>0</v>
      </c>
      <c r="AT1007" s="37">
        <v>0</v>
      </c>
      <c r="AU1007" s="37">
        <v>0</v>
      </c>
      <c r="AV1007" s="37">
        <v>0</v>
      </c>
      <c r="AW1007" s="66">
        <v>0</v>
      </c>
      <c r="AX1007" s="66">
        <v>0</v>
      </c>
      <c r="AY1007" s="37">
        <v>0</v>
      </c>
      <c r="AZ1007" s="37">
        <v>0</v>
      </c>
      <c r="BA1007" s="37">
        <v>0</v>
      </c>
      <c r="BB1007" s="37">
        <v>0</v>
      </c>
      <c r="BC1007" s="37">
        <v>0</v>
      </c>
      <c r="BD1007" s="37">
        <v>0</v>
      </c>
      <c r="BE1007" s="37">
        <v>0</v>
      </c>
      <c r="BF1007" s="37">
        <v>0</v>
      </c>
      <c r="BG1007" s="37">
        <v>0</v>
      </c>
      <c r="BH1007" s="37">
        <v>0</v>
      </c>
      <c r="BI1007" s="37">
        <v>0</v>
      </c>
      <c r="BJ1007" s="37">
        <v>0</v>
      </c>
      <c r="BK1007" s="37">
        <v>0</v>
      </c>
      <c r="BL1007" s="37">
        <v>0</v>
      </c>
      <c r="BM1007" s="37">
        <v>0</v>
      </c>
      <c r="BN1007" s="37">
        <v>0</v>
      </c>
      <c r="BO1007" s="37">
        <v>0</v>
      </c>
      <c r="BP1007" s="37">
        <v>0</v>
      </c>
      <c r="BQ1007" s="8">
        <v>0</v>
      </c>
      <c r="BR1007" s="8">
        <v>0</v>
      </c>
      <c r="BS1007" s="8">
        <v>0</v>
      </c>
      <c r="BT1007" s="8">
        <v>0</v>
      </c>
      <c r="BU1007" s="8">
        <v>0</v>
      </c>
      <c r="BV1007" s="6" t="s">
        <v>7971</v>
      </c>
    </row>
    <row r="1008" spans="1:75" x14ac:dyDescent="0.25">
      <c r="A1008" s="99" t="s">
        <v>5819</v>
      </c>
      <c r="B1008" s="99" t="s">
        <v>1074</v>
      </c>
      <c r="C1008" s="105">
        <v>6</v>
      </c>
      <c r="D1008" s="48">
        <v>6</v>
      </c>
      <c r="E1008" s="48">
        <v>0</v>
      </c>
      <c r="F1008" s="48">
        <v>2</v>
      </c>
      <c r="G1008" s="48">
        <v>0</v>
      </c>
      <c r="H1008" s="48">
        <v>4</v>
      </c>
      <c r="I1008" s="48">
        <v>0</v>
      </c>
      <c r="J1008" s="48">
        <v>0</v>
      </c>
      <c r="K1008" s="48">
        <v>0</v>
      </c>
      <c r="L1008" s="110">
        <f t="shared" si="204"/>
        <v>6</v>
      </c>
      <c r="M1008" s="6">
        <v>11</v>
      </c>
      <c r="O1008" s="113"/>
      <c r="P1008" s="113"/>
      <c r="S1008" s="42" t="s">
        <v>7593</v>
      </c>
      <c r="T1008" s="43">
        <v>41</v>
      </c>
      <c r="U1008" s="43">
        <v>97</v>
      </c>
      <c r="V1008" s="43">
        <v>2</v>
      </c>
      <c r="W1008" s="43">
        <v>193</v>
      </c>
      <c r="X1008" s="43">
        <v>472</v>
      </c>
      <c r="Y1008" s="43">
        <v>24</v>
      </c>
      <c r="Z1008" s="10">
        <f t="shared" si="205"/>
        <v>829</v>
      </c>
      <c r="AO1008" s="6" t="s">
        <v>7972</v>
      </c>
      <c r="AP1008" s="37">
        <v>0</v>
      </c>
      <c r="AQ1008" s="37">
        <v>0</v>
      </c>
      <c r="AR1008" s="37">
        <v>0</v>
      </c>
      <c r="AS1008" s="37">
        <v>0</v>
      </c>
      <c r="AT1008" s="37">
        <v>0</v>
      </c>
      <c r="AU1008" s="37">
        <v>0</v>
      </c>
      <c r="AV1008" s="37">
        <v>0</v>
      </c>
      <c r="AW1008" s="66">
        <v>0</v>
      </c>
      <c r="AX1008" s="66">
        <v>0</v>
      </c>
      <c r="AY1008" s="37">
        <v>0</v>
      </c>
      <c r="AZ1008" s="37">
        <v>0</v>
      </c>
      <c r="BA1008" s="37">
        <v>1</v>
      </c>
      <c r="BB1008" s="37">
        <v>0</v>
      </c>
      <c r="BC1008" s="37">
        <v>0</v>
      </c>
      <c r="BD1008" s="37">
        <v>0</v>
      </c>
      <c r="BE1008" s="37">
        <v>0</v>
      </c>
      <c r="BF1008" s="37">
        <v>0</v>
      </c>
      <c r="BG1008" s="37">
        <v>0</v>
      </c>
      <c r="BH1008" s="37">
        <v>0</v>
      </c>
      <c r="BI1008" s="37">
        <v>0</v>
      </c>
      <c r="BJ1008" s="37">
        <v>0</v>
      </c>
      <c r="BK1008" s="37">
        <v>0</v>
      </c>
      <c r="BL1008" s="37">
        <v>0</v>
      </c>
      <c r="BM1008" s="37">
        <v>0</v>
      </c>
      <c r="BN1008" s="37">
        <v>0</v>
      </c>
      <c r="BO1008" s="37">
        <v>0</v>
      </c>
      <c r="BP1008" s="37">
        <v>0</v>
      </c>
      <c r="BQ1008" s="8">
        <v>0</v>
      </c>
      <c r="BR1008" s="8">
        <v>0</v>
      </c>
      <c r="BS1008" s="8">
        <v>0</v>
      </c>
      <c r="BT1008" s="8">
        <v>0</v>
      </c>
      <c r="BU1008" s="8">
        <v>0</v>
      </c>
      <c r="BV1008" s="6" t="s">
        <v>7972</v>
      </c>
    </row>
    <row r="1009" spans="1:75" x14ac:dyDescent="0.25">
      <c r="A1009" s="95" t="s">
        <v>5824</v>
      </c>
      <c r="B1009" s="95" t="s">
        <v>1753</v>
      </c>
      <c r="C1009" s="96">
        <v>9</v>
      </c>
      <c r="D1009" s="47">
        <v>9</v>
      </c>
      <c r="E1009" s="47">
        <v>0</v>
      </c>
      <c r="F1009" s="47">
        <v>4</v>
      </c>
      <c r="G1009" s="47">
        <v>0</v>
      </c>
      <c r="H1009" s="47">
        <v>5</v>
      </c>
      <c r="I1009" s="47">
        <v>0</v>
      </c>
      <c r="J1009" s="47">
        <v>0</v>
      </c>
      <c r="K1009" s="47">
        <v>0</v>
      </c>
      <c r="L1009" s="94">
        <f t="shared" si="204"/>
        <v>9</v>
      </c>
      <c r="O1009" s="113"/>
      <c r="P1009" s="113"/>
      <c r="S1009" s="10" t="s">
        <v>7594</v>
      </c>
      <c r="T1009" s="15">
        <v>102</v>
      </c>
      <c r="U1009" s="15">
        <v>155</v>
      </c>
      <c r="V1009" s="15">
        <v>15</v>
      </c>
      <c r="W1009" s="15">
        <v>252</v>
      </c>
      <c r="X1009" s="15">
        <v>246</v>
      </c>
      <c r="Y1009" s="15">
        <v>8</v>
      </c>
      <c r="Z1009" s="10">
        <f t="shared" si="205"/>
        <v>778</v>
      </c>
      <c r="AO1009" s="6" t="s">
        <v>7973</v>
      </c>
      <c r="AP1009" s="37">
        <v>0</v>
      </c>
      <c r="AQ1009" s="37">
        <v>0</v>
      </c>
      <c r="AR1009" s="37">
        <v>0</v>
      </c>
      <c r="AS1009" s="37">
        <v>0</v>
      </c>
      <c r="AT1009" s="37">
        <v>0</v>
      </c>
      <c r="AU1009" s="37">
        <v>0</v>
      </c>
      <c r="AV1009" s="37">
        <v>0</v>
      </c>
      <c r="AW1009" s="66">
        <v>0</v>
      </c>
      <c r="AX1009" s="66">
        <v>0</v>
      </c>
      <c r="AY1009" s="37">
        <v>0</v>
      </c>
      <c r="AZ1009" s="37">
        <v>0</v>
      </c>
      <c r="BA1009" s="37">
        <v>1</v>
      </c>
      <c r="BB1009" s="37">
        <v>0</v>
      </c>
      <c r="BC1009" s="37">
        <v>0</v>
      </c>
      <c r="BD1009" s="37">
        <v>0</v>
      </c>
      <c r="BE1009" s="37">
        <v>0</v>
      </c>
      <c r="BF1009" s="37">
        <v>0</v>
      </c>
      <c r="BG1009" s="37">
        <v>0</v>
      </c>
      <c r="BH1009" s="37">
        <v>0</v>
      </c>
      <c r="BI1009" s="37">
        <v>0</v>
      </c>
      <c r="BJ1009" s="37">
        <v>0</v>
      </c>
      <c r="BK1009" s="37">
        <v>0</v>
      </c>
      <c r="BL1009" s="37">
        <v>0</v>
      </c>
      <c r="BM1009" s="37">
        <v>0</v>
      </c>
      <c r="BN1009" s="37">
        <v>0</v>
      </c>
      <c r="BO1009" s="37">
        <v>0</v>
      </c>
      <c r="BP1009" s="37">
        <v>0</v>
      </c>
      <c r="BQ1009" s="8">
        <v>0</v>
      </c>
      <c r="BR1009" s="8">
        <v>0</v>
      </c>
      <c r="BS1009" s="8">
        <v>0</v>
      </c>
      <c r="BT1009" s="8">
        <v>0</v>
      </c>
      <c r="BU1009" s="8">
        <v>0</v>
      </c>
      <c r="BV1009" s="6" t="s">
        <v>7973</v>
      </c>
    </row>
    <row r="1010" spans="1:75" x14ac:dyDescent="0.25">
      <c r="A1010" s="95" t="s">
        <v>5824</v>
      </c>
      <c r="B1010" s="95" t="s">
        <v>1135</v>
      </c>
      <c r="C1010" s="52">
        <v>3</v>
      </c>
      <c r="D1010" s="47">
        <v>2</v>
      </c>
      <c r="E1010" s="47">
        <v>0</v>
      </c>
      <c r="F1010" s="47">
        <v>0</v>
      </c>
      <c r="G1010" s="47">
        <v>0</v>
      </c>
      <c r="H1010" s="47">
        <v>2</v>
      </c>
      <c r="I1010" s="47">
        <v>0</v>
      </c>
      <c r="J1010" s="47">
        <v>0</v>
      </c>
      <c r="K1010" s="47">
        <v>0</v>
      </c>
      <c r="L1010" s="94">
        <f t="shared" si="204"/>
        <v>2</v>
      </c>
      <c r="O1010" s="113"/>
      <c r="P1010" s="113"/>
      <c r="T1010" s="6">
        <f>SUM(T1003:T1009)</f>
        <v>148</v>
      </c>
      <c r="U1010" s="6">
        <f t="shared" ref="U1010:Y1010" si="206">SUM(U1003:U1009)</f>
        <v>268</v>
      </c>
      <c r="V1010" s="6">
        <f t="shared" si="206"/>
        <v>17</v>
      </c>
      <c r="W1010" s="6">
        <f t="shared" si="206"/>
        <v>495</v>
      </c>
      <c r="X1010" s="6">
        <f t="shared" si="206"/>
        <v>752</v>
      </c>
      <c r="Y1010" s="6">
        <f t="shared" si="206"/>
        <v>32</v>
      </c>
      <c r="Z1010" s="10">
        <f t="shared" si="205"/>
        <v>1712</v>
      </c>
      <c r="AO1010" s="6" t="s">
        <v>7979</v>
      </c>
      <c r="AP1010" s="37">
        <v>364</v>
      </c>
      <c r="AQ1010" s="37">
        <v>349</v>
      </c>
      <c r="AR1010" s="37">
        <v>510</v>
      </c>
      <c r="AS1010" s="37">
        <v>535</v>
      </c>
      <c r="AT1010" s="106">
        <v>579</v>
      </c>
      <c r="AU1010" s="37">
        <v>91</v>
      </c>
      <c r="AV1010" s="37">
        <v>181</v>
      </c>
      <c r="AW1010" s="66">
        <v>166</v>
      </c>
      <c r="AX1010" s="66">
        <v>123</v>
      </c>
      <c r="AY1010" s="37">
        <v>6</v>
      </c>
      <c r="AZ1010" s="37">
        <v>0</v>
      </c>
      <c r="BA1010" s="37">
        <v>1</v>
      </c>
      <c r="BB1010" s="37">
        <v>0</v>
      </c>
      <c r="BC1010" s="37">
        <v>0</v>
      </c>
      <c r="BD1010" s="68">
        <v>0</v>
      </c>
      <c r="BE1010" s="37">
        <v>0</v>
      </c>
      <c r="BF1010" s="37">
        <v>0</v>
      </c>
      <c r="BG1010" s="37">
        <v>0</v>
      </c>
      <c r="BH1010" s="37">
        <v>0</v>
      </c>
      <c r="BI1010" s="37">
        <v>0</v>
      </c>
      <c r="BJ1010" s="37">
        <v>0</v>
      </c>
      <c r="BK1010" s="37">
        <v>0</v>
      </c>
      <c r="BL1010" s="37">
        <v>0</v>
      </c>
      <c r="BM1010" s="37">
        <v>0</v>
      </c>
      <c r="BN1010" s="37">
        <v>0</v>
      </c>
      <c r="BO1010" s="37">
        <v>1</v>
      </c>
      <c r="BP1010" s="37">
        <v>0</v>
      </c>
      <c r="BQ1010" s="8">
        <v>0</v>
      </c>
      <c r="BR1010" s="8">
        <v>0</v>
      </c>
      <c r="BS1010" s="8">
        <v>0</v>
      </c>
      <c r="BT1010" s="8">
        <v>0</v>
      </c>
      <c r="BU1010" s="8">
        <v>0</v>
      </c>
      <c r="BV1010" s="6" t="s">
        <v>7979</v>
      </c>
    </row>
    <row r="1011" spans="1:75" x14ac:dyDescent="0.25">
      <c r="A1011" s="95" t="s">
        <v>5824</v>
      </c>
      <c r="B1011" s="95" t="s">
        <v>6010</v>
      </c>
      <c r="C1011" s="52">
        <v>1</v>
      </c>
      <c r="D1011" s="47">
        <v>1</v>
      </c>
      <c r="E1011" s="47">
        <v>1</v>
      </c>
      <c r="F1011" s="47">
        <v>0</v>
      </c>
      <c r="G1011" s="47">
        <v>0</v>
      </c>
      <c r="H1011" s="47">
        <v>0</v>
      </c>
      <c r="I1011" s="47">
        <v>0</v>
      </c>
      <c r="J1011" s="47">
        <v>0</v>
      </c>
      <c r="K1011" s="47">
        <v>0</v>
      </c>
      <c r="L1011" s="94">
        <f t="shared" si="204"/>
        <v>1</v>
      </c>
      <c r="O1011" s="113"/>
      <c r="P1011" s="113"/>
      <c r="AO1011" s="6" t="s">
        <v>7983</v>
      </c>
      <c r="AP1011" s="37">
        <v>0</v>
      </c>
      <c r="AQ1011" s="37">
        <v>0</v>
      </c>
      <c r="AR1011" s="37">
        <v>0</v>
      </c>
      <c r="AS1011" s="37">
        <v>0</v>
      </c>
      <c r="AT1011" s="37">
        <v>0</v>
      </c>
      <c r="AU1011" s="37">
        <v>415</v>
      </c>
      <c r="AV1011" s="37">
        <v>435</v>
      </c>
      <c r="AW1011" s="66">
        <v>345</v>
      </c>
      <c r="AX1011" s="66">
        <v>433</v>
      </c>
      <c r="AY1011" s="37">
        <v>457</v>
      </c>
      <c r="AZ1011" s="106">
        <v>568</v>
      </c>
      <c r="BA1011" s="37">
        <v>453</v>
      </c>
      <c r="BB1011" s="37">
        <v>391</v>
      </c>
      <c r="BC1011" s="37">
        <v>236</v>
      </c>
      <c r="BD1011" s="37">
        <v>35</v>
      </c>
      <c r="BE1011" s="37">
        <v>44</v>
      </c>
      <c r="BF1011" s="37">
        <v>12</v>
      </c>
      <c r="BG1011" s="8">
        <v>15</v>
      </c>
      <c r="BH1011" s="8">
        <v>11</v>
      </c>
      <c r="BI1011" s="8">
        <v>1</v>
      </c>
      <c r="BJ1011" s="68">
        <v>0</v>
      </c>
      <c r="BK1011" s="54">
        <v>0</v>
      </c>
      <c r="BL1011" s="37">
        <v>0</v>
      </c>
      <c r="BM1011" s="37">
        <v>0</v>
      </c>
      <c r="BN1011" s="37">
        <v>0</v>
      </c>
      <c r="BO1011" s="37">
        <v>1</v>
      </c>
      <c r="BP1011" s="37">
        <v>0</v>
      </c>
      <c r="BQ1011" s="8">
        <v>0</v>
      </c>
      <c r="BR1011" s="8">
        <v>0</v>
      </c>
      <c r="BS1011" s="8">
        <v>0</v>
      </c>
      <c r="BT1011" s="8">
        <v>0</v>
      </c>
      <c r="BU1011" s="8">
        <v>0</v>
      </c>
      <c r="BV1011" s="6" t="s">
        <v>7983</v>
      </c>
      <c r="BW1011" s="6" t="s">
        <v>8097</v>
      </c>
    </row>
    <row r="1012" spans="1:75" x14ac:dyDescent="0.25">
      <c r="A1012" s="95" t="s">
        <v>5824</v>
      </c>
      <c r="B1012" s="95" t="s">
        <v>1074</v>
      </c>
      <c r="C1012" s="52">
        <v>78</v>
      </c>
      <c r="D1012" s="47">
        <v>71</v>
      </c>
      <c r="E1012" s="47">
        <v>2</v>
      </c>
      <c r="F1012" s="47">
        <v>6</v>
      </c>
      <c r="G1012" s="47">
        <v>0</v>
      </c>
      <c r="H1012" s="47">
        <v>29</v>
      </c>
      <c r="I1012" s="47">
        <v>34</v>
      </c>
      <c r="J1012" s="47">
        <v>0</v>
      </c>
      <c r="K1012" s="47">
        <v>0</v>
      </c>
      <c r="L1012" s="94">
        <f t="shared" si="204"/>
        <v>71</v>
      </c>
      <c r="M1012" s="6">
        <v>83</v>
      </c>
      <c r="O1012" s="113"/>
      <c r="P1012" s="113"/>
      <c r="S1012" s="10" t="s">
        <v>7932</v>
      </c>
      <c r="T1012" s="10" t="s">
        <v>132</v>
      </c>
      <c r="U1012" s="10" t="s">
        <v>203</v>
      </c>
      <c r="V1012" s="10" t="s">
        <v>141</v>
      </c>
      <c r="W1012" s="10" t="s">
        <v>161</v>
      </c>
      <c r="X1012" s="10" t="s">
        <v>173</v>
      </c>
      <c r="Y1012" s="10" t="s">
        <v>7578</v>
      </c>
      <c r="Z1012" s="10" t="s">
        <v>7579</v>
      </c>
      <c r="AO1012" s="6" t="s">
        <v>7986</v>
      </c>
      <c r="AP1012" s="37">
        <v>0</v>
      </c>
      <c r="AQ1012" s="37">
        <v>0</v>
      </c>
      <c r="AR1012" s="37">
        <v>0</v>
      </c>
      <c r="AS1012" s="37">
        <v>0</v>
      </c>
      <c r="AT1012" s="37">
        <v>0</v>
      </c>
      <c r="AU1012" s="37">
        <v>0</v>
      </c>
      <c r="AV1012" s="37">
        <v>0</v>
      </c>
      <c r="AW1012" s="37">
        <v>0</v>
      </c>
      <c r="AX1012" s="37">
        <v>0</v>
      </c>
      <c r="AY1012" s="37">
        <v>2</v>
      </c>
      <c r="AZ1012" s="37">
        <v>10</v>
      </c>
      <c r="BA1012" s="37">
        <v>51</v>
      </c>
      <c r="BB1012" s="37">
        <v>115</v>
      </c>
      <c r="BC1012" s="37">
        <v>428</v>
      </c>
      <c r="BD1012" s="106">
        <v>525</v>
      </c>
      <c r="BE1012" s="37">
        <v>467</v>
      </c>
      <c r="BF1012" s="37">
        <v>379</v>
      </c>
      <c r="BG1012" s="8">
        <v>320</v>
      </c>
      <c r="BH1012" s="8">
        <v>115</v>
      </c>
      <c r="BI1012" s="37">
        <v>91</v>
      </c>
      <c r="BJ1012" s="37">
        <v>54</v>
      </c>
      <c r="BK1012" s="54">
        <v>62</v>
      </c>
      <c r="BL1012" s="37">
        <v>37</v>
      </c>
      <c r="BM1012" s="37">
        <v>45</v>
      </c>
      <c r="BN1012" s="37">
        <v>34</v>
      </c>
      <c r="BO1012" s="37">
        <v>33</v>
      </c>
      <c r="BP1012" s="37">
        <v>0</v>
      </c>
      <c r="BQ1012" s="8">
        <v>7</v>
      </c>
      <c r="BR1012" s="107">
        <v>0</v>
      </c>
      <c r="BS1012" s="8">
        <v>0</v>
      </c>
      <c r="BT1012" s="8">
        <v>0</v>
      </c>
      <c r="BU1012" s="8">
        <v>0</v>
      </c>
      <c r="BV1012" s="6" t="s">
        <v>7986</v>
      </c>
      <c r="BW1012" s="6" t="s">
        <v>8002</v>
      </c>
    </row>
    <row r="1013" spans="1:75" x14ac:dyDescent="0.25">
      <c r="A1013" s="93" t="s">
        <v>5829</v>
      </c>
      <c r="B1013" s="93" t="s">
        <v>1753</v>
      </c>
      <c r="C1013" s="51">
        <v>44</v>
      </c>
      <c r="D1013" s="51">
        <v>38</v>
      </c>
      <c r="E1013" s="51">
        <v>0</v>
      </c>
      <c r="F1013" s="51">
        <v>8</v>
      </c>
      <c r="G1013" s="51">
        <v>0</v>
      </c>
      <c r="H1013" s="51">
        <v>30</v>
      </c>
      <c r="I1013" s="51">
        <v>0</v>
      </c>
      <c r="J1013" s="51">
        <v>0</v>
      </c>
      <c r="K1013" s="51">
        <v>0</v>
      </c>
      <c r="L1013" s="110">
        <f t="shared" si="204"/>
        <v>38</v>
      </c>
      <c r="O1013" s="113"/>
      <c r="P1013" s="113"/>
      <c r="S1013" s="10" t="s">
        <v>7588</v>
      </c>
      <c r="T1013" s="15">
        <v>0</v>
      </c>
      <c r="U1013" s="15">
        <v>0</v>
      </c>
      <c r="V1013" s="15">
        <v>0</v>
      </c>
      <c r="W1013" s="15">
        <v>0</v>
      </c>
      <c r="X1013" s="15">
        <v>0</v>
      </c>
      <c r="Y1013" s="15">
        <v>0</v>
      </c>
      <c r="Z1013" s="10">
        <f>SUM(T1013:Y1013)</f>
        <v>0</v>
      </c>
      <c r="AO1013" s="6" t="s">
        <v>8020</v>
      </c>
      <c r="AP1013" s="37">
        <v>3</v>
      </c>
      <c r="AQ1013" s="37">
        <v>0</v>
      </c>
      <c r="AR1013" s="37">
        <v>1</v>
      </c>
      <c r="AS1013" s="37">
        <v>1</v>
      </c>
      <c r="AT1013" s="37">
        <v>1</v>
      </c>
      <c r="AU1013" s="37">
        <v>0</v>
      </c>
      <c r="AV1013" s="37">
        <v>0</v>
      </c>
      <c r="AW1013" s="66">
        <v>0</v>
      </c>
      <c r="AX1013" s="66">
        <v>0</v>
      </c>
      <c r="AY1013" s="37">
        <v>1</v>
      </c>
      <c r="AZ1013" s="37">
        <v>2</v>
      </c>
      <c r="BA1013" s="37">
        <v>1</v>
      </c>
      <c r="BB1013" s="37">
        <v>1</v>
      </c>
      <c r="BC1013" s="37">
        <v>0</v>
      </c>
      <c r="BD1013" s="37">
        <v>0</v>
      </c>
      <c r="BE1013" s="37">
        <v>1</v>
      </c>
      <c r="BF1013" s="37">
        <v>0</v>
      </c>
      <c r="BG1013" s="37">
        <v>0</v>
      </c>
      <c r="BH1013" s="37">
        <v>0</v>
      </c>
      <c r="BI1013" s="37">
        <v>1</v>
      </c>
      <c r="BJ1013" s="37">
        <v>1</v>
      </c>
      <c r="BK1013" s="37">
        <v>0</v>
      </c>
      <c r="BL1013" s="37">
        <v>0</v>
      </c>
      <c r="BM1013" s="37">
        <v>0</v>
      </c>
      <c r="BN1013" s="37">
        <v>0</v>
      </c>
      <c r="BO1013" s="37">
        <v>0</v>
      </c>
      <c r="BP1013" s="37">
        <v>0</v>
      </c>
      <c r="BQ1013" s="8">
        <v>0</v>
      </c>
      <c r="BR1013" s="8">
        <v>0</v>
      </c>
      <c r="BS1013" s="8">
        <v>0</v>
      </c>
      <c r="BT1013" s="8">
        <v>0</v>
      </c>
      <c r="BU1013" s="8">
        <v>0</v>
      </c>
      <c r="BV1013" s="6" t="s">
        <v>8020</v>
      </c>
    </row>
    <row r="1014" spans="1:75" x14ac:dyDescent="0.25">
      <c r="A1014" s="93" t="s">
        <v>5829</v>
      </c>
      <c r="B1014" s="93" t="s">
        <v>1135</v>
      </c>
      <c r="C1014" s="51">
        <v>48</v>
      </c>
      <c r="D1014" s="51">
        <v>38</v>
      </c>
      <c r="E1014" s="51">
        <v>0</v>
      </c>
      <c r="F1014" s="51">
        <v>2</v>
      </c>
      <c r="G1014" s="51">
        <v>0</v>
      </c>
      <c r="H1014" s="51">
        <v>26</v>
      </c>
      <c r="I1014" s="51">
        <v>10</v>
      </c>
      <c r="J1014" s="51">
        <v>0</v>
      </c>
      <c r="K1014" s="51">
        <v>0</v>
      </c>
      <c r="L1014" s="110">
        <f t="shared" si="204"/>
        <v>38</v>
      </c>
      <c r="O1014" s="113"/>
      <c r="P1014" s="113"/>
      <c r="S1014" s="42" t="s">
        <v>7589</v>
      </c>
      <c r="T1014" s="43">
        <v>0</v>
      </c>
      <c r="U1014" s="43">
        <v>0</v>
      </c>
      <c r="V1014" s="43">
        <v>0</v>
      </c>
      <c r="W1014" s="46">
        <v>0</v>
      </c>
      <c r="X1014" s="43">
        <v>0</v>
      </c>
      <c r="Y1014" s="43">
        <v>0</v>
      </c>
      <c r="Z1014" s="10">
        <f t="shared" ref="Z1014:Z1020" si="207">SUM(T1014:Y1014)</f>
        <v>0</v>
      </c>
      <c r="AO1014" s="6" t="s">
        <v>8021</v>
      </c>
      <c r="AP1014" s="37">
        <v>3</v>
      </c>
      <c r="AQ1014" s="37">
        <v>3</v>
      </c>
      <c r="AR1014" s="37">
        <v>1</v>
      </c>
      <c r="AS1014" s="37">
        <v>1</v>
      </c>
      <c r="AT1014" s="37">
        <v>1</v>
      </c>
      <c r="AU1014" s="37">
        <v>0</v>
      </c>
      <c r="AV1014" s="37">
        <v>0</v>
      </c>
      <c r="AW1014" s="66">
        <v>0</v>
      </c>
      <c r="AX1014" s="66">
        <v>1</v>
      </c>
      <c r="AY1014" s="37">
        <v>1</v>
      </c>
      <c r="AZ1014" s="37">
        <v>0</v>
      </c>
      <c r="BA1014" s="37">
        <v>0</v>
      </c>
      <c r="BB1014" s="37">
        <v>1</v>
      </c>
      <c r="BC1014" s="37">
        <v>0</v>
      </c>
      <c r="BD1014" s="37">
        <v>0</v>
      </c>
      <c r="BE1014" s="37">
        <v>1</v>
      </c>
      <c r="BF1014" s="37">
        <v>0</v>
      </c>
      <c r="BG1014" s="37">
        <v>0</v>
      </c>
      <c r="BH1014" s="37">
        <v>0</v>
      </c>
      <c r="BI1014" s="37">
        <v>0</v>
      </c>
      <c r="BJ1014" s="37">
        <v>1</v>
      </c>
      <c r="BK1014" s="37">
        <v>0</v>
      </c>
      <c r="BL1014" s="37">
        <v>0</v>
      </c>
      <c r="BM1014" s="37">
        <v>0</v>
      </c>
      <c r="BN1014" s="37">
        <v>0</v>
      </c>
      <c r="BO1014" s="37">
        <v>0</v>
      </c>
      <c r="BP1014" s="37">
        <v>0</v>
      </c>
      <c r="BQ1014" s="8">
        <v>0</v>
      </c>
      <c r="BR1014" s="8">
        <v>0</v>
      </c>
      <c r="BS1014" s="8">
        <v>0</v>
      </c>
      <c r="BT1014" s="8">
        <v>0</v>
      </c>
      <c r="BU1014" s="8">
        <v>0</v>
      </c>
      <c r="BV1014" s="6" t="s">
        <v>8021</v>
      </c>
    </row>
    <row r="1015" spans="1:75" x14ac:dyDescent="0.25">
      <c r="A1015" s="93" t="s">
        <v>5829</v>
      </c>
      <c r="B1015" s="93" t="s">
        <v>1745</v>
      </c>
      <c r="C1015" s="51">
        <v>2</v>
      </c>
      <c r="D1015" s="51">
        <v>2</v>
      </c>
      <c r="E1015" s="51">
        <v>0</v>
      </c>
      <c r="F1015" s="51">
        <v>0</v>
      </c>
      <c r="G1015" s="51">
        <v>0</v>
      </c>
      <c r="H1015" s="51">
        <v>0</v>
      </c>
      <c r="I1015" s="51">
        <v>0</v>
      </c>
      <c r="J1015" s="51">
        <v>2</v>
      </c>
      <c r="K1015" s="51">
        <v>0</v>
      </c>
      <c r="L1015" s="110">
        <f t="shared" si="204"/>
        <v>2</v>
      </c>
      <c r="O1015" s="113"/>
      <c r="P1015" s="113"/>
      <c r="S1015" s="10" t="s">
        <v>7590</v>
      </c>
      <c r="T1015" s="47">
        <v>0</v>
      </c>
      <c r="U1015" s="47">
        <v>0</v>
      </c>
      <c r="V1015" s="47">
        <v>0</v>
      </c>
      <c r="W1015" s="47">
        <v>1</v>
      </c>
      <c r="X1015" s="47">
        <v>0</v>
      </c>
      <c r="Y1015" s="47">
        <v>0</v>
      </c>
      <c r="Z1015" s="10">
        <f t="shared" si="207"/>
        <v>1</v>
      </c>
      <c r="AO1015" s="6" t="s">
        <v>8022</v>
      </c>
      <c r="AP1015" s="37">
        <v>10</v>
      </c>
      <c r="AQ1015" s="37">
        <v>3</v>
      </c>
      <c r="AR1015" s="37">
        <v>5</v>
      </c>
      <c r="AS1015" s="37">
        <v>3</v>
      </c>
      <c r="AT1015" s="37">
        <v>2</v>
      </c>
      <c r="AU1015" s="37">
        <v>0</v>
      </c>
      <c r="AV1015" s="37">
        <v>0</v>
      </c>
      <c r="AW1015" s="66">
        <v>0</v>
      </c>
      <c r="AX1015" s="66">
        <v>1</v>
      </c>
      <c r="AY1015" s="37">
        <v>1</v>
      </c>
      <c r="AZ1015" s="37">
        <v>0</v>
      </c>
      <c r="BA1015" s="37">
        <v>0</v>
      </c>
      <c r="BB1015" s="37">
        <v>1</v>
      </c>
      <c r="BC1015" s="37">
        <v>0</v>
      </c>
      <c r="BD1015" s="37">
        <v>0</v>
      </c>
      <c r="BE1015" s="37">
        <v>1</v>
      </c>
      <c r="BF1015" s="37">
        <v>0</v>
      </c>
      <c r="BG1015" s="37">
        <v>0</v>
      </c>
      <c r="BH1015" s="37">
        <v>0</v>
      </c>
      <c r="BI1015" s="37">
        <v>0</v>
      </c>
      <c r="BJ1015" s="37">
        <v>1</v>
      </c>
      <c r="BK1015" s="37">
        <v>0</v>
      </c>
      <c r="BL1015" s="37">
        <v>0</v>
      </c>
      <c r="BM1015" s="37">
        <v>0</v>
      </c>
      <c r="BN1015" s="37">
        <v>0</v>
      </c>
      <c r="BO1015" s="37">
        <v>0</v>
      </c>
      <c r="BP1015" s="37">
        <v>0</v>
      </c>
      <c r="BQ1015" s="8">
        <v>0</v>
      </c>
      <c r="BR1015" s="8">
        <v>0</v>
      </c>
      <c r="BS1015" s="8">
        <v>0</v>
      </c>
      <c r="BT1015" s="8">
        <v>0</v>
      </c>
      <c r="BU1015" s="8">
        <v>0</v>
      </c>
      <c r="BV1015" s="6" t="s">
        <v>8022</v>
      </c>
    </row>
    <row r="1016" spans="1:75" x14ac:dyDescent="0.25">
      <c r="A1016" s="93" t="s">
        <v>5829</v>
      </c>
      <c r="B1016" s="93" t="s">
        <v>6010</v>
      </c>
      <c r="C1016" s="51">
        <v>10</v>
      </c>
      <c r="D1016" s="51">
        <v>10</v>
      </c>
      <c r="E1016" s="51">
        <v>2</v>
      </c>
      <c r="F1016" s="51">
        <v>4</v>
      </c>
      <c r="G1016" s="51">
        <v>0</v>
      </c>
      <c r="H1016" s="51">
        <v>4</v>
      </c>
      <c r="I1016" s="51">
        <v>0</v>
      </c>
      <c r="J1016" s="51">
        <v>0</v>
      </c>
      <c r="K1016" s="51">
        <v>0</v>
      </c>
      <c r="L1016" s="110">
        <f t="shared" si="204"/>
        <v>10</v>
      </c>
      <c r="O1016" s="113"/>
      <c r="P1016" s="113"/>
      <c r="S1016" s="42" t="s">
        <v>7591</v>
      </c>
      <c r="T1016" s="48">
        <v>0</v>
      </c>
      <c r="U1016" s="48">
        <v>2</v>
      </c>
      <c r="V1016" s="48">
        <v>0</v>
      </c>
      <c r="W1016" s="48">
        <v>3</v>
      </c>
      <c r="X1016" s="48">
        <v>0</v>
      </c>
      <c r="Y1016" s="48">
        <v>0</v>
      </c>
      <c r="Z1016" s="10">
        <f t="shared" si="207"/>
        <v>5</v>
      </c>
      <c r="AO1016" s="6" t="s">
        <v>8023</v>
      </c>
      <c r="AP1016" s="37">
        <v>51</v>
      </c>
      <c r="AQ1016" s="37">
        <v>46</v>
      </c>
      <c r="AR1016" s="37">
        <v>37</v>
      </c>
      <c r="AS1016" s="37">
        <v>28</v>
      </c>
      <c r="AT1016" s="37">
        <v>23</v>
      </c>
      <c r="AU1016" s="37">
        <v>12</v>
      </c>
      <c r="AV1016" s="37">
        <v>18</v>
      </c>
      <c r="AW1016" s="66">
        <v>8</v>
      </c>
      <c r="AX1016" s="66">
        <v>10</v>
      </c>
      <c r="AY1016" s="37">
        <v>4</v>
      </c>
      <c r="AZ1016" s="37">
        <v>1</v>
      </c>
      <c r="BA1016" s="37">
        <v>5</v>
      </c>
      <c r="BB1016" s="37">
        <v>3</v>
      </c>
      <c r="BC1016" s="37">
        <v>0</v>
      </c>
      <c r="BD1016" s="37">
        <v>0</v>
      </c>
      <c r="BE1016" s="37">
        <v>2</v>
      </c>
      <c r="BF1016" s="37">
        <v>0</v>
      </c>
      <c r="BG1016" s="37">
        <v>0</v>
      </c>
      <c r="BH1016" s="37">
        <v>0</v>
      </c>
      <c r="BI1016" s="37">
        <v>4</v>
      </c>
      <c r="BJ1016" s="37">
        <v>1</v>
      </c>
      <c r="BK1016" s="37">
        <v>1</v>
      </c>
      <c r="BL1016" s="37">
        <v>0</v>
      </c>
      <c r="BM1016" s="37">
        <v>0</v>
      </c>
      <c r="BN1016" s="37">
        <v>0</v>
      </c>
      <c r="BO1016" s="37">
        <v>0</v>
      </c>
      <c r="BP1016" s="37">
        <v>0</v>
      </c>
      <c r="BQ1016" s="8">
        <v>0</v>
      </c>
      <c r="BR1016" s="8">
        <v>0</v>
      </c>
      <c r="BS1016" s="8">
        <v>0</v>
      </c>
      <c r="BT1016" s="8">
        <v>0</v>
      </c>
      <c r="BU1016" s="8">
        <v>0</v>
      </c>
      <c r="BV1016" s="6" t="s">
        <v>8023</v>
      </c>
    </row>
    <row r="1017" spans="1:75" x14ac:dyDescent="0.25">
      <c r="A1017" s="93" t="s">
        <v>5829</v>
      </c>
      <c r="B1017" s="93" t="s">
        <v>1074</v>
      </c>
      <c r="C1017" s="51">
        <v>750</v>
      </c>
      <c r="D1017" s="51">
        <v>741</v>
      </c>
      <c r="E1017" s="51">
        <v>39</v>
      </c>
      <c r="F1017" s="51">
        <v>83</v>
      </c>
      <c r="G1017" s="51">
        <v>2</v>
      </c>
      <c r="H1017" s="51">
        <v>133</v>
      </c>
      <c r="I1017" s="51">
        <v>462</v>
      </c>
      <c r="J1017" s="51">
        <v>22</v>
      </c>
      <c r="K1017" s="51">
        <v>0</v>
      </c>
      <c r="L1017" s="110">
        <f t="shared" si="204"/>
        <v>741</v>
      </c>
      <c r="M1017" s="6">
        <v>829</v>
      </c>
      <c r="O1017" s="113"/>
      <c r="P1017" s="113"/>
      <c r="S1017" s="10" t="s">
        <v>7592</v>
      </c>
      <c r="T1017" s="47">
        <v>0</v>
      </c>
      <c r="U1017" s="47">
        <v>4</v>
      </c>
      <c r="V1017" s="47">
        <v>0</v>
      </c>
      <c r="W1017" s="47">
        <v>5</v>
      </c>
      <c r="X1017" s="47">
        <v>0</v>
      </c>
      <c r="Y1017" s="47">
        <v>0</v>
      </c>
      <c r="Z1017" s="10">
        <f t="shared" si="207"/>
        <v>9</v>
      </c>
      <c r="AO1017" s="6" t="s">
        <v>8101</v>
      </c>
      <c r="AP1017" s="106">
        <v>713</v>
      </c>
      <c r="AQ1017" s="37">
        <v>352</v>
      </c>
      <c r="AR1017" s="37">
        <v>266</v>
      </c>
      <c r="AS1017" s="37">
        <v>249</v>
      </c>
      <c r="AT1017" s="37">
        <v>156</v>
      </c>
      <c r="AU1017" s="37">
        <v>84</v>
      </c>
      <c r="AV1017" s="37">
        <v>62</v>
      </c>
      <c r="AW1017" s="66">
        <v>82</v>
      </c>
      <c r="AX1017" s="66">
        <v>42</v>
      </c>
      <c r="AY1017" s="37">
        <v>52</v>
      </c>
      <c r="AZ1017" s="37">
        <v>37</v>
      </c>
      <c r="BA1017" s="37">
        <v>17</v>
      </c>
      <c r="BB1017" s="37">
        <v>19</v>
      </c>
      <c r="BC1017" s="37">
        <v>37</v>
      </c>
      <c r="BD1017" s="37">
        <v>13</v>
      </c>
      <c r="BE1017" s="37">
        <v>19</v>
      </c>
      <c r="BF1017" s="37">
        <v>16</v>
      </c>
      <c r="BG1017" s="8">
        <v>11</v>
      </c>
      <c r="BH1017" s="37">
        <v>3</v>
      </c>
      <c r="BI1017" s="37">
        <v>6</v>
      </c>
      <c r="BJ1017" s="37">
        <v>2</v>
      </c>
      <c r="BK1017" s="37">
        <v>3</v>
      </c>
      <c r="BL1017" s="37">
        <v>5</v>
      </c>
      <c r="BM1017" s="68">
        <v>3</v>
      </c>
      <c r="BN1017" s="37">
        <v>0</v>
      </c>
      <c r="BO1017" s="37">
        <v>0</v>
      </c>
      <c r="BP1017" s="37">
        <v>0</v>
      </c>
      <c r="BQ1017" s="8">
        <v>1</v>
      </c>
      <c r="BR1017" s="8">
        <v>2</v>
      </c>
      <c r="BS1017" s="8">
        <v>1</v>
      </c>
      <c r="BT1017" s="8">
        <v>1</v>
      </c>
      <c r="BU1017" s="8">
        <v>1</v>
      </c>
      <c r="BV1017" s="6" t="s">
        <v>8101</v>
      </c>
      <c r="BW1017" s="6" t="s">
        <v>8032</v>
      </c>
    </row>
    <row r="1018" spans="1:75" x14ac:dyDescent="0.25">
      <c r="A1018" s="95" t="s">
        <v>532</v>
      </c>
      <c r="B1018" s="95" t="s">
        <v>1753</v>
      </c>
      <c r="C1018" s="52">
        <v>310</v>
      </c>
      <c r="D1018" s="52">
        <v>293</v>
      </c>
      <c r="E1018" s="52">
        <v>36</v>
      </c>
      <c r="F1018" s="52">
        <v>93</v>
      </c>
      <c r="G1018" s="52">
        <v>2</v>
      </c>
      <c r="H1018" s="52">
        <v>161</v>
      </c>
      <c r="I1018" s="52">
        <v>0</v>
      </c>
      <c r="J1018" s="52">
        <v>1</v>
      </c>
      <c r="K1018" s="52">
        <v>0</v>
      </c>
      <c r="L1018" s="94">
        <f t="shared" si="204"/>
        <v>293</v>
      </c>
      <c r="O1018" s="113"/>
      <c r="P1018" s="113"/>
      <c r="S1018" s="42" t="s">
        <v>7593</v>
      </c>
      <c r="T1018" s="51">
        <v>0</v>
      </c>
      <c r="U1018" s="51">
        <v>8</v>
      </c>
      <c r="V1018" s="51">
        <v>0</v>
      </c>
      <c r="W1018" s="51">
        <v>30</v>
      </c>
      <c r="X1018" s="51">
        <v>0</v>
      </c>
      <c r="Y1018" s="51">
        <v>0</v>
      </c>
      <c r="Z1018" s="10">
        <f t="shared" si="207"/>
        <v>38</v>
      </c>
      <c r="AO1018" s="6" t="s">
        <v>8102</v>
      </c>
      <c r="AP1018" s="37">
        <v>1</v>
      </c>
      <c r="AQ1018" s="37">
        <v>28</v>
      </c>
      <c r="AR1018" s="37">
        <v>72</v>
      </c>
      <c r="AS1018" s="37">
        <v>273</v>
      </c>
      <c r="AT1018" s="106">
        <v>355</v>
      </c>
      <c r="AU1018" s="37">
        <v>161</v>
      </c>
      <c r="AV1018" s="37">
        <v>145</v>
      </c>
      <c r="AW1018" s="66">
        <v>92</v>
      </c>
      <c r="AX1018" s="66">
        <v>72</v>
      </c>
      <c r="AY1018" s="37">
        <v>60</v>
      </c>
      <c r="AZ1018" s="37">
        <v>43</v>
      </c>
      <c r="BA1018" s="37">
        <v>40</v>
      </c>
      <c r="BB1018" s="37">
        <v>31</v>
      </c>
      <c r="BC1018" s="37">
        <v>39</v>
      </c>
      <c r="BD1018" s="37">
        <v>28</v>
      </c>
      <c r="BE1018" s="37">
        <v>32</v>
      </c>
      <c r="BF1018" s="37">
        <v>17</v>
      </c>
      <c r="BG1018" s="8">
        <v>29</v>
      </c>
      <c r="BH1018" s="37">
        <v>10</v>
      </c>
      <c r="BI1018" s="37">
        <v>15</v>
      </c>
      <c r="BJ1018" s="37">
        <v>6</v>
      </c>
      <c r="BK1018" s="37">
        <v>14</v>
      </c>
      <c r="BL1018" s="37">
        <v>7</v>
      </c>
      <c r="BM1018" s="68">
        <v>4</v>
      </c>
      <c r="BN1018" s="37">
        <v>1</v>
      </c>
      <c r="BO1018" s="37">
        <v>0</v>
      </c>
      <c r="BP1018" s="37">
        <v>0</v>
      </c>
      <c r="BQ1018" s="8">
        <v>5</v>
      </c>
      <c r="BR1018" s="8">
        <v>1</v>
      </c>
      <c r="BS1018" s="8">
        <v>1</v>
      </c>
      <c r="BT1018" s="8">
        <v>2</v>
      </c>
      <c r="BU1018" s="8">
        <v>3</v>
      </c>
      <c r="BV1018" s="6" t="s">
        <v>8102</v>
      </c>
      <c r="BW1018" s="6" t="s">
        <v>8032</v>
      </c>
    </row>
    <row r="1019" spans="1:75" x14ac:dyDescent="0.25">
      <c r="A1019" s="95" t="s">
        <v>532</v>
      </c>
      <c r="B1019" s="95" t="s">
        <v>1135</v>
      </c>
      <c r="C1019" s="52">
        <v>126</v>
      </c>
      <c r="D1019" s="52">
        <v>121</v>
      </c>
      <c r="E1019" s="52">
        <v>12</v>
      </c>
      <c r="F1019" s="52">
        <v>34</v>
      </c>
      <c r="G1019" s="52">
        <v>10</v>
      </c>
      <c r="H1019" s="52">
        <v>60</v>
      </c>
      <c r="I1019" s="52">
        <v>0</v>
      </c>
      <c r="J1019" s="52">
        <v>5</v>
      </c>
      <c r="K1019" s="52">
        <v>0</v>
      </c>
      <c r="L1019" s="94">
        <f t="shared" si="204"/>
        <v>121</v>
      </c>
      <c r="O1019" s="113"/>
      <c r="P1019" s="113"/>
      <c r="S1019" s="10" t="s">
        <v>7594</v>
      </c>
      <c r="T1019" s="52">
        <v>36</v>
      </c>
      <c r="U1019" s="52">
        <v>93</v>
      </c>
      <c r="V1019" s="52">
        <v>2</v>
      </c>
      <c r="W1019" s="52">
        <v>161</v>
      </c>
      <c r="X1019" s="52">
        <v>0</v>
      </c>
      <c r="Y1019" s="52">
        <v>1</v>
      </c>
      <c r="Z1019" s="10">
        <f t="shared" si="207"/>
        <v>293</v>
      </c>
      <c r="AO1019" s="6" t="s">
        <v>8103</v>
      </c>
      <c r="AP1019" s="37">
        <v>0</v>
      </c>
      <c r="AQ1019" s="37">
        <v>0</v>
      </c>
      <c r="AR1019" s="37">
        <v>0</v>
      </c>
      <c r="AS1019" s="37">
        <v>0</v>
      </c>
      <c r="AT1019" s="37">
        <v>2</v>
      </c>
      <c r="AU1019" s="37">
        <v>15</v>
      </c>
      <c r="AV1019" s="37">
        <v>39</v>
      </c>
      <c r="AW1019" s="66">
        <v>174</v>
      </c>
      <c r="AX1019" s="66">
        <v>257</v>
      </c>
      <c r="AY1019" s="106">
        <v>409</v>
      </c>
      <c r="AZ1019" s="37">
        <v>233</v>
      </c>
      <c r="BA1019" s="37">
        <v>203</v>
      </c>
      <c r="BB1019" s="37">
        <v>114</v>
      </c>
      <c r="BC1019" s="37">
        <v>154</v>
      </c>
      <c r="BD1019" s="37">
        <v>112</v>
      </c>
      <c r="BE1019" s="37">
        <v>124</v>
      </c>
      <c r="BF1019" s="37">
        <v>60</v>
      </c>
      <c r="BG1019" s="8">
        <v>87</v>
      </c>
      <c r="BH1019" s="37">
        <v>39</v>
      </c>
      <c r="BI1019" s="37">
        <v>57</v>
      </c>
      <c r="BJ1019" s="37">
        <v>29</v>
      </c>
      <c r="BK1019" s="37">
        <v>50</v>
      </c>
      <c r="BL1019" s="37">
        <v>34</v>
      </c>
      <c r="BM1019" s="37">
        <v>35</v>
      </c>
      <c r="BN1019" s="37">
        <v>18</v>
      </c>
      <c r="BO1019" s="37">
        <v>21</v>
      </c>
      <c r="BP1019" s="37">
        <v>18</v>
      </c>
      <c r="BQ1019" s="8">
        <v>25</v>
      </c>
      <c r="BR1019" s="107">
        <v>6</v>
      </c>
      <c r="BS1019" s="8">
        <v>3</v>
      </c>
      <c r="BT1019" s="8">
        <v>5</v>
      </c>
      <c r="BU1019" s="8">
        <v>6</v>
      </c>
      <c r="BV1019" s="6" t="s">
        <v>8103</v>
      </c>
      <c r="BW1019" s="6" t="s">
        <v>8002</v>
      </c>
    </row>
    <row r="1020" spans="1:75" x14ac:dyDescent="0.25">
      <c r="A1020" s="95" t="s">
        <v>532</v>
      </c>
      <c r="B1020" s="95" t="s">
        <v>1745</v>
      </c>
      <c r="C1020" s="52">
        <v>1</v>
      </c>
      <c r="D1020" s="52">
        <v>1</v>
      </c>
      <c r="E1020" s="52">
        <v>0</v>
      </c>
      <c r="F1020" s="52">
        <v>0</v>
      </c>
      <c r="G1020" s="52">
        <v>0</v>
      </c>
      <c r="H1020" s="52">
        <v>0</v>
      </c>
      <c r="I1020" s="52">
        <v>0</v>
      </c>
      <c r="J1020" s="52">
        <v>1</v>
      </c>
      <c r="K1020" s="52">
        <v>0</v>
      </c>
      <c r="L1020" s="94">
        <f t="shared" si="204"/>
        <v>1</v>
      </c>
      <c r="O1020" s="113"/>
      <c r="P1020" s="113"/>
      <c r="T1020" s="6">
        <f>SUM(T1013:T1019)</f>
        <v>36</v>
      </c>
      <c r="U1020" s="6">
        <f t="shared" ref="U1020:Y1020" si="208">SUM(U1013:U1019)</f>
        <v>107</v>
      </c>
      <c r="V1020" s="6">
        <f t="shared" si="208"/>
        <v>2</v>
      </c>
      <c r="W1020" s="6">
        <f t="shared" si="208"/>
        <v>200</v>
      </c>
      <c r="X1020" s="6">
        <f t="shared" si="208"/>
        <v>0</v>
      </c>
      <c r="Y1020" s="6">
        <f t="shared" si="208"/>
        <v>1</v>
      </c>
      <c r="Z1020" s="10">
        <f t="shared" si="207"/>
        <v>346</v>
      </c>
      <c r="BR1020" s="6"/>
      <c r="BV1020" s="6"/>
    </row>
    <row r="1021" spans="1:75" x14ac:dyDescent="0.25">
      <c r="A1021" s="95" t="s">
        <v>532</v>
      </c>
      <c r="B1021" s="95" t="s">
        <v>6010</v>
      </c>
      <c r="C1021" s="52">
        <v>5</v>
      </c>
      <c r="D1021" s="52">
        <v>5</v>
      </c>
      <c r="E1021" s="52">
        <v>3</v>
      </c>
      <c r="F1021" s="52">
        <v>1</v>
      </c>
      <c r="G1021" s="52">
        <v>0</v>
      </c>
      <c r="H1021" s="52">
        <v>1</v>
      </c>
      <c r="I1021" s="52">
        <v>0</v>
      </c>
      <c r="J1021" s="52">
        <v>0</v>
      </c>
      <c r="K1021" s="52">
        <v>0</v>
      </c>
      <c r="L1021" s="94">
        <f t="shared" si="204"/>
        <v>5</v>
      </c>
      <c r="O1021" s="113"/>
      <c r="P1021" s="113"/>
      <c r="AS1021" s="6" t="s">
        <v>7580</v>
      </c>
      <c r="AX1021" s="6" t="s">
        <v>7582</v>
      </c>
      <c r="BD1021" s="6" t="s">
        <v>7581</v>
      </c>
      <c r="BL1021" s="6" t="s">
        <v>7583</v>
      </c>
      <c r="BQ1021" s="6" t="s">
        <v>7584</v>
      </c>
      <c r="BR1021" s="6"/>
      <c r="BV1021" s="6"/>
    </row>
    <row r="1022" spans="1:75" ht="22.8" x14ac:dyDescent="0.25">
      <c r="A1022" s="95" t="s">
        <v>532</v>
      </c>
      <c r="B1022" s="95" t="s">
        <v>1074</v>
      </c>
      <c r="C1022" s="52">
        <v>371</v>
      </c>
      <c r="D1022" s="52">
        <v>361</v>
      </c>
      <c r="E1022" s="52">
        <v>51</v>
      </c>
      <c r="F1022" s="52">
        <v>27</v>
      </c>
      <c r="G1022" s="52">
        <v>3</v>
      </c>
      <c r="H1022" s="52">
        <v>30</v>
      </c>
      <c r="I1022" s="52">
        <v>246</v>
      </c>
      <c r="J1022" s="52">
        <v>1</v>
      </c>
      <c r="K1022" s="52">
        <v>3</v>
      </c>
      <c r="L1022" s="94">
        <f t="shared" si="204"/>
        <v>361</v>
      </c>
      <c r="M1022" s="6">
        <v>781</v>
      </c>
      <c r="O1022" s="113"/>
      <c r="P1022" s="113"/>
      <c r="S1022" s="10" t="s">
        <v>7935</v>
      </c>
      <c r="T1022" s="10" t="s">
        <v>132</v>
      </c>
      <c r="U1022" s="10" t="s">
        <v>203</v>
      </c>
      <c r="V1022" s="10" t="s">
        <v>141</v>
      </c>
      <c r="W1022" s="10" t="s">
        <v>161</v>
      </c>
      <c r="X1022" s="10" t="s">
        <v>173</v>
      </c>
      <c r="Y1022" s="10" t="s">
        <v>7578</v>
      </c>
      <c r="Z1022" s="10" t="s">
        <v>7936</v>
      </c>
      <c r="AO1022" s="6" t="s">
        <v>5</v>
      </c>
      <c r="AP1022" s="6" t="s">
        <v>7982</v>
      </c>
      <c r="AQ1022" s="6" t="s">
        <v>8087</v>
      </c>
      <c r="AR1022" s="6" t="s">
        <v>8088</v>
      </c>
      <c r="AS1022" s="6" t="s">
        <v>7985</v>
      </c>
      <c r="AT1022" s="6" t="s">
        <v>7980</v>
      </c>
      <c r="AU1022" s="6" t="s">
        <v>8089</v>
      </c>
      <c r="AV1022" s="6" t="s">
        <v>8090</v>
      </c>
      <c r="AW1022" s="57" t="s">
        <v>8091</v>
      </c>
      <c r="AX1022" s="57" t="s">
        <v>7988</v>
      </c>
      <c r="AY1022" s="6" t="s">
        <v>7989</v>
      </c>
      <c r="AZ1022" s="6" t="s">
        <v>7984</v>
      </c>
      <c r="BA1022" s="6" t="s">
        <v>8092</v>
      </c>
      <c r="BB1022" s="6" t="s">
        <v>8093</v>
      </c>
      <c r="BC1022" s="6" t="s">
        <v>8094</v>
      </c>
      <c r="BD1022" s="6" t="s">
        <v>7987</v>
      </c>
      <c r="BE1022" s="6" t="s">
        <v>8030</v>
      </c>
      <c r="BF1022" s="6" t="s">
        <v>7993</v>
      </c>
      <c r="BG1022" s="6" t="s">
        <v>8095</v>
      </c>
      <c r="BH1022" s="6" t="s">
        <v>8096</v>
      </c>
      <c r="BI1022" s="6" t="s">
        <v>7992</v>
      </c>
      <c r="BJ1022" s="6" t="s">
        <v>8097</v>
      </c>
      <c r="BK1022" s="6" t="s">
        <v>8098</v>
      </c>
      <c r="BL1022" s="6" t="s">
        <v>8105</v>
      </c>
      <c r="BM1022" s="6" t="s">
        <v>8032</v>
      </c>
      <c r="BN1022" s="6" t="s">
        <v>7998</v>
      </c>
      <c r="BO1022" s="6" t="s">
        <v>8099</v>
      </c>
      <c r="BP1022" s="6" t="s">
        <v>7996</v>
      </c>
      <c r="BQ1022" s="6" t="s">
        <v>8001</v>
      </c>
      <c r="BR1022" s="6" t="s">
        <v>8002</v>
      </c>
      <c r="BS1022" s="6" t="s">
        <v>8034</v>
      </c>
      <c r="BT1022" s="6" t="s">
        <v>8000</v>
      </c>
      <c r="BU1022" s="6" t="s">
        <v>8100</v>
      </c>
      <c r="BV1022" s="6"/>
    </row>
    <row r="1023" spans="1:75" x14ac:dyDescent="0.25">
      <c r="A1023" s="33" t="s">
        <v>7933</v>
      </c>
      <c r="B1023" s="96"/>
      <c r="C1023" s="96">
        <f t="shared" ref="C1023:K1023" si="209">SUM(C1002:C1022)</f>
        <v>1780</v>
      </c>
      <c r="D1023" s="96">
        <f t="shared" si="209"/>
        <v>1715</v>
      </c>
      <c r="E1023" s="96">
        <f t="shared" si="209"/>
        <v>148</v>
      </c>
      <c r="F1023" s="96">
        <f t="shared" si="209"/>
        <v>268</v>
      </c>
      <c r="G1023" s="96">
        <f t="shared" si="209"/>
        <v>17</v>
      </c>
      <c r="H1023" s="96">
        <f t="shared" si="209"/>
        <v>495</v>
      </c>
      <c r="I1023" s="96">
        <f t="shared" si="209"/>
        <v>752</v>
      </c>
      <c r="J1023" s="96">
        <f t="shared" si="209"/>
        <v>32</v>
      </c>
      <c r="K1023" s="96">
        <f t="shared" si="209"/>
        <v>3</v>
      </c>
      <c r="L1023" s="111">
        <f t="shared" si="204"/>
        <v>1715</v>
      </c>
      <c r="M1023" s="6">
        <f>SUM(M1002:M1022)</f>
        <v>1715</v>
      </c>
      <c r="S1023" s="10" t="s">
        <v>7588</v>
      </c>
      <c r="T1023" s="15">
        <v>0</v>
      </c>
      <c r="U1023" s="15">
        <v>0</v>
      </c>
      <c r="V1023" s="15">
        <v>0</v>
      </c>
      <c r="W1023" s="15">
        <v>1</v>
      </c>
      <c r="X1023" s="15">
        <v>0</v>
      </c>
      <c r="Y1023" s="15">
        <v>0</v>
      </c>
      <c r="Z1023" s="10">
        <f>SUM(T1023:W1023)+Y1023</f>
        <v>1</v>
      </c>
      <c r="AA1023" s="10" t="s">
        <v>7588</v>
      </c>
      <c r="AO1023" s="10" t="s">
        <v>8029</v>
      </c>
      <c r="AP1023" s="71">
        <v>0</v>
      </c>
      <c r="AQ1023" s="71">
        <v>0</v>
      </c>
      <c r="AR1023" s="71">
        <v>0</v>
      </c>
      <c r="AS1023" s="71">
        <v>0</v>
      </c>
      <c r="AT1023" s="71">
        <v>0</v>
      </c>
      <c r="AU1023" s="71">
        <v>0</v>
      </c>
      <c r="AV1023" s="71">
        <v>0</v>
      </c>
      <c r="AW1023" s="71">
        <v>0</v>
      </c>
      <c r="AX1023" s="71">
        <v>0</v>
      </c>
      <c r="AY1023" s="71">
        <v>1</v>
      </c>
      <c r="AZ1023" s="71">
        <v>7</v>
      </c>
      <c r="BA1023" s="71">
        <v>40</v>
      </c>
      <c r="BB1023" s="71">
        <v>42</v>
      </c>
      <c r="BC1023" s="71">
        <v>161</v>
      </c>
      <c r="BD1023" s="71">
        <v>182</v>
      </c>
      <c r="BE1023" s="73">
        <v>349</v>
      </c>
      <c r="BF1023" s="71">
        <v>202</v>
      </c>
      <c r="BG1023" s="15">
        <v>211</v>
      </c>
      <c r="BH1023" s="71">
        <v>120</v>
      </c>
      <c r="BI1023" s="71">
        <v>162</v>
      </c>
      <c r="BJ1023" s="71">
        <v>71</v>
      </c>
      <c r="BK1023" s="71">
        <v>109</v>
      </c>
      <c r="BL1023" s="71">
        <v>69</v>
      </c>
      <c r="BM1023" s="71">
        <v>64</v>
      </c>
      <c r="BN1023" s="71">
        <v>30</v>
      </c>
      <c r="BO1023" s="71">
        <v>38</v>
      </c>
      <c r="BP1023" s="71">
        <v>21</v>
      </c>
      <c r="BQ1023" s="15">
        <v>59</v>
      </c>
      <c r="BR1023" s="15">
        <v>18</v>
      </c>
      <c r="BS1023" s="15">
        <v>8</v>
      </c>
      <c r="BT1023" s="15">
        <v>7</v>
      </c>
      <c r="BU1023" s="15">
        <v>6</v>
      </c>
      <c r="BV1023" s="10" t="s">
        <v>8029</v>
      </c>
    </row>
    <row r="1024" spans="1:75" ht="39" customHeight="1" x14ac:dyDescent="0.25">
      <c r="I1024" s="108" t="s">
        <v>8108</v>
      </c>
      <c r="S1024" s="42" t="s">
        <v>7589</v>
      </c>
      <c r="T1024" s="43">
        <v>2</v>
      </c>
      <c r="U1024" s="43">
        <v>0</v>
      </c>
      <c r="V1024" s="43">
        <v>0</v>
      </c>
      <c r="W1024" s="43">
        <v>1</v>
      </c>
      <c r="X1024" s="43">
        <v>0</v>
      </c>
      <c r="Y1024" s="43">
        <v>0</v>
      </c>
      <c r="Z1024" s="10">
        <f t="shared" ref="Z1024:Z1030" si="210">SUM(T1024:W1024)+Y1024</f>
        <v>3</v>
      </c>
      <c r="AA1024" s="42" t="s">
        <v>7589</v>
      </c>
      <c r="AO1024" s="109" t="s">
        <v>7991</v>
      </c>
      <c r="AP1024" s="83">
        <v>0</v>
      </c>
      <c r="AQ1024" s="83">
        <v>0</v>
      </c>
      <c r="AR1024" s="83">
        <v>0</v>
      </c>
      <c r="AS1024" s="83">
        <v>0</v>
      </c>
      <c r="AT1024" s="83">
        <v>0</v>
      </c>
      <c r="AU1024" s="83">
        <v>0</v>
      </c>
      <c r="AV1024" s="83">
        <v>0</v>
      </c>
      <c r="AW1024" s="83">
        <v>0</v>
      </c>
      <c r="AX1024" s="83">
        <v>0</v>
      </c>
      <c r="AY1024" s="83">
        <v>0</v>
      </c>
      <c r="AZ1024" s="83">
        <v>0</v>
      </c>
      <c r="BA1024" s="83">
        <v>13</v>
      </c>
      <c r="BB1024" s="83">
        <v>33</v>
      </c>
      <c r="BC1024" s="83">
        <v>51</v>
      </c>
      <c r="BD1024" s="83">
        <v>28</v>
      </c>
      <c r="BE1024" s="83">
        <v>181</v>
      </c>
      <c r="BF1024" s="83">
        <v>177</v>
      </c>
      <c r="BG1024" s="46">
        <v>386</v>
      </c>
      <c r="BH1024" s="46">
        <v>395</v>
      </c>
      <c r="BI1024" s="73">
        <v>522</v>
      </c>
      <c r="BJ1024" s="83">
        <v>271</v>
      </c>
      <c r="BK1024" s="80">
        <v>333</v>
      </c>
      <c r="BL1024" s="79">
        <v>316</v>
      </c>
      <c r="BM1024" s="79">
        <v>325</v>
      </c>
      <c r="BN1024" s="79">
        <v>83</v>
      </c>
      <c r="BO1024" s="79">
        <v>73</v>
      </c>
      <c r="BP1024" s="79">
        <v>14</v>
      </c>
      <c r="BQ1024" s="84">
        <v>43</v>
      </c>
      <c r="BR1024" s="80">
        <v>23</v>
      </c>
      <c r="BS1024" s="80">
        <v>17</v>
      </c>
      <c r="BT1024" s="80">
        <v>4</v>
      </c>
      <c r="BU1024" s="80">
        <v>0</v>
      </c>
      <c r="BV1024" s="82" t="s">
        <v>7991</v>
      </c>
    </row>
    <row r="1025" spans="3:74" x14ac:dyDescent="0.25">
      <c r="S1025" s="10" t="s">
        <v>7590</v>
      </c>
      <c r="T1025" s="15">
        <v>0</v>
      </c>
      <c r="U1025" s="15">
        <v>2</v>
      </c>
      <c r="V1025" s="15">
        <v>0</v>
      </c>
      <c r="W1025" s="15">
        <v>4</v>
      </c>
      <c r="X1025" s="15">
        <v>0</v>
      </c>
      <c r="Y1025" s="15">
        <v>0</v>
      </c>
      <c r="Z1025" s="10">
        <f t="shared" si="210"/>
        <v>6</v>
      </c>
      <c r="AA1025" s="10" t="s">
        <v>7590</v>
      </c>
      <c r="AO1025" s="10" t="s">
        <v>8031</v>
      </c>
      <c r="AP1025" s="71">
        <v>0</v>
      </c>
      <c r="AQ1025" s="71">
        <v>0</v>
      </c>
      <c r="AR1025" s="71">
        <v>0</v>
      </c>
      <c r="AS1025" s="71">
        <v>0</v>
      </c>
      <c r="AT1025" s="71">
        <v>0</v>
      </c>
      <c r="AU1025" s="71">
        <v>0</v>
      </c>
      <c r="AV1025" s="71">
        <v>0</v>
      </c>
      <c r="AW1025" s="71">
        <v>0</v>
      </c>
      <c r="AX1025" s="71">
        <v>0</v>
      </c>
      <c r="AY1025" s="71">
        <v>0</v>
      </c>
      <c r="AZ1025" s="71">
        <v>0</v>
      </c>
      <c r="BA1025" s="71">
        <v>0</v>
      </c>
      <c r="BB1025" s="71">
        <v>0</v>
      </c>
      <c r="BC1025" s="71">
        <v>0</v>
      </c>
      <c r="BD1025" s="71">
        <v>0</v>
      </c>
      <c r="BE1025" s="71">
        <v>0</v>
      </c>
      <c r="BF1025" s="71">
        <v>0</v>
      </c>
      <c r="BG1025" s="15">
        <v>61</v>
      </c>
      <c r="BH1025" s="71">
        <v>57</v>
      </c>
      <c r="BI1025" s="71">
        <v>152</v>
      </c>
      <c r="BJ1025" s="71">
        <v>72</v>
      </c>
      <c r="BK1025" s="71">
        <v>204</v>
      </c>
      <c r="BL1025" s="71">
        <v>229</v>
      </c>
      <c r="BM1025" s="73">
        <v>320</v>
      </c>
      <c r="BN1025" s="71">
        <v>186</v>
      </c>
      <c r="BO1025" s="71">
        <v>291</v>
      </c>
      <c r="BP1025" s="71">
        <v>114</v>
      </c>
      <c r="BQ1025" s="15">
        <v>126</v>
      </c>
      <c r="BR1025" s="15">
        <v>56</v>
      </c>
      <c r="BS1025" s="15">
        <v>57</v>
      </c>
      <c r="BT1025" s="15">
        <v>34</v>
      </c>
      <c r="BU1025" s="15">
        <v>40</v>
      </c>
      <c r="BV1025" s="10" t="s">
        <v>8031</v>
      </c>
    </row>
    <row r="1026" spans="3:74" x14ac:dyDescent="0.25">
      <c r="S1026" s="42" t="s">
        <v>7591</v>
      </c>
      <c r="T1026" s="43">
        <v>0</v>
      </c>
      <c r="U1026" s="43">
        <v>2</v>
      </c>
      <c r="V1026" s="43">
        <v>0</v>
      </c>
      <c r="W1026" s="43">
        <v>4</v>
      </c>
      <c r="X1026" s="43">
        <v>0</v>
      </c>
      <c r="Y1026" s="43">
        <v>0</v>
      </c>
      <c r="Z1026" s="10">
        <f t="shared" si="210"/>
        <v>6</v>
      </c>
      <c r="AA1026" s="42" t="s">
        <v>7591</v>
      </c>
      <c r="AO1026" s="109" t="s">
        <v>7995</v>
      </c>
      <c r="AP1026" s="83">
        <v>0</v>
      </c>
      <c r="AQ1026" s="83">
        <v>0</v>
      </c>
      <c r="AR1026" s="83">
        <v>0</v>
      </c>
      <c r="AS1026" s="83">
        <v>0</v>
      </c>
      <c r="AT1026" s="83">
        <v>0</v>
      </c>
      <c r="AU1026" s="83">
        <v>0</v>
      </c>
      <c r="AV1026" s="83">
        <v>0</v>
      </c>
      <c r="AW1026" s="83">
        <v>0</v>
      </c>
      <c r="AX1026" s="83">
        <v>0</v>
      </c>
      <c r="AY1026" s="83">
        <v>0</v>
      </c>
      <c r="AZ1026" s="83">
        <v>0</v>
      </c>
      <c r="BA1026" s="83">
        <v>0</v>
      </c>
      <c r="BB1026" s="83">
        <v>0</v>
      </c>
      <c r="BC1026" s="83">
        <v>0</v>
      </c>
      <c r="BD1026" s="83">
        <v>0</v>
      </c>
      <c r="BE1026" s="83">
        <v>0</v>
      </c>
      <c r="BF1026" s="83">
        <v>0</v>
      </c>
      <c r="BG1026" s="46">
        <v>0</v>
      </c>
      <c r="BH1026" s="46">
        <v>0</v>
      </c>
      <c r="BI1026" s="83">
        <v>76</v>
      </c>
      <c r="BJ1026" s="83">
        <v>315</v>
      </c>
      <c r="BK1026" s="80">
        <v>456</v>
      </c>
      <c r="BL1026" s="79">
        <v>337</v>
      </c>
      <c r="BM1026" s="79">
        <v>386</v>
      </c>
      <c r="BN1026" s="79">
        <v>515</v>
      </c>
      <c r="BO1026" s="79">
        <v>623</v>
      </c>
      <c r="BP1026" s="73">
        <v>676</v>
      </c>
      <c r="BQ1026" s="46">
        <v>642</v>
      </c>
      <c r="BR1026" s="43">
        <v>484</v>
      </c>
      <c r="BS1026" s="43">
        <v>335</v>
      </c>
      <c r="BT1026" s="43">
        <v>282</v>
      </c>
      <c r="BU1026" s="43">
        <v>34</v>
      </c>
      <c r="BV1026" s="109" t="s">
        <v>7995</v>
      </c>
    </row>
    <row r="1027" spans="3:74" ht="14.4" x14ac:dyDescent="0.3">
      <c r="C1027" s="114"/>
      <c r="D1027" s="114"/>
      <c r="E1027" s="114"/>
      <c r="F1027" s="114"/>
      <c r="G1027" s="114"/>
      <c r="H1027" s="114"/>
      <c r="I1027" s="1"/>
      <c r="K1027" s="114"/>
      <c r="L1027" s="114"/>
      <c r="M1027" s="114"/>
      <c r="N1027" s="114"/>
      <c r="O1027" s="114"/>
      <c r="P1027" s="114"/>
      <c r="Q1027" s="1"/>
      <c r="S1027" s="10" t="s">
        <v>7592</v>
      </c>
      <c r="T1027" s="15">
        <v>3</v>
      </c>
      <c r="U1027" s="15">
        <v>6</v>
      </c>
      <c r="V1027" s="15">
        <v>0</v>
      </c>
      <c r="W1027" s="15">
        <v>31</v>
      </c>
      <c r="X1027" s="15">
        <v>34</v>
      </c>
      <c r="Y1027" s="15">
        <v>0</v>
      </c>
      <c r="Z1027" s="10">
        <f t="shared" si="210"/>
        <v>40</v>
      </c>
      <c r="AA1027" s="10" t="s">
        <v>7592</v>
      </c>
      <c r="AO1027" s="10" t="s">
        <v>8033</v>
      </c>
      <c r="AP1027" s="71">
        <v>0</v>
      </c>
      <c r="AQ1027" s="71">
        <v>0</v>
      </c>
      <c r="AR1027" s="71">
        <v>0</v>
      </c>
      <c r="AS1027" s="71">
        <v>0</v>
      </c>
      <c r="AT1027" s="71">
        <v>0</v>
      </c>
      <c r="AU1027" s="71">
        <v>0</v>
      </c>
      <c r="AV1027" s="71">
        <v>0</v>
      </c>
      <c r="AW1027" s="71">
        <v>0</v>
      </c>
      <c r="AX1027" s="71">
        <v>0</v>
      </c>
      <c r="AY1027" s="71">
        <v>0</v>
      </c>
      <c r="AZ1027" s="71">
        <v>0</v>
      </c>
      <c r="BA1027" s="71">
        <v>0</v>
      </c>
      <c r="BB1027" s="71">
        <v>0</v>
      </c>
      <c r="BC1027" s="71">
        <v>0</v>
      </c>
      <c r="BD1027" s="71">
        <v>0</v>
      </c>
      <c r="BE1027" s="71">
        <v>0</v>
      </c>
      <c r="BF1027" s="71">
        <v>0</v>
      </c>
      <c r="BG1027" s="71">
        <v>0</v>
      </c>
      <c r="BH1027" s="71">
        <v>0</v>
      </c>
      <c r="BI1027" s="71">
        <v>0</v>
      </c>
      <c r="BJ1027" s="71">
        <v>0</v>
      </c>
      <c r="BK1027" s="71">
        <v>0</v>
      </c>
      <c r="BL1027" s="71">
        <v>0</v>
      </c>
      <c r="BM1027" s="71">
        <v>4</v>
      </c>
      <c r="BN1027" s="71">
        <v>1</v>
      </c>
      <c r="BO1027" s="71">
        <v>40</v>
      </c>
      <c r="BP1027" s="71">
        <v>50</v>
      </c>
      <c r="BQ1027" s="15">
        <v>364</v>
      </c>
      <c r="BR1027" s="15">
        <v>319</v>
      </c>
      <c r="BS1027" s="85">
        <v>559</v>
      </c>
      <c r="BT1027" s="15">
        <v>390</v>
      </c>
      <c r="BU1027" s="15">
        <v>319</v>
      </c>
      <c r="BV1027" s="10" t="s">
        <v>8033</v>
      </c>
    </row>
    <row r="1028" spans="3:74" ht="14.4" x14ac:dyDescent="0.3">
      <c r="C1028" s="114"/>
      <c r="D1028" s="114"/>
      <c r="E1028" s="114"/>
      <c r="F1028" s="114"/>
      <c r="G1028" s="114"/>
      <c r="H1028" s="114"/>
      <c r="I1028" s="1"/>
      <c r="K1028" s="114"/>
      <c r="L1028" s="114"/>
      <c r="M1028" s="114"/>
      <c r="N1028" s="114"/>
      <c r="O1028" s="114"/>
      <c r="P1028" s="114"/>
      <c r="Q1028" s="1"/>
      <c r="S1028" s="42" t="s">
        <v>7593</v>
      </c>
      <c r="T1028" s="43">
        <v>41</v>
      </c>
      <c r="U1028" s="43">
        <v>89</v>
      </c>
      <c r="V1028" s="43">
        <v>2</v>
      </c>
      <c r="W1028" s="43">
        <v>163</v>
      </c>
      <c r="X1028" s="43">
        <v>472</v>
      </c>
      <c r="Y1028" s="43">
        <v>24</v>
      </c>
      <c r="Z1028" s="10">
        <f t="shared" si="210"/>
        <v>319</v>
      </c>
      <c r="AA1028" s="42" t="s">
        <v>7593</v>
      </c>
      <c r="AO1028" s="109" t="s">
        <v>7999</v>
      </c>
      <c r="AP1028" s="83">
        <v>0</v>
      </c>
      <c r="AQ1028" s="83">
        <v>0</v>
      </c>
      <c r="AR1028" s="83">
        <v>0</v>
      </c>
      <c r="AS1028" s="83">
        <v>0</v>
      </c>
      <c r="AT1028" s="83">
        <v>0</v>
      </c>
      <c r="AU1028" s="83">
        <v>0</v>
      </c>
      <c r="AV1028" s="83">
        <v>0</v>
      </c>
      <c r="AW1028" s="83">
        <v>0</v>
      </c>
      <c r="AX1028" s="83">
        <v>0</v>
      </c>
      <c r="AY1028" s="83">
        <v>0</v>
      </c>
      <c r="AZ1028" s="83">
        <v>0</v>
      </c>
      <c r="BA1028" s="83">
        <v>0</v>
      </c>
      <c r="BB1028" s="83">
        <v>0</v>
      </c>
      <c r="BC1028" s="83">
        <v>0</v>
      </c>
      <c r="BD1028" s="83">
        <v>0</v>
      </c>
      <c r="BE1028" s="83">
        <v>0</v>
      </c>
      <c r="BF1028" s="83">
        <v>0</v>
      </c>
      <c r="BG1028" s="46">
        <v>0</v>
      </c>
      <c r="BH1028" s="46">
        <v>0</v>
      </c>
      <c r="BI1028" s="46">
        <v>0</v>
      </c>
      <c r="BJ1028" s="46">
        <v>0</v>
      </c>
      <c r="BK1028" s="46">
        <v>0</v>
      </c>
      <c r="BL1028" s="46">
        <v>0</v>
      </c>
      <c r="BM1028" s="46">
        <v>0</v>
      </c>
      <c r="BN1028" s="46">
        <v>0</v>
      </c>
      <c r="BO1028" s="46">
        <v>0</v>
      </c>
      <c r="BP1028" s="46">
        <v>1</v>
      </c>
      <c r="BQ1028" s="46">
        <v>17</v>
      </c>
      <c r="BR1028" s="43">
        <v>191</v>
      </c>
      <c r="BS1028" s="43">
        <v>358</v>
      </c>
      <c r="BT1028" s="17">
        <v>504</v>
      </c>
      <c r="BU1028" s="43">
        <v>472</v>
      </c>
      <c r="BV1028" s="109" t="s">
        <v>7999</v>
      </c>
    </row>
    <row r="1029" spans="3:74" ht="14.4" x14ac:dyDescent="0.3">
      <c r="C1029" s="114"/>
      <c r="D1029" s="114"/>
      <c r="E1029" s="114"/>
      <c r="F1029" s="114"/>
      <c r="G1029" s="114"/>
      <c r="H1029" s="114"/>
      <c r="I1029" s="114"/>
      <c r="K1029" s="114"/>
      <c r="L1029" s="114"/>
      <c r="M1029" s="114"/>
      <c r="N1029" s="114"/>
      <c r="O1029" s="114"/>
      <c r="P1029" s="114"/>
      <c r="Q1029" s="1"/>
      <c r="S1029" s="10" t="s">
        <v>7594</v>
      </c>
      <c r="T1029" s="15">
        <v>66</v>
      </c>
      <c r="U1029" s="15">
        <v>62</v>
      </c>
      <c r="V1029" s="15">
        <v>13</v>
      </c>
      <c r="W1029" s="15">
        <v>91</v>
      </c>
      <c r="X1029" s="15">
        <v>246</v>
      </c>
      <c r="Y1029" s="15">
        <v>7</v>
      </c>
      <c r="Z1029" s="10">
        <f t="shared" si="210"/>
        <v>239</v>
      </c>
      <c r="AA1029" s="10" t="s">
        <v>7594</v>
      </c>
      <c r="AO1029" s="10" t="s">
        <v>8035</v>
      </c>
      <c r="AP1029" s="71">
        <v>0</v>
      </c>
      <c r="AQ1029" s="71">
        <v>0</v>
      </c>
      <c r="AR1029" s="71">
        <v>0</v>
      </c>
      <c r="AS1029" s="71">
        <v>0</v>
      </c>
      <c r="AT1029" s="71">
        <v>0</v>
      </c>
      <c r="AU1029" s="71">
        <v>0</v>
      </c>
      <c r="AV1029" s="71">
        <v>0</v>
      </c>
      <c r="AW1029" s="71">
        <v>0</v>
      </c>
      <c r="AX1029" s="71">
        <v>0</v>
      </c>
      <c r="AY1029" s="71">
        <v>0</v>
      </c>
      <c r="AZ1029" s="71">
        <v>0</v>
      </c>
      <c r="BA1029" s="71">
        <v>0</v>
      </c>
      <c r="BB1029" s="71">
        <v>0</v>
      </c>
      <c r="BC1029" s="71">
        <v>0</v>
      </c>
      <c r="BD1029" s="71">
        <v>0</v>
      </c>
      <c r="BE1029" s="71">
        <v>0</v>
      </c>
      <c r="BF1029" s="71">
        <v>0</v>
      </c>
      <c r="BG1029" s="71">
        <v>0</v>
      </c>
      <c r="BH1029" s="71">
        <v>0</v>
      </c>
      <c r="BI1029" s="71">
        <v>0</v>
      </c>
      <c r="BJ1029" s="71">
        <v>0</v>
      </c>
      <c r="BK1029" s="71">
        <v>0</v>
      </c>
      <c r="BL1029" s="71">
        <v>0</v>
      </c>
      <c r="BM1029" s="71">
        <v>0</v>
      </c>
      <c r="BN1029" s="71">
        <v>0</v>
      </c>
      <c r="BO1029" s="71">
        <v>0</v>
      </c>
      <c r="BP1029" s="71">
        <v>0</v>
      </c>
      <c r="BQ1029" s="15">
        <v>0</v>
      </c>
      <c r="BR1029" s="15">
        <v>0</v>
      </c>
      <c r="BS1029" s="15">
        <v>45</v>
      </c>
      <c r="BT1029" s="15">
        <v>113</v>
      </c>
      <c r="BU1029" s="15">
        <v>239</v>
      </c>
      <c r="BV1029" s="10" t="s">
        <v>8035</v>
      </c>
    </row>
    <row r="1030" spans="3:74" ht="14.4" x14ac:dyDescent="0.3">
      <c r="C1030" s="114"/>
      <c r="D1030" s="114"/>
      <c r="E1030" s="114"/>
      <c r="F1030" s="114"/>
      <c r="G1030" s="114"/>
      <c r="H1030" s="114"/>
      <c r="I1030" s="1"/>
      <c r="K1030" s="114"/>
      <c r="L1030" s="114"/>
      <c r="M1030" s="114"/>
      <c r="N1030" s="114"/>
      <c r="O1030" s="114"/>
      <c r="P1030" s="114"/>
      <c r="Q1030" s="1"/>
      <c r="T1030" s="6">
        <f>SUM(T1023:T1029)</f>
        <v>112</v>
      </c>
      <c r="U1030" s="6">
        <f t="shared" ref="U1030:Y1030" si="211">SUM(U1023:U1029)</f>
        <v>161</v>
      </c>
      <c r="V1030" s="6">
        <f t="shared" si="211"/>
        <v>15</v>
      </c>
      <c r="W1030" s="6">
        <f t="shared" si="211"/>
        <v>295</v>
      </c>
      <c r="X1030" s="6">
        <f t="shared" si="211"/>
        <v>752</v>
      </c>
      <c r="Y1030" s="6">
        <f t="shared" si="211"/>
        <v>31</v>
      </c>
      <c r="Z1030" s="10">
        <f t="shared" si="210"/>
        <v>614</v>
      </c>
      <c r="AO1030" s="109" t="s">
        <v>8004</v>
      </c>
      <c r="AP1030" s="83">
        <v>0</v>
      </c>
      <c r="AQ1030" s="83">
        <v>0</v>
      </c>
      <c r="AR1030" s="83">
        <v>0</v>
      </c>
      <c r="AS1030" s="83">
        <v>0</v>
      </c>
      <c r="AT1030" s="83">
        <v>0</v>
      </c>
      <c r="AU1030" s="83">
        <v>0</v>
      </c>
      <c r="AV1030" s="83">
        <v>0</v>
      </c>
      <c r="AW1030" s="83">
        <v>0</v>
      </c>
      <c r="AX1030" s="83">
        <v>0</v>
      </c>
      <c r="AY1030" s="83">
        <v>0</v>
      </c>
      <c r="AZ1030" s="83">
        <v>0</v>
      </c>
      <c r="BA1030" s="83">
        <v>0</v>
      </c>
      <c r="BB1030" s="83">
        <v>0</v>
      </c>
      <c r="BC1030" s="83">
        <v>0</v>
      </c>
      <c r="BD1030" s="83">
        <v>0</v>
      </c>
      <c r="BE1030" s="83">
        <v>0</v>
      </c>
      <c r="BF1030" s="83">
        <v>0</v>
      </c>
      <c r="BG1030" s="46">
        <v>0</v>
      </c>
      <c r="BH1030" s="46">
        <v>0</v>
      </c>
      <c r="BI1030" s="46">
        <v>0</v>
      </c>
      <c r="BJ1030" s="46">
        <v>0</v>
      </c>
      <c r="BK1030" s="46">
        <v>0</v>
      </c>
      <c r="BL1030" s="46">
        <v>0</v>
      </c>
      <c r="BM1030" s="46">
        <v>0</v>
      </c>
      <c r="BN1030" s="46">
        <v>0</v>
      </c>
      <c r="BO1030" s="46">
        <v>0</v>
      </c>
      <c r="BP1030" s="46">
        <v>0</v>
      </c>
      <c r="BQ1030" s="46">
        <v>0</v>
      </c>
      <c r="BR1030" s="43">
        <v>0</v>
      </c>
      <c r="BS1030" s="43">
        <v>0</v>
      </c>
      <c r="BT1030" s="43">
        <v>6</v>
      </c>
      <c r="BU1030" s="43">
        <v>246</v>
      </c>
      <c r="BV1030" s="109" t="s">
        <v>8004</v>
      </c>
    </row>
    <row r="1031" spans="3:74" ht="14.4" x14ac:dyDescent="0.3">
      <c r="C1031" s="114"/>
      <c r="D1031" s="114"/>
      <c r="E1031" s="114"/>
      <c r="F1031" s="114"/>
      <c r="G1031" s="114"/>
      <c r="H1031" s="114"/>
      <c r="I1031" s="1"/>
      <c r="K1031" s="114"/>
      <c r="L1031" s="114"/>
      <c r="M1031" s="114"/>
      <c r="N1031" s="114"/>
      <c r="O1031" s="114"/>
      <c r="P1031" s="114"/>
      <c r="Q1031" s="1"/>
    </row>
    <row r="1032" spans="3:74" ht="14.4" x14ac:dyDescent="0.3">
      <c r="C1032" s="114"/>
      <c r="D1032" s="114"/>
      <c r="E1032" s="114"/>
      <c r="F1032" s="114"/>
      <c r="G1032" s="114"/>
      <c r="H1032" s="114"/>
      <c r="I1032" s="1"/>
      <c r="K1032" s="114"/>
      <c r="L1032" s="114"/>
      <c r="M1032" s="114"/>
      <c r="N1032" s="114"/>
      <c r="O1032" s="114"/>
      <c r="P1032" s="114"/>
      <c r="Q1032" s="1"/>
    </row>
    <row r="1033" spans="3:74" ht="14.4" x14ac:dyDescent="0.3">
      <c r="C1033" s="114"/>
      <c r="D1033" s="114"/>
      <c r="E1033" s="114"/>
      <c r="F1033" s="114"/>
      <c r="G1033" s="114"/>
      <c r="H1033" s="114"/>
      <c r="I1033" s="1"/>
      <c r="K1033" s="114"/>
      <c r="L1033" s="114"/>
      <c r="M1033" s="114"/>
      <c r="N1033" s="114"/>
      <c r="O1033" s="114"/>
      <c r="P1033" s="114"/>
      <c r="Q1033" s="1"/>
    </row>
    <row r="1034" spans="3:74" ht="14.4" x14ac:dyDescent="0.3">
      <c r="C1034" s="114"/>
      <c r="D1034" s="114"/>
      <c r="E1034" s="114"/>
      <c r="F1034" s="114"/>
      <c r="G1034" s="114"/>
      <c r="H1034" s="114"/>
      <c r="I1034" s="1"/>
      <c r="K1034" s="114"/>
      <c r="L1034" s="114"/>
      <c r="M1034" s="114"/>
      <c r="N1034" s="114"/>
      <c r="O1034" s="114"/>
      <c r="P1034" s="114"/>
      <c r="Q1034" s="1"/>
    </row>
    <row r="1035" spans="3:74" ht="14.4" x14ac:dyDescent="0.3">
      <c r="C1035" s="1"/>
      <c r="D1035" s="1"/>
      <c r="E1035" s="1"/>
      <c r="F1035" s="1"/>
      <c r="G1035" s="1"/>
      <c r="H1035" s="1"/>
      <c r="I1035" s="1"/>
      <c r="K1035" s="1"/>
      <c r="L1035" s="114"/>
      <c r="M1035" s="1"/>
      <c r="N1035" s="1"/>
      <c r="O1035" s="1"/>
      <c r="P1035" s="1"/>
      <c r="Q1035" s="1"/>
    </row>
    <row r="1045" spans="1:74" ht="39.6" x14ac:dyDescent="0.25">
      <c r="A1045" s="29" t="s">
        <v>8000</v>
      </c>
      <c r="B1045" s="29" t="s">
        <v>7601</v>
      </c>
      <c r="C1045" s="29" t="s">
        <v>7577</v>
      </c>
      <c r="D1045" s="29" t="s">
        <v>7921</v>
      </c>
      <c r="E1045" s="29" t="s">
        <v>7922</v>
      </c>
      <c r="F1045" s="29" t="s">
        <v>7923</v>
      </c>
      <c r="G1045" s="29" t="s">
        <v>7924</v>
      </c>
      <c r="H1045" s="29" t="s">
        <v>7925</v>
      </c>
      <c r="I1045" s="29" t="s">
        <v>7926</v>
      </c>
      <c r="J1045" s="29" t="s">
        <v>8046</v>
      </c>
      <c r="K1045" s="31" t="s">
        <v>7927</v>
      </c>
      <c r="L1045" s="71" t="s">
        <v>7928</v>
      </c>
      <c r="M1045" s="12" t="s">
        <v>8109</v>
      </c>
      <c r="S1045" s="6" t="s">
        <v>8000</v>
      </c>
      <c r="AO1045" s="12" t="s">
        <v>7955</v>
      </c>
      <c r="AP1045" s="57" t="s">
        <v>8000</v>
      </c>
      <c r="AQ1045" s="12"/>
      <c r="AR1045" s="12"/>
      <c r="AS1045" s="12"/>
      <c r="BR1045" s="6"/>
    </row>
    <row r="1046" spans="1:74" x14ac:dyDescent="0.25">
      <c r="A1046" s="95" t="s">
        <v>7630</v>
      </c>
      <c r="B1046" s="95" t="s">
        <v>1074</v>
      </c>
      <c r="C1046" s="52">
        <v>1</v>
      </c>
      <c r="D1046" s="47">
        <v>1</v>
      </c>
      <c r="E1046" s="47">
        <v>0</v>
      </c>
      <c r="F1046" s="47">
        <v>0</v>
      </c>
      <c r="G1046" s="47">
        <v>0</v>
      </c>
      <c r="H1046" s="47">
        <v>1</v>
      </c>
      <c r="I1046" s="47">
        <v>0</v>
      </c>
      <c r="J1046" s="47">
        <v>0</v>
      </c>
      <c r="K1046" s="47">
        <v>0</v>
      </c>
      <c r="L1046" s="94">
        <f t="shared" ref="L1046:L1068" si="212">SUM(E1046:K1046)</f>
        <v>1</v>
      </c>
      <c r="M1046" s="6">
        <v>1</v>
      </c>
      <c r="S1046" s="10" t="s">
        <v>7930</v>
      </c>
      <c r="T1046" s="10" t="s">
        <v>132</v>
      </c>
      <c r="U1046" s="10" t="s">
        <v>203</v>
      </c>
      <c r="V1046" s="10" t="s">
        <v>141</v>
      </c>
      <c r="W1046" s="10" t="s">
        <v>161</v>
      </c>
      <c r="X1046" s="10" t="s">
        <v>173</v>
      </c>
      <c r="Y1046" s="10" t="s">
        <v>7578</v>
      </c>
      <c r="Z1046" s="10" t="s">
        <v>96</v>
      </c>
      <c r="AO1046" s="6" t="s">
        <v>8080</v>
      </c>
      <c r="AP1046" s="12"/>
      <c r="AQ1046" s="12"/>
      <c r="AR1046" s="12"/>
      <c r="AS1046" s="12"/>
      <c r="BR1046" s="6"/>
    </row>
    <row r="1047" spans="1:74" x14ac:dyDescent="0.25">
      <c r="A1047" s="99" t="s">
        <v>7631</v>
      </c>
      <c r="B1047" s="93" t="s">
        <v>1074</v>
      </c>
      <c r="C1047" s="51">
        <v>2</v>
      </c>
      <c r="D1047" s="48">
        <v>2</v>
      </c>
      <c r="E1047" s="48">
        <v>0</v>
      </c>
      <c r="F1047" s="48">
        <v>0</v>
      </c>
      <c r="G1047" s="48">
        <v>0</v>
      </c>
      <c r="H1047" s="48">
        <v>2</v>
      </c>
      <c r="I1047" s="48">
        <v>0</v>
      </c>
      <c r="J1047" s="48">
        <v>0</v>
      </c>
      <c r="K1047" s="48">
        <v>0</v>
      </c>
      <c r="L1047" s="110">
        <f t="shared" si="212"/>
        <v>2</v>
      </c>
      <c r="M1047" s="6">
        <v>2</v>
      </c>
      <c r="S1047" s="10" t="s">
        <v>7588</v>
      </c>
      <c r="T1047" s="15">
        <v>0</v>
      </c>
      <c r="U1047" s="15">
        <v>0</v>
      </c>
      <c r="V1047" s="15">
        <v>0</v>
      </c>
      <c r="W1047" s="15">
        <v>1</v>
      </c>
      <c r="X1047" s="15">
        <v>0</v>
      </c>
      <c r="Y1047" s="15">
        <v>0</v>
      </c>
      <c r="Z1047" s="10">
        <f>SUM(T1047:Y1047)</f>
        <v>1</v>
      </c>
      <c r="AO1047" s="6" t="s">
        <v>8082</v>
      </c>
      <c r="AP1047" s="12"/>
      <c r="AQ1047" s="12"/>
      <c r="AR1047" s="12"/>
      <c r="AS1047" s="12"/>
      <c r="BL1047" s="6" t="s">
        <v>8083</v>
      </c>
      <c r="BR1047" s="6"/>
    </row>
    <row r="1048" spans="1:74" x14ac:dyDescent="0.25">
      <c r="A1048" s="95" t="s">
        <v>630</v>
      </c>
      <c r="B1048" s="95" t="s">
        <v>1753</v>
      </c>
      <c r="C1048" s="52">
        <v>1</v>
      </c>
      <c r="D1048" s="47">
        <v>1</v>
      </c>
      <c r="E1048" s="47">
        <v>0</v>
      </c>
      <c r="F1048" s="47">
        <v>0</v>
      </c>
      <c r="G1048" s="47">
        <v>0</v>
      </c>
      <c r="H1048" s="47">
        <v>1</v>
      </c>
      <c r="I1048" s="47">
        <v>0</v>
      </c>
      <c r="J1048" s="47">
        <v>0</v>
      </c>
      <c r="K1048" s="47">
        <v>0</v>
      </c>
      <c r="L1048" s="94">
        <f t="shared" si="212"/>
        <v>1</v>
      </c>
      <c r="S1048" s="42" t="s">
        <v>7589</v>
      </c>
      <c r="T1048" s="43">
        <v>0</v>
      </c>
      <c r="U1048" s="43">
        <v>0</v>
      </c>
      <c r="V1048" s="43">
        <v>0</v>
      </c>
      <c r="W1048" s="43">
        <v>2</v>
      </c>
      <c r="X1048" s="43">
        <v>0</v>
      </c>
      <c r="Y1048" s="43">
        <v>0</v>
      </c>
      <c r="Z1048" s="10">
        <f t="shared" ref="Z1048:Z1054" si="213">SUM(T1048:Y1048)</f>
        <v>2</v>
      </c>
      <c r="AP1048" s="37">
        <v>2009</v>
      </c>
      <c r="AQ1048" s="37"/>
      <c r="AR1048" s="37"/>
      <c r="AS1048" s="37"/>
      <c r="AT1048" s="8">
        <v>2010</v>
      </c>
      <c r="AU1048" s="8"/>
      <c r="AV1048" s="8"/>
      <c r="AW1048" s="8"/>
      <c r="AX1048" s="8">
        <v>2011</v>
      </c>
      <c r="AY1048" s="8"/>
      <c r="AZ1048" s="8"/>
      <c r="BA1048" s="8"/>
      <c r="BB1048" s="8">
        <v>2012</v>
      </c>
      <c r="BC1048" s="8"/>
      <c r="BD1048" s="8"/>
      <c r="BE1048" s="8"/>
      <c r="BF1048" s="8">
        <v>2013</v>
      </c>
      <c r="BG1048" s="8"/>
      <c r="BH1048" s="8"/>
      <c r="BI1048" s="8"/>
      <c r="BJ1048" s="8">
        <v>2014</v>
      </c>
      <c r="BK1048" s="8"/>
      <c r="BL1048" s="8"/>
      <c r="BM1048" s="8"/>
      <c r="BN1048" s="8">
        <v>2015</v>
      </c>
      <c r="BO1048" s="8"/>
      <c r="BP1048" s="8"/>
      <c r="BQ1048" s="8"/>
      <c r="BR1048" s="8">
        <v>2016</v>
      </c>
      <c r="BS1048" s="8"/>
    </row>
    <row r="1049" spans="1:74" ht="22.8" x14ac:dyDescent="0.25">
      <c r="A1049" s="95" t="s">
        <v>630</v>
      </c>
      <c r="B1049" s="95" t="s">
        <v>1135</v>
      </c>
      <c r="C1049" s="52">
        <v>1</v>
      </c>
      <c r="D1049" s="47">
        <v>1</v>
      </c>
      <c r="E1049" s="47">
        <v>0</v>
      </c>
      <c r="F1049" s="47">
        <v>0</v>
      </c>
      <c r="G1049" s="47">
        <v>0</v>
      </c>
      <c r="H1049" s="47">
        <v>1</v>
      </c>
      <c r="I1049" s="47">
        <v>0</v>
      </c>
      <c r="J1049" s="47">
        <v>0</v>
      </c>
      <c r="K1049" s="47">
        <v>0</v>
      </c>
      <c r="L1049" s="94">
        <f t="shared" si="212"/>
        <v>1</v>
      </c>
      <c r="S1049" s="10" t="s">
        <v>7590</v>
      </c>
      <c r="T1049" s="15">
        <v>0</v>
      </c>
      <c r="U1049" s="15">
        <v>0</v>
      </c>
      <c r="V1049" s="15">
        <v>0</v>
      </c>
      <c r="W1049" s="15">
        <v>6</v>
      </c>
      <c r="X1049" s="15">
        <v>1</v>
      </c>
      <c r="Y1049" s="15">
        <v>0</v>
      </c>
      <c r="Z1049" s="10">
        <f t="shared" si="213"/>
        <v>7</v>
      </c>
      <c r="AO1049" s="6" t="s">
        <v>5</v>
      </c>
      <c r="AP1049" s="6" t="s">
        <v>8086</v>
      </c>
      <c r="AQ1049" s="6" t="s">
        <v>8087</v>
      </c>
      <c r="AR1049" s="6" t="s">
        <v>8088</v>
      </c>
      <c r="AS1049" s="6" t="s">
        <v>7985</v>
      </c>
      <c r="AT1049" s="6" t="s">
        <v>7980</v>
      </c>
      <c r="AU1049" s="6" t="s">
        <v>8089</v>
      </c>
      <c r="AV1049" s="6" t="s">
        <v>8090</v>
      </c>
      <c r="AW1049" s="57" t="s">
        <v>8091</v>
      </c>
      <c r="AX1049" s="57" t="s">
        <v>7988</v>
      </c>
      <c r="AY1049" s="6" t="s">
        <v>7989</v>
      </c>
      <c r="AZ1049" s="6" t="s">
        <v>7984</v>
      </c>
      <c r="BA1049" s="6" t="s">
        <v>8092</v>
      </c>
      <c r="BB1049" s="6" t="s">
        <v>8093</v>
      </c>
      <c r="BC1049" s="6" t="s">
        <v>8094</v>
      </c>
      <c r="BD1049" s="6" t="s">
        <v>7987</v>
      </c>
      <c r="BE1049" s="6" t="s">
        <v>8030</v>
      </c>
      <c r="BF1049" s="6" t="s">
        <v>7993</v>
      </c>
      <c r="BG1049" s="6" t="s">
        <v>8095</v>
      </c>
      <c r="BH1049" s="6" t="s">
        <v>8096</v>
      </c>
      <c r="BI1049" s="6" t="s">
        <v>7992</v>
      </c>
      <c r="BJ1049" s="6" t="s">
        <v>8097</v>
      </c>
      <c r="BK1049" s="6" t="s">
        <v>8098</v>
      </c>
      <c r="BL1049" s="6" t="s">
        <v>7997</v>
      </c>
      <c r="BM1049" s="6" t="s">
        <v>8032</v>
      </c>
      <c r="BN1049" s="6" t="s">
        <v>7998</v>
      </c>
      <c r="BO1049" s="6" t="s">
        <v>8099</v>
      </c>
      <c r="BP1049" s="6" t="s">
        <v>7996</v>
      </c>
      <c r="BQ1049" s="6" t="s">
        <v>8001</v>
      </c>
      <c r="BR1049" s="6" t="s">
        <v>8002</v>
      </c>
      <c r="BS1049" s="6" t="s">
        <v>8034</v>
      </c>
      <c r="BT1049" s="6" t="s">
        <v>8000</v>
      </c>
    </row>
    <row r="1050" spans="1:74" x14ac:dyDescent="0.25">
      <c r="A1050" s="95" t="s">
        <v>630</v>
      </c>
      <c r="B1050" s="95" t="s">
        <v>1074</v>
      </c>
      <c r="C1050" s="52">
        <v>5</v>
      </c>
      <c r="D1050" s="47">
        <v>5</v>
      </c>
      <c r="E1050" s="47">
        <v>0</v>
      </c>
      <c r="F1050" s="47">
        <v>0</v>
      </c>
      <c r="G1050" s="47">
        <v>0</v>
      </c>
      <c r="H1050" s="47">
        <v>4</v>
      </c>
      <c r="I1050" s="47">
        <v>1</v>
      </c>
      <c r="J1050" s="47">
        <v>0</v>
      </c>
      <c r="K1050" s="47">
        <v>0</v>
      </c>
      <c r="L1050" s="94">
        <f t="shared" si="212"/>
        <v>5</v>
      </c>
      <c r="M1050" s="6">
        <v>7</v>
      </c>
      <c r="S1050" s="42" t="s">
        <v>7591</v>
      </c>
      <c r="T1050" s="43">
        <v>1</v>
      </c>
      <c r="U1050" s="43">
        <v>0</v>
      </c>
      <c r="V1050" s="43">
        <v>0</v>
      </c>
      <c r="W1050" s="43">
        <v>9</v>
      </c>
      <c r="X1050" s="43">
        <v>4</v>
      </c>
      <c r="Y1050" s="43">
        <v>0</v>
      </c>
      <c r="Z1050" s="10">
        <f t="shared" si="213"/>
        <v>14</v>
      </c>
      <c r="AO1050" s="6" t="s">
        <v>7970</v>
      </c>
      <c r="AP1050" s="37">
        <v>0</v>
      </c>
      <c r="AQ1050" s="37">
        <v>0</v>
      </c>
      <c r="AR1050" s="37">
        <v>0</v>
      </c>
      <c r="AS1050" s="37">
        <v>0</v>
      </c>
      <c r="AT1050" s="37">
        <v>0</v>
      </c>
      <c r="AU1050" s="37">
        <v>0</v>
      </c>
      <c r="AV1050" s="37">
        <v>0</v>
      </c>
      <c r="AW1050" s="66">
        <v>0</v>
      </c>
      <c r="AX1050" s="66">
        <v>0</v>
      </c>
      <c r="AY1050" s="37">
        <v>0</v>
      </c>
      <c r="AZ1050" s="37">
        <v>0</v>
      </c>
      <c r="BA1050" s="37">
        <v>0</v>
      </c>
      <c r="BB1050" s="37">
        <v>0</v>
      </c>
      <c r="BC1050" s="37">
        <v>0</v>
      </c>
      <c r="BD1050" s="37">
        <v>0</v>
      </c>
      <c r="BE1050" s="37">
        <v>0</v>
      </c>
      <c r="BF1050" s="37">
        <v>0</v>
      </c>
      <c r="BG1050" s="37">
        <v>0</v>
      </c>
      <c r="BH1050" s="37">
        <v>0</v>
      </c>
      <c r="BI1050" s="37">
        <v>0</v>
      </c>
      <c r="BJ1050" s="37">
        <v>0</v>
      </c>
      <c r="BK1050" s="37">
        <v>0</v>
      </c>
      <c r="BL1050" s="37">
        <v>0</v>
      </c>
      <c r="BM1050" s="37">
        <v>0</v>
      </c>
      <c r="BN1050" s="37">
        <v>0</v>
      </c>
      <c r="BO1050" s="37">
        <v>0</v>
      </c>
      <c r="BP1050" s="37">
        <v>0</v>
      </c>
      <c r="BQ1050" s="8">
        <v>0</v>
      </c>
      <c r="BR1050" s="8">
        <v>0</v>
      </c>
      <c r="BS1050" s="8">
        <v>0</v>
      </c>
      <c r="BT1050" s="8">
        <v>0</v>
      </c>
      <c r="BU1050" s="6" t="s">
        <v>7970</v>
      </c>
      <c r="BV1050" s="6"/>
    </row>
    <row r="1051" spans="1:74" x14ac:dyDescent="0.25">
      <c r="A1051" s="99" t="s">
        <v>5819</v>
      </c>
      <c r="B1051" s="99" t="s">
        <v>1753</v>
      </c>
      <c r="C1051" s="105">
        <v>3</v>
      </c>
      <c r="D1051" s="48">
        <v>3</v>
      </c>
      <c r="E1051" s="48">
        <v>0</v>
      </c>
      <c r="F1051" s="48">
        <v>0</v>
      </c>
      <c r="G1051" s="48">
        <v>0</v>
      </c>
      <c r="H1051" s="48">
        <v>3</v>
      </c>
      <c r="I1051" s="48">
        <v>0</v>
      </c>
      <c r="J1051" s="48">
        <v>0</v>
      </c>
      <c r="K1051" s="48">
        <v>0</v>
      </c>
      <c r="L1051" s="110">
        <f t="shared" si="212"/>
        <v>3</v>
      </c>
      <c r="S1051" s="10" t="s">
        <v>7592</v>
      </c>
      <c r="T1051" s="15">
        <v>6</v>
      </c>
      <c r="U1051" s="15">
        <v>6</v>
      </c>
      <c r="V1051" s="15">
        <v>0</v>
      </c>
      <c r="W1051" s="15">
        <v>30</v>
      </c>
      <c r="X1051" s="15">
        <v>282</v>
      </c>
      <c r="Y1051" s="15">
        <v>0</v>
      </c>
      <c r="Z1051" s="10">
        <f t="shared" si="213"/>
        <v>324</v>
      </c>
      <c r="AO1051" s="6" t="s">
        <v>7971</v>
      </c>
      <c r="AP1051" s="37">
        <v>0</v>
      </c>
      <c r="AQ1051" s="37">
        <v>0</v>
      </c>
      <c r="AR1051" s="37">
        <v>0</v>
      </c>
      <c r="AS1051" s="37">
        <v>0</v>
      </c>
      <c r="AT1051" s="37">
        <v>0</v>
      </c>
      <c r="AU1051" s="37">
        <v>0</v>
      </c>
      <c r="AV1051" s="37">
        <v>0</v>
      </c>
      <c r="AW1051" s="66">
        <v>0</v>
      </c>
      <c r="AX1051" s="66">
        <v>0</v>
      </c>
      <c r="AY1051" s="37">
        <v>0</v>
      </c>
      <c r="AZ1051" s="37">
        <v>0</v>
      </c>
      <c r="BA1051" s="37">
        <v>0</v>
      </c>
      <c r="BB1051" s="37">
        <v>0</v>
      </c>
      <c r="BC1051" s="37">
        <v>0</v>
      </c>
      <c r="BD1051" s="37">
        <v>0</v>
      </c>
      <c r="BE1051" s="37">
        <v>0</v>
      </c>
      <c r="BF1051" s="37">
        <v>0</v>
      </c>
      <c r="BG1051" s="37">
        <v>0</v>
      </c>
      <c r="BH1051" s="37">
        <v>0</v>
      </c>
      <c r="BI1051" s="37">
        <v>0</v>
      </c>
      <c r="BJ1051" s="37">
        <v>0</v>
      </c>
      <c r="BK1051" s="37">
        <v>0</v>
      </c>
      <c r="BL1051" s="37">
        <v>0</v>
      </c>
      <c r="BM1051" s="37">
        <v>0</v>
      </c>
      <c r="BN1051" s="37">
        <v>0</v>
      </c>
      <c r="BO1051" s="37">
        <v>0</v>
      </c>
      <c r="BP1051" s="37">
        <v>0</v>
      </c>
      <c r="BQ1051" s="8">
        <v>0</v>
      </c>
      <c r="BR1051" s="8">
        <v>0</v>
      </c>
      <c r="BS1051" s="8">
        <v>0</v>
      </c>
      <c r="BT1051" s="8">
        <v>0</v>
      </c>
      <c r="BU1051" s="6" t="s">
        <v>7971</v>
      </c>
      <c r="BV1051" s="6"/>
    </row>
    <row r="1052" spans="1:74" x14ac:dyDescent="0.25">
      <c r="A1052" s="99" t="s">
        <v>5819</v>
      </c>
      <c r="B1052" s="99" t="s">
        <v>1074</v>
      </c>
      <c r="C1052" s="105">
        <v>11</v>
      </c>
      <c r="D1052" s="48">
        <v>11</v>
      </c>
      <c r="E1052" s="48">
        <v>1</v>
      </c>
      <c r="F1052" s="48">
        <v>0</v>
      </c>
      <c r="G1052" s="48">
        <v>0</v>
      </c>
      <c r="H1052" s="48">
        <v>6</v>
      </c>
      <c r="I1052" s="48">
        <v>4</v>
      </c>
      <c r="J1052" s="48">
        <v>0</v>
      </c>
      <c r="K1052" s="48">
        <v>0</v>
      </c>
      <c r="L1052" s="110">
        <f t="shared" si="212"/>
        <v>11</v>
      </c>
      <c r="M1052" s="6">
        <v>14</v>
      </c>
      <c r="S1052" s="42" t="s">
        <v>7593</v>
      </c>
      <c r="T1052" s="43">
        <v>79</v>
      </c>
      <c r="U1052" s="43">
        <v>109</v>
      </c>
      <c r="V1052" s="43">
        <v>8</v>
      </c>
      <c r="W1052" s="43">
        <v>199</v>
      </c>
      <c r="X1052" s="43">
        <v>504</v>
      </c>
      <c r="Y1052" s="43">
        <v>31</v>
      </c>
      <c r="Z1052" s="10">
        <f t="shared" si="213"/>
        <v>930</v>
      </c>
      <c r="AO1052" s="6" t="s">
        <v>7972</v>
      </c>
      <c r="AP1052" s="37">
        <v>0</v>
      </c>
      <c r="AQ1052" s="37">
        <v>0</v>
      </c>
      <c r="AR1052" s="37">
        <v>0</v>
      </c>
      <c r="AS1052" s="37">
        <v>0</v>
      </c>
      <c r="AT1052" s="37">
        <v>0</v>
      </c>
      <c r="AU1052" s="37">
        <v>0</v>
      </c>
      <c r="AV1052" s="37">
        <v>0</v>
      </c>
      <c r="AW1052" s="66">
        <v>0</v>
      </c>
      <c r="AX1052" s="66">
        <v>0</v>
      </c>
      <c r="AY1052" s="37">
        <v>0</v>
      </c>
      <c r="AZ1052" s="37">
        <v>0</v>
      </c>
      <c r="BA1052" s="37">
        <v>1</v>
      </c>
      <c r="BB1052" s="37">
        <v>0</v>
      </c>
      <c r="BC1052" s="37">
        <v>0</v>
      </c>
      <c r="BD1052" s="37">
        <v>0</v>
      </c>
      <c r="BE1052" s="37">
        <v>0</v>
      </c>
      <c r="BF1052" s="37">
        <v>0</v>
      </c>
      <c r="BG1052" s="37">
        <v>0</v>
      </c>
      <c r="BH1052" s="37">
        <v>0</v>
      </c>
      <c r="BI1052" s="37">
        <v>0</v>
      </c>
      <c r="BJ1052" s="37">
        <v>0</v>
      </c>
      <c r="BK1052" s="37">
        <v>0</v>
      </c>
      <c r="BL1052" s="37">
        <v>0</v>
      </c>
      <c r="BM1052" s="37">
        <v>0</v>
      </c>
      <c r="BN1052" s="37">
        <v>0</v>
      </c>
      <c r="BO1052" s="37">
        <v>0</v>
      </c>
      <c r="BP1052" s="37">
        <v>0</v>
      </c>
      <c r="BQ1052" s="8">
        <v>0</v>
      </c>
      <c r="BR1052" s="8">
        <v>0</v>
      </c>
      <c r="BS1052" s="8">
        <v>0</v>
      </c>
      <c r="BT1052" s="8">
        <v>0</v>
      </c>
      <c r="BU1052" s="6" t="s">
        <v>7972</v>
      </c>
      <c r="BV1052" s="6"/>
    </row>
    <row r="1053" spans="1:74" x14ac:dyDescent="0.25">
      <c r="A1053" s="95" t="s">
        <v>5824</v>
      </c>
      <c r="B1053" s="95" t="s">
        <v>1753</v>
      </c>
      <c r="C1053" s="96">
        <v>8</v>
      </c>
      <c r="D1053" s="47">
        <v>8</v>
      </c>
      <c r="E1053" s="47">
        <v>1</v>
      </c>
      <c r="F1053" s="47">
        <v>0</v>
      </c>
      <c r="G1053" s="47">
        <v>0</v>
      </c>
      <c r="H1053" s="47">
        <v>7</v>
      </c>
      <c r="I1053" s="47">
        <v>0</v>
      </c>
      <c r="J1053" s="47">
        <v>0</v>
      </c>
      <c r="K1053" s="47">
        <v>0</v>
      </c>
      <c r="L1053" s="94">
        <f t="shared" si="212"/>
        <v>8</v>
      </c>
      <c r="S1053" s="10" t="s">
        <v>7594</v>
      </c>
      <c r="T1053" s="15">
        <v>45</v>
      </c>
      <c r="U1053" s="15">
        <v>20</v>
      </c>
      <c r="V1053" s="15">
        <v>2</v>
      </c>
      <c r="W1053" s="15">
        <v>234</v>
      </c>
      <c r="X1053" s="15">
        <v>6</v>
      </c>
      <c r="Y1053" s="15">
        <v>1</v>
      </c>
      <c r="Z1053" s="10">
        <f t="shared" si="213"/>
        <v>308</v>
      </c>
      <c r="AO1053" s="6" t="s">
        <v>7973</v>
      </c>
      <c r="AP1053" s="37">
        <v>0</v>
      </c>
      <c r="AQ1053" s="37">
        <v>0</v>
      </c>
      <c r="AR1053" s="37">
        <v>0</v>
      </c>
      <c r="AS1053" s="37">
        <v>0</v>
      </c>
      <c r="AT1053" s="37">
        <v>0</v>
      </c>
      <c r="AU1053" s="37">
        <v>0</v>
      </c>
      <c r="AV1053" s="37">
        <v>0</v>
      </c>
      <c r="AW1053" s="66">
        <v>0</v>
      </c>
      <c r="AX1053" s="66">
        <v>0</v>
      </c>
      <c r="AY1053" s="37">
        <v>0</v>
      </c>
      <c r="AZ1053" s="37">
        <v>0</v>
      </c>
      <c r="BA1053" s="37">
        <v>1</v>
      </c>
      <c r="BB1053" s="37">
        <v>0</v>
      </c>
      <c r="BC1053" s="37">
        <v>0</v>
      </c>
      <c r="BD1053" s="37">
        <v>0</v>
      </c>
      <c r="BE1053" s="37">
        <v>0</v>
      </c>
      <c r="BF1053" s="37">
        <v>0</v>
      </c>
      <c r="BG1053" s="37">
        <v>0</v>
      </c>
      <c r="BH1053" s="37">
        <v>0</v>
      </c>
      <c r="BI1053" s="37">
        <v>0</v>
      </c>
      <c r="BJ1053" s="37">
        <v>0</v>
      </c>
      <c r="BK1053" s="37">
        <v>0</v>
      </c>
      <c r="BL1053" s="37">
        <v>0</v>
      </c>
      <c r="BM1053" s="37">
        <v>0</v>
      </c>
      <c r="BN1053" s="37">
        <v>0</v>
      </c>
      <c r="BO1053" s="37">
        <v>0</v>
      </c>
      <c r="BP1053" s="37">
        <v>0</v>
      </c>
      <c r="BQ1053" s="8">
        <v>0</v>
      </c>
      <c r="BR1053" s="8">
        <v>0</v>
      </c>
      <c r="BS1053" s="8">
        <v>0</v>
      </c>
      <c r="BT1053" s="8">
        <v>0</v>
      </c>
      <c r="BU1053" s="6" t="s">
        <v>7973</v>
      </c>
      <c r="BV1053" s="6"/>
    </row>
    <row r="1054" spans="1:74" x14ac:dyDescent="0.25">
      <c r="A1054" s="95" t="s">
        <v>5824</v>
      </c>
      <c r="B1054" s="95" t="s">
        <v>1135</v>
      </c>
      <c r="C1054" s="52">
        <v>35</v>
      </c>
      <c r="D1054" s="47">
        <v>35</v>
      </c>
      <c r="E1054" s="47">
        <v>0</v>
      </c>
      <c r="F1054" s="47">
        <v>1</v>
      </c>
      <c r="G1054" s="47">
        <v>0</v>
      </c>
      <c r="H1054" s="47">
        <v>0</v>
      </c>
      <c r="I1054" s="47">
        <v>34</v>
      </c>
      <c r="J1054" s="47">
        <v>0</v>
      </c>
      <c r="K1054" s="47">
        <v>0</v>
      </c>
      <c r="L1054" s="94">
        <f t="shared" si="212"/>
        <v>35</v>
      </c>
      <c r="T1054" s="6">
        <f>SUM(T1047:T1053)</f>
        <v>131</v>
      </c>
      <c r="U1054" s="6">
        <f t="shared" ref="U1054:Y1054" si="214">SUM(U1047:U1053)</f>
        <v>135</v>
      </c>
      <c r="V1054" s="6">
        <f t="shared" si="214"/>
        <v>10</v>
      </c>
      <c r="W1054" s="6">
        <f t="shared" si="214"/>
        <v>481</v>
      </c>
      <c r="X1054" s="6">
        <f t="shared" si="214"/>
        <v>797</v>
      </c>
      <c r="Y1054" s="6">
        <f t="shared" si="214"/>
        <v>32</v>
      </c>
      <c r="Z1054" s="10">
        <f t="shared" si="213"/>
        <v>1586</v>
      </c>
      <c r="AO1054" s="6" t="s">
        <v>7979</v>
      </c>
      <c r="AP1054" s="37">
        <v>364</v>
      </c>
      <c r="AQ1054" s="37">
        <v>349</v>
      </c>
      <c r="AR1054" s="37">
        <v>510</v>
      </c>
      <c r="AS1054" s="37">
        <v>535</v>
      </c>
      <c r="AT1054" s="106">
        <v>579</v>
      </c>
      <c r="AU1054" s="37">
        <v>91</v>
      </c>
      <c r="AV1054" s="37">
        <v>181</v>
      </c>
      <c r="AW1054" s="66">
        <v>166</v>
      </c>
      <c r="AX1054" s="66">
        <v>123</v>
      </c>
      <c r="AY1054" s="37">
        <v>6</v>
      </c>
      <c r="AZ1054" s="37">
        <v>0</v>
      </c>
      <c r="BA1054" s="37">
        <v>1</v>
      </c>
      <c r="BB1054" s="37">
        <v>0</v>
      </c>
      <c r="BC1054" s="37">
        <v>0</v>
      </c>
      <c r="BD1054" s="37">
        <v>0</v>
      </c>
      <c r="BE1054" s="37">
        <v>0</v>
      </c>
      <c r="BF1054" s="37">
        <v>0</v>
      </c>
      <c r="BG1054" s="37">
        <v>0</v>
      </c>
      <c r="BH1054" s="37">
        <v>0</v>
      </c>
      <c r="BI1054" s="37">
        <v>0</v>
      </c>
      <c r="BJ1054" s="37">
        <v>0</v>
      </c>
      <c r="BK1054" s="37">
        <v>0</v>
      </c>
      <c r="BL1054" s="37">
        <v>0</v>
      </c>
      <c r="BM1054" s="37">
        <v>0</v>
      </c>
      <c r="BN1054" s="37">
        <v>0</v>
      </c>
      <c r="BO1054" s="37">
        <v>1</v>
      </c>
      <c r="BP1054" s="37">
        <v>0</v>
      </c>
      <c r="BQ1054" s="8">
        <v>0</v>
      </c>
      <c r="BR1054" s="8">
        <v>0</v>
      </c>
      <c r="BS1054" s="8">
        <v>0</v>
      </c>
      <c r="BT1054" s="8">
        <v>0</v>
      </c>
      <c r="BU1054" s="6" t="s">
        <v>7979</v>
      </c>
      <c r="BV1054" s="6"/>
    </row>
    <row r="1055" spans="1:74" x14ac:dyDescent="0.25">
      <c r="A1055" s="95" t="s">
        <v>5824</v>
      </c>
      <c r="B1055" s="95" t="s">
        <v>1745</v>
      </c>
      <c r="C1055" s="52">
        <v>2</v>
      </c>
      <c r="D1055" s="47">
        <v>2</v>
      </c>
      <c r="E1055" s="47">
        <v>0</v>
      </c>
      <c r="F1055" s="47">
        <v>2</v>
      </c>
      <c r="G1055" s="47">
        <v>0</v>
      </c>
      <c r="H1055" s="47">
        <v>0</v>
      </c>
      <c r="I1055" s="47">
        <v>0</v>
      </c>
      <c r="J1055" s="47">
        <v>0</v>
      </c>
      <c r="K1055" s="47">
        <v>0</v>
      </c>
      <c r="L1055" s="94">
        <f t="shared" si="212"/>
        <v>2</v>
      </c>
      <c r="AO1055" s="6" t="s">
        <v>7983</v>
      </c>
      <c r="AP1055" s="37">
        <v>0</v>
      </c>
      <c r="AQ1055" s="37">
        <v>0</v>
      </c>
      <c r="AR1055" s="37">
        <v>0</v>
      </c>
      <c r="AS1055" s="37">
        <v>0</v>
      </c>
      <c r="AT1055" s="37">
        <v>0</v>
      </c>
      <c r="AU1055" s="37">
        <v>415</v>
      </c>
      <c r="AV1055" s="37">
        <v>435</v>
      </c>
      <c r="AW1055" s="66">
        <v>345</v>
      </c>
      <c r="AX1055" s="66">
        <v>433</v>
      </c>
      <c r="AY1055" s="37">
        <v>457</v>
      </c>
      <c r="AZ1055" s="106">
        <v>568</v>
      </c>
      <c r="BA1055" s="37">
        <v>453</v>
      </c>
      <c r="BB1055" s="37">
        <v>391</v>
      </c>
      <c r="BC1055" s="37">
        <v>236</v>
      </c>
      <c r="BD1055" s="37">
        <v>35</v>
      </c>
      <c r="BE1055" s="37">
        <v>44</v>
      </c>
      <c r="BF1055" s="37">
        <v>12</v>
      </c>
      <c r="BG1055" s="8">
        <v>15</v>
      </c>
      <c r="BH1055" s="8">
        <v>11</v>
      </c>
      <c r="BI1055" s="8">
        <v>1</v>
      </c>
      <c r="BJ1055" s="37">
        <v>0</v>
      </c>
      <c r="BK1055" s="54">
        <v>0</v>
      </c>
      <c r="BL1055" s="37">
        <v>0</v>
      </c>
      <c r="BM1055" s="37">
        <v>0</v>
      </c>
      <c r="BN1055" s="37">
        <v>0</v>
      </c>
      <c r="BO1055" s="37">
        <v>1</v>
      </c>
      <c r="BP1055" s="37">
        <v>0</v>
      </c>
      <c r="BQ1055" s="8">
        <v>0</v>
      </c>
      <c r="BR1055" s="8">
        <v>0</v>
      </c>
      <c r="BS1055" s="8">
        <v>0</v>
      </c>
      <c r="BT1055" s="8">
        <v>0</v>
      </c>
      <c r="BU1055" s="6" t="s">
        <v>7983</v>
      </c>
      <c r="BV1055" s="6"/>
    </row>
    <row r="1056" spans="1:74" x14ac:dyDescent="0.25">
      <c r="A1056" s="95" t="s">
        <v>5824</v>
      </c>
      <c r="B1056" s="95" t="s">
        <v>6010</v>
      </c>
      <c r="C1056" s="52">
        <v>2</v>
      </c>
      <c r="D1056" s="47">
        <v>2</v>
      </c>
      <c r="E1056" s="47">
        <v>2</v>
      </c>
      <c r="F1056" s="47">
        <v>0</v>
      </c>
      <c r="G1056" s="47">
        <v>0</v>
      </c>
      <c r="H1056" s="47">
        <v>0</v>
      </c>
      <c r="I1056" s="47">
        <v>0</v>
      </c>
      <c r="J1056" s="47">
        <v>0</v>
      </c>
      <c r="K1056" s="47">
        <v>0</v>
      </c>
      <c r="L1056" s="94">
        <f t="shared" si="212"/>
        <v>2</v>
      </c>
      <c r="S1056" s="10" t="s">
        <v>7932</v>
      </c>
      <c r="T1056" s="10" t="s">
        <v>132</v>
      </c>
      <c r="U1056" s="10" t="s">
        <v>203</v>
      </c>
      <c r="V1056" s="10" t="s">
        <v>141</v>
      </c>
      <c r="W1056" s="10" t="s">
        <v>161</v>
      </c>
      <c r="X1056" s="10" t="s">
        <v>173</v>
      </c>
      <c r="Y1056" s="10" t="s">
        <v>7578</v>
      </c>
      <c r="Z1056" s="10" t="s">
        <v>96</v>
      </c>
      <c r="AO1056" s="6" t="s">
        <v>7986</v>
      </c>
      <c r="AP1056" s="37">
        <v>0</v>
      </c>
      <c r="AQ1056" s="37">
        <v>0</v>
      </c>
      <c r="AR1056" s="37">
        <v>0</v>
      </c>
      <c r="AS1056" s="37">
        <v>0</v>
      </c>
      <c r="AT1056" s="37">
        <v>0</v>
      </c>
      <c r="AU1056" s="37">
        <v>0</v>
      </c>
      <c r="AV1056" s="37">
        <v>0</v>
      </c>
      <c r="AW1056" s="37">
        <v>0</v>
      </c>
      <c r="AX1056" s="37">
        <v>0</v>
      </c>
      <c r="AY1056" s="37">
        <v>2</v>
      </c>
      <c r="AZ1056" s="37">
        <v>10</v>
      </c>
      <c r="BA1056" s="37">
        <v>51</v>
      </c>
      <c r="BB1056" s="37">
        <v>115</v>
      </c>
      <c r="BC1056" s="37">
        <v>428</v>
      </c>
      <c r="BD1056" s="106">
        <v>525</v>
      </c>
      <c r="BE1056" s="37">
        <v>467</v>
      </c>
      <c r="BF1056" s="37">
        <v>379</v>
      </c>
      <c r="BG1056" s="8">
        <v>320</v>
      </c>
      <c r="BH1056" s="8">
        <v>115</v>
      </c>
      <c r="BI1056" s="37">
        <v>91</v>
      </c>
      <c r="BJ1056" s="37">
        <v>54</v>
      </c>
      <c r="BK1056" s="54">
        <v>62</v>
      </c>
      <c r="BL1056" s="37">
        <v>37</v>
      </c>
      <c r="BM1056" s="37">
        <v>45</v>
      </c>
      <c r="BN1056" s="37">
        <v>34</v>
      </c>
      <c r="BO1056" s="37">
        <v>33</v>
      </c>
      <c r="BP1056" s="37">
        <v>0</v>
      </c>
      <c r="BQ1056" s="8">
        <v>7</v>
      </c>
      <c r="BR1056" s="8">
        <v>0</v>
      </c>
      <c r="BS1056" s="8">
        <v>0</v>
      </c>
      <c r="BT1056" s="8">
        <v>0</v>
      </c>
      <c r="BU1056" s="6" t="s">
        <v>7986</v>
      </c>
      <c r="BV1056" s="6"/>
    </row>
    <row r="1057" spans="1:74" x14ac:dyDescent="0.25">
      <c r="A1057" s="95" t="s">
        <v>5824</v>
      </c>
      <c r="B1057" s="95" t="s">
        <v>1074</v>
      </c>
      <c r="C1057" s="52">
        <v>277</v>
      </c>
      <c r="D1057" s="47">
        <v>277</v>
      </c>
      <c r="E1057" s="47">
        <v>3</v>
      </c>
      <c r="F1057" s="47">
        <v>3</v>
      </c>
      <c r="G1057" s="47">
        <v>0</v>
      </c>
      <c r="H1057" s="47">
        <v>23</v>
      </c>
      <c r="I1057" s="47">
        <v>248</v>
      </c>
      <c r="J1057" s="47">
        <v>0</v>
      </c>
      <c r="K1057" s="47">
        <v>0</v>
      </c>
      <c r="L1057" s="94">
        <f t="shared" si="212"/>
        <v>277</v>
      </c>
      <c r="M1057" s="6">
        <f>SUM(L1053:L1057)</f>
        <v>324</v>
      </c>
      <c r="S1057" s="10" t="s">
        <v>7588</v>
      </c>
      <c r="T1057" s="15">
        <v>0</v>
      </c>
      <c r="U1057" s="15">
        <v>0</v>
      </c>
      <c r="V1057" s="15">
        <v>0</v>
      </c>
      <c r="W1057" s="15">
        <v>0</v>
      </c>
      <c r="X1057" s="15">
        <v>0</v>
      </c>
      <c r="Y1057" s="15">
        <v>0</v>
      </c>
      <c r="Z1057" s="10">
        <f>SUM(T1057:Y1057)</f>
        <v>0</v>
      </c>
      <c r="AO1057" s="6" t="s">
        <v>8020</v>
      </c>
      <c r="AP1057" s="37">
        <v>3</v>
      </c>
      <c r="AQ1057" s="37">
        <v>0</v>
      </c>
      <c r="AR1057" s="37">
        <v>1</v>
      </c>
      <c r="AS1057" s="37">
        <v>1</v>
      </c>
      <c r="AT1057" s="37">
        <v>1</v>
      </c>
      <c r="AU1057" s="37">
        <v>0</v>
      </c>
      <c r="AV1057" s="37">
        <v>0</v>
      </c>
      <c r="AW1057" s="66">
        <v>0</v>
      </c>
      <c r="AX1057" s="66">
        <v>0</v>
      </c>
      <c r="AY1057" s="37">
        <v>1</v>
      </c>
      <c r="AZ1057" s="37">
        <v>2</v>
      </c>
      <c r="BA1057" s="37">
        <v>1</v>
      </c>
      <c r="BB1057" s="37">
        <v>1</v>
      </c>
      <c r="BC1057" s="37">
        <v>0</v>
      </c>
      <c r="BD1057" s="37">
        <v>0</v>
      </c>
      <c r="BE1057" s="37">
        <v>1</v>
      </c>
      <c r="BF1057" s="37">
        <v>0</v>
      </c>
      <c r="BG1057" s="37">
        <v>0</v>
      </c>
      <c r="BH1057" s="37">
        <v>0</v>
      </c>
      <c r="BI1057" s="37">
        <v>1</v>
      </c>
      <c r="BJ1057" s="37">
        <v>1</v>
      </c>
      <c r="BK1057" s="37">
        <v>0</v>
      </c>
      <c r="BL1057" s="37">
        <v>0</v>
      </c>
      <c r="BM1057" s="37">
        <v>0</v>
      </c>
      <c r="BN1057" s="37">
        <v>0</v>
      </c>
      <c r="BO1057" s="37">
        <v>0</v>
      </c>
      <c r="BP1057" s="37">
        <v>0</v>
      </c>
      <c r="BQ1057" s="8">
        <v>0</v>
      </c>
      <c r="BR1057" s="8">
        <v>0</v>
      </c>
      <c r="BS1057" s="8">
        <v>0</v>
      </c>
      <c r="BT1057" s="8">
        <v>0</v>
      </c>
      <c r="BU1057" s="6" t="s">
        <v>8020</v>
      </c>
      <c r="BV1057" s="6"/>
    </row>
    <row r="1058" spans="1:74" x14ac:dyDescent="0.25">
      <c r="A1058" s="93" t="s">
        <v>5829</v>
      </c>
      <c r="B1058" s="93" t="s">
        <v>1753</v>
      </c>
      <c r="C1058" s="51">
        <v>36</v>
      </c>
      <c r="D1058" s="51">
        <v>36</v>
      </c>
      <c r="E1058" s="51">
        <v>5</v>
      </c>
      <c r="F1058" s="51">
        <v>6</v>
      </c>
      <c r="G1058" s="51">
        <v>0</v>
      </c>
      <c r="H1058" s="51">
        <v>25</v>
      </c>
      <c r="I1058" s="51">
        <v>0</v>
      </c>
      <c r="J1058" s="51">
        <v>0</v>
      </c>
      <c r="K1058" s="51">
        <v>0</v>
      </c>
      <c r="L1058" s="110">
        <f t="shared" si="212"/>
        <v>36</v>
      </c>
      <c r="S1058" s="42" t="s">
        <v>7589</v>
      </c>
      <c r="T1058" s="43">
        <v>0</v>
      </c>
      <c r="U1058" s="43">
        <v>0</v>
      </c>
      <c r="V1058" s="43">
        <v>0</v>
      </c>
      <c r="W1058" s="46">
        <v>0</v>
      </c>
      <c r="X1058" s="43">
        <v>0</v>
      </c>
      <c r="Y1058" s="43">
        <v>0</v>
      </c>
      <c r="Z1058" s="10">
        <f t="shared" ref="Z1058:Z1064" si="215">SUM(T1058:Y1058)</f>
        <v>0</v>
      </c>
      <c r="AO1058" s="6" t="s">
        <v>8021</v>
      </c>
      <c r="AP1058" s="37">
        <v>3</v>
      </c>
      <c r="AQ1058" s="37">
        <v>3</v>
      </c>
      <c r="AR1058" s="37">
        <v>1</v>
      </c>
      <c r="AS1058" s="37">
        <v>1</v>
      </c>
      <c r="AT1058" s="37">
        <v>1</v>
      </c>
      <c r="AU1058" s="37">
        <v>0</v>
      </c>
      <c r="AV1058" s="37">
        <v>0</v>
      </c>
      <c r="AW1058" s="66">
        <v>0</v>
      </c>
      <c r="AX1058" s="66">
        <v>1</v>
      </c>
      <c r="AY1058" s="37">
        <v>1</v>
      </c>
      <c r="AZ1058" s="37">
        <v>0</v>
      </c>
      <c r="BA1058" s="37">
        <v>0</v>
      </c>
      <c r="BB1058" s="37">
        <v>1</v>
      </c>
      <c r="BC1058" s="37">
        <v>0</v>
      </c>
      <c r="BD1058" s="37">
        <v>0</v>
      </c>
      <c r="BE1058" s="37">
        <v>1</v>
      </c>
      <c r="BF1058" s="37">
        <v>0</v>
      </c>
      <c r="BG1058" s="37">
        <v>0</v>
      </c>
      <c r="BH1058" s="37">
        <v>0</v>
      </c>
      <c r="BI1058" s="37">
        <v>0</v>
      </c>
      <c r="BJ1058" s="37">
        <v>1</v>
      </c>
      <c r="BK1058" s="37">
        <v>0</v>
      </c>
      <c r="BL1058" s="37">
        <v>0</v>
      </c>
      <c r="BM1058" s="37">
        <v>0</v>
      </c>
      <c r="BN1058" s="37">
        <v>0</v>
      </c>
      <c r="BO1058" s="37">
        <v>0</v>
      </c>
      <c r="BP1058" s="37">
        <v>0</v>
      </c>
      <c r="BQ1058" s="8">
        <v>0</v>
      </c>
      <c r="BR1058" s="8">
        <v>0</v>
      </c>
      <c r="BS1058" s="8">
        <v>0</v>
      </c>
      <c r="BT1058" s="8">
        <v>0</v>
      </c>
      <c r="BU1058" s="6" t="s">
        <v>8021</v>
      </c>
      <c r="BV1058" s="6"/>
    </row>
    <row r="1059" spans="1:74" x14ac:dyDescent="0.25">
      <c r="A1059" s="93" t="s">
        <v>5829</v>
      </c>
      <c r="B1059" s="93" t="s">
        <v>1135</v>
      </c>
      <c r="C1059" s="51">
        <v>104</v>
      </c>
      <c r="D1059" s="51">
        <v>93</v>
      </c>
      <c r="E1059" s="51">
        <v>1</v>
      </c>
      <c r="F1059" s="51">
        <v>10</v>
      </c>
      <c r="G1059" s="51">
        <v>0</v>
      </c>
      <c r="H1059" s="51">
        <v>80</v>
      </c>
      <c r="I1059" s="51">
        <v>1</v>
      </c>
      <c r="J1059" s="51">
        <v>1</v>
      </c>
      <c r="K1059" s="51">
        <v>0</v>
      </c>
      <c r="L1059" s="110">
        <f t="shared" si="212"/>
        <v>93</v>
      </c>
      <c r="S1059" s="10" t="s">
        <v>7590</v>
      </c>
      <c r="T1059" s="47">
        <v>0</v>
      </c>
      <c r="U1059" s="47">
        <v>0</v>
      </c>
      <c r="V1059" s="47">
        <v>0</v>
      </c>
      <c r="W1059" s="47">
        <v>1</v>
      </c>
      <c r="X1059" s="47">
        <v>0</v>
      </c>
      <c r="Y1059" s="47">
        <v>0</v>
      </c>
      <c r="Z1059" s="10">
        <f t="shared" si="215"/>
        <v>1</v>
      </c>
      <c r="AO1059" s="6" t="s">
        <v>8022</v>
      </c>
      <c r="AP1059" s="37">
        <v>10</v>
      </c>
      <c r="AQ1059" s="37">
        <v>3</v>
      </c>
      <c r="AR1059" s="37">
        <v>5</v>
      </c>
      <c r="AS1059" s="37">
        <v>3</v>
      </c>
      <c r="AT1059" s="37">
        <v>2</v>
      </c>
      <c r="AU1059" s="37">
        <v>0</v>
      </c>
      <c r="AV1059" s="37">
        <v>0</v>
      </c>
      <c r="AW1059" s="66">
        <v>0</v>
      </c>
      <c r="AX1059" s="66">
        <v>1</v>
      </c>
      <c r="AY1059" s="37">
        <v>1</v>
      </c>
      <c r="AZ1059" s="37">
        <v>0</v>
      </c>
      <c r="BA1059" s="37">
        <v>0</v>
      </c>
      <c r="BB1059" s="37">
        <v>1</v>
      </c>
      <c r="BC1059" s="37">
        <v>0</v>
      </c>
      <c r="BD1059" s="37">
        <v>0</v>
      </c>
      <c r="BE1059" s="37">
        <v>1</v>
      </c>
      <c r="BF1059" s="37">
        <v>0</v>
      </c>
      <c r="BG1059" s="37">
        <v>0</v>
      </c>
      <c r="BH1059" s="37">
        <v>0</v>
      </c>
      <c r="BI1059" s="37">
        <v>0</v>
      </c>
      <c r="BJ1059" s="37">
        <v>1</v>
      </c>
      <c r="BK1059" s="37">
        <v>0</v>
      </c>
      <c r="BL1059" s="37">
        <v>0</v>
      </c>
      <c r="BM1059" s="37">
        <v>0</v>
      </c>
      <c r="BN1059" s="37">
        <v>0</v>
      </c>
      <c r="BO1059" s="37">
        <v>0</v>
      </c>
      <c r="BP1059" s="37">
        <v>0</v>
      </c>
      <c r="BQ1059" s="8">
        <v>0</v>
      </c>
      <c r="BR1059" s="8">
        <v>0</v>
      </c>
      <c r="BS1059" s="8">
        <v>0</v>
      </c>
      <c r="BT1059" s="8">
        <v>0</v>
      </c>
      <c r="BU1059" s="6" t="s">
        <v>8022</v>
      </c>
      <c r="BV1059" s="6"/>
    </row>
    <row r="1060" spans="1:74" x14ac:dyDescent="0.25">
      <c r="A1060" s="93" t="s">
        <v>5829</v>
      </c>
      <c r="B1060" s="93" t="s">
        <v>1745</v>
      </c>
      <c r="C1060" s="51">
        <v>5</v>
      </c>
      <c r="D1060" s="51">
        <v>5</v>
      </c>
      <c r="E1060" s="51">
        <v>1</v>
      </c>
      <c r="F1060" s="51">
        <v>4</v>
      </c>
      <c r="G1060" s="51">
        <v>0</v>
      </c>
      <c r="H1060" s="51">
        <v>0</v>
      </c>
      <c r="I1060" s="51">
        <v>0</v>
      </c>
      <c r="J1060" s="51">
        <v>0</v>
      </c>
      <c r="K1060" s="51">
        <v>0</v>
      </c>
      <c r="L1060" s="110">
        <f t="shared" si="212"/>
        <v>5</v>
      </c>
      <c r="S1060" s="42" t="s">
        <v>7591</v>
      </c>
      <c r="T1060" s="48">
        <v>0</v>
      </c>
      <c r="U1060" s="48">
        <v>0</v>
      </c>
      <c r="V1060" s="48">
        <v>0</v>
      </c>
      <c r="W1060" s="48">
        <v>3</v>
      </c>
      <c r="X1060" s="48">
        <v>0</v>
      </c>
      <c r="Y1060" s="48">
        <v>0</v>
      </c>
      <c r="Z1060" s="10">
        <f t="shared" si="215"/>
        <v>3</v>
      </c>
      <c r="AO1060" s="6" t="s">
        <v>8023</v>
      </c>
      <c r="AP1060" s="37">
        <v>51</v>
      </c>
      <c r="AQ1060" s="37">
        <v>46</v>
      </c>
      <c r="AR1060" s="37">
        <v>37</v>
      </c>
      <c r="AS1060" s="37">
        <v>28</v>
      </c>
      <c r="AT1060" s="37">
        <v>23</v>
      </c>
      <c r="AU1060" s="37">
        <v>12</v>
      </c>
      <c r="AV1060" s="37">
        <v>18</v>
      </c>
      <c r="AW1060" s="66">
        <v>8</v>
      </c>
      <c r="AX1060" s="66">
        <v>10</v>
      </c>
      <c r="AY1060" s="37">
        <v>4</v>
      </c>
      <c r="AZ1060" s="37">
        <v>1</v>
      </c>
      <c r="BA1060" s="37">
        <v>5</v>
      </c>
      <c r="BB1060" s="37">
        <v>3</v>
      </c>
      <c r="BC1060" s="37">
        <v>0</v>
      </c>
      <c r="BD1060" s="37">
        <v>0</v>
      </c>
      <c r="BE1060" s="37">
        <v>2</v>
      </c>
      <c r="BF1060" s="37">
        <v>0</v>
      </c>
      <c r="BG1060" s="37">
        <v>0</v>
      </c>
      <c r="BH1060" s="37">
        <v>0</v>
      </c>
      <c r="BI1060" s="37">
        <v>4</v>
      </c>
      <c r="BJ1060" s="37">
        <v>1</v>
      </c>
      <c r="BK1060" s="37">
        <v>1</v>
      </c>
      <c r="BL1060" s="37">
        <v>0</v>
      </c>
      <c r="BM1060" s="37">
        <v>0</v>
      </c>
      <c r="BN1060" s="37">
        <v>0</v>
      </c>
      <c r="BO1060" s="37">
        <v>0</v>
      </c>
      <c r="BP1060" s="37">
        <v>0</v>
      </c>
      <c r="BQ1060" s="8">
        <v>0</v>
      </c>
      <c r="BR1060" s="8">
        <v>0</v>
      </c>
      <c r="BS1060" s="8">
        <v>0</v>
      </c>
      <c r="BT1060" s="8">
        <v>0</v>
      </c>
      <c r="BU1060" s="6" t="s">
        <v>8023</v>
      </c>
      <c r="BV1060" s="6"/>
    </row>
    <row r="1061" spans="1:74" x14ac:dyDescent="0.25">
      <c r="A1061" s="93" t="s">
        <v>5829</v>
      </c>
      <c r="B1061" s="93" t="s">
        <v>6010</v>
      </c>
      <c r="C1061" s="51">
        <v>2</v>
      </c>
      <c r="D1061" s="51">
        <v>2</v>
      </c>
      <c r="E1061" s="51">
        <v>0</v>
      </c>
      <c r="F1061" s="51">
        <v>0</v>
      </c>
      <c r="G1061" s="51">
        <v>0</v>
      </c>
      <c r="H1061" s="51">
        <v>2</v>
      </c>
      <c r="I1061" s="51">
        <v>0</v>
      </c>
      <c r="J1061" s="51">
        <v>0</v>
      </c>
      <c r="K1061" s="51">
        <v>0</v>
      </c>
      <c r="L1061" s="110">
        <f t="shared" si="212"/>
        <v>2</v>
      </c>
      <c r="S1061" s="10" t="s">
        <v>7592</v>
      </c>
      <c r="T1061" s="47">
        <v>1</v>
      </c>
      <c r="U1061" s="47">
        <v>0</v>
      </c>
      <c r="V1061" s="47">
        <v>0</v>
      </c>
      <c r="W1061" s="47">
        <v>7</v>
      </c>
      <c r="X1061" s="47">
        <v>0</v>
      </c>
      <c r="Y1061" s="47">
        <v>0</v>
      </c>
      <c r="Z1061" s="10">
        <f t="shared" si="215"/>
        <v>8</v>
      </c>
      <c r="AO1061" s="6" t="s">
        <v>8101</v>
      </c>
      <c r="AP1061" s="106">
        <v>713</v>
      </c>
      <c r="AQ1061" s="37">
        <v>352</v>
      </c>
      <c r="AR1061" s="37">
        <v>266</v>
      </c>
      <c r="AS1061" s="37">
        <v>249</v>
      </c>
      <c r="AT1061" s="37">
        <v>156</v>
      </c>
      <c r="AU1061" s="37">
        <v>84</v>
      </c>
      <c r="AV1061" s="37">
        <v>62</v>
      </c>
      <c r="AW1061" s="66">
        <v>82</v>
      </c>
      <c r="AX1061" s="66">
        <v>42</v>
      </c>
      <c r="AY1061" s="37">
        <v>52</v>
      </c>
      <c r="AZ1061" s="37">
        <v>37</v>
      </c>
      <c r="BA1061" s="37">
        <v>17</v>
      </c>
      <c r="BB1061" s="37">
        <v>19</v>
      </c>
      <c r="BC1061" s="37">
        <v>37</v>
      </c>
      <c r="BD1061" s="37">
        <v>13</v>
      </c>
      <c r="BE1061" s="37">
        <v>19</v>
      </c>
      <c r="BF1061" s="37">
        <v>16</v>
      </c>
      <c r="BG1061" s="8">
        <v>11</v>
      </c>
      <c r="BH1061" s="37">
        <v>3</v>
      </c>
      <c r="BI1061" s="37">
        <v>6</v>
      </c>
      <c r="BJ1061" s="37">
        <v>2</v>
      </c>
      <c r="BK1061" s="37">
        <v>3</v>
      </c>
      <c r="BL1061" s="37">
        <v>5</v>
      </c>
      <c r="BM1061" s="37">
        <v>3</v>
      </c>
      <c r="BN1061" s="37">
        <v>0</v>
      </c>
      <c r="BO1061" s="37">
        <v>0</v>
      </c>
      <c r="BP1061" s="37">
        <v>0</v>
      </c>
      <c r="BQ1061" s="8">
        <v>1</v>
      </c>
      <c r="BR1061" s="8">
        <v>2</v>
      </c>
      <c r="BS1061" s="8">
        <v>1</v>
      </c>
      <c r="BT1061" s="8">
        <v>1</v>
      </c>
      <c r="BU1061" s="6" t="s">
        <v>8101</v>
      </c>
      <c r="BV1061" s="6"/>
    </row>
    <row r="1062" spans="1:74" x14ac:dyDescent="0.25">
      <c r="A1062" s="93" t="s">
        <v>5829</v>
      </c>
      <c r="B1062" s="93" t="s">
        <v>1074</v>
      </c>
      <c r="C1062" s="51">
        <v>800</v>
      </c>
      <c r="D1062" s="51">
        <v>794</v>
      </c>
      <c r="E1062" s="51">
        <v>72</v>
      </c>
      <c r="F1062" s="51">
        <v>89</v>
      </c>
      <c r="G1062" s="51">
        <v>8</v>
      </c>
      <c r="H1062" s="51">
        <v>92</v>
      </c>
      <c r="I1062" s="51">
        <v>503</v>
      </c>
      <c r="J1062" s="51">
        <v>30</v>
      </c>
      <c r="K1062" s="51">
        <v>0</v>
      </c>
      <c r="L1062" s="110">
        <f t="shared" si="212"/>
        <v>794</v>
      </c>
      <c r="M1062" s="6">
        <f>SUM(L1058:L1062)</f>
        <v>930</v>
      </c>
      <c r="S1062" s="42" t="s">
        <v>7593</v>
      </c>
      <c r="T1062" s="51">
        <v>5</v>
      </c>
      <c r="U1062" s="51">
        <v>6</v>
      </c>
      <c r="V1062" s="51">
        <v>0</v>
      </c>
      <c r="W1062" s="51">
        <v>25</v>
      </c>
      <c r="X1062" s="51">
        <v>0</v>
      </c>
      <c r="Y1062" s="51">
        <v>0</v>
      </c>
      <c r="Z1062" s="10">
        <f t="shared" si="215"/>
        <v>36</v>
      </c>
      <c r="AO1062" s="6" t="s">
        <v>8102</v>
      </c>
      <c r="AP1062" s="37">
        <v>1</v>
      </c>
      <c r="AQ1062" s="37">
        <v>28</v>
      </c>
      <c r="AR1062" s="37">
        <v>72</v>
      </c>
      <c r="AS1062" s="37">
        <v>273</v>
      </c>
      <c r="AT1062" s="106">
        <v>355</v>
      </c>
      <c r="AU1062" s="37">
        <v>161</v>
      </c>
      <c r="AV1062" s="37">
        <v>145</v>
      </c>
      <c r="AW1062" s="66">
        <v>92</v>
      </c>
      <c r="AX1062" s="66">
        <v>72</v>
      </c>
      <c r="AY1062" s="37">
        <v>60</v>
      </c>
      <c r="AZ1062" s="37">
        <v>43</v>
      </c>
      <c r="BA1062" s="37">
        <v>40</v>
      </c>
      <c r="BB1062" s="37">
        <v>31</v>
      </c>
      <c r="BC1062" s="37">
        <v>39</v>
      </c>
      <c r="BD1062" s="37">
        <v>28</v>
      </c>
      <c r="BE1062" s="37">
        <v>32</v>
      </c>
      <c r="BF1062" s="37">
        <v>17</v>
      </c>
      <c r="BG1062" s="8">
        <v>29</v>
      </c>
      <c r="BH1062" s="37">
        <v>10</v>
      </c>
      <c r="BI1062" s="37">
        <v>15</v>
      </c>
      <c r="BJ1062" s="37">
        <v>6</v>
      </c>
      <c r="BK1062" s="37">
        <v>14</v>
      </c>
      <c r="BL1062" s="37">
        <v>7</v>
      </c>
      <c r="BM1062" s="37">
        <v>4</v>
      </c>
      <c r="BN1062" s="37">
        <v>1</v>
      </c>
      <c r="BO1062" s="37">
        <v>0</v>
      </c>
      <c r="BP1062" s="37">
        <v>0</v>
      </c>
      <c r="BQ1062" s="8">
        <v>5</v>
      </c>
      <c r="BR1062" s="8">
        <v>1</v>
      </c>
      <c r="BS1062" s="8">
        <v>1</v>
      </c>
      <c r="BT1062" s="8">
        <v>2</v>
      </c>
      <c r="BU1062" s="6" t="s">
        <v>8102</v>
      </c>
      <c r="BV1062" s="6"/>
    </row>
    <row r="1063" spans="1:74" x14ac:dyDescent="0.25">
      <c r="A1063" s="95" t="s">
        <v>532</v>
      </c>
      <c r="B1063" s="95" t="s">
        <v>1753</v>
      </c>
      <c r="C1063" s="52">
        <v>189</v>
      </c>
      <c r="D1063" s="52">
        <v>189</v>
      </c>
      <c r="E1063" s="52">
        <v>0</v>
      </c>
      <c r="F1063" s="52">
        <v>0</v>
      </c>
      <c r="G1063" s="52">
        <v>0</v>
      </c>
      <c r="H1063" s="52">
        <v>189</v>
      </c>
      <c r="I1063" s="52">
        <v>0</v>
      </c>
      <c r="J1063" s="52">
        <v>0</v>
      </c>
      <c r="K1063" s="52">
        <v>0</v>
      </c>
      <c r="L1063" s="94">
        <f t="shared" si="212"/>
        <v>189</v>
      </c>
      <c r="S1063" s="10" t="s">
        <v>7594</v>
      </c>
      <c r="T1063" s="52">
        <v>0</v>
      </c>
      <c r="U1063" s="52">
        <v>0</v>
      </c>
      <c r="V1063" s="52">
        <v>0</v>
      </c>
      <c r="W1063" s="52">
        <v>189</v>
      </c>
      <c r="X1063" s="52">
        <v>0</v>
      </c>
      <c r="Y1063" s="52">
        <v>0</v>
      </c>
      <c r="Z1063" s="10">
        <f t="shared" si="215"/>
        <v>189</v>
      </c>
      <c r="AO1063" s="6" t="s">
        <v>8103</v>
      </c>
      <c r="AP1063" s="37">
        <v>0</v>
      </c>
      <c r="AQ1063" s="37">
        <v>0</v>
      </c>
      <c r="AR1063" s="37">
        <v>0</v>
      </c>
      <c r="AS1063" s="37">
        <v>0</v>
      </c>
      <c r="AT1063" s="37">
        <v>2</v>
      </c>
      <c r="AU1063" s="37">
        <v>15</v>
      </c>
      <c r="AV1063" s="37">
        <v>39</v>
      </c>
      <c r="AW1063" s="66">
        <v>174</v>
      </c>
      <c r="AX1063" s="66">
        <v>257</v>
      </c>
      <c r="AY1063" s="106">
        <v>409</v>
      </c>
      <c r="AZ1063" s="37">
        <v>233</v>
      </c>
      <c r="BA1063" s="37">
        <v>203</v>
      </c>
      <c r="BB1063" s="37">
        <v>114</v>
      </c>
      <c r="BC1063" s="37">
        <v>154</v>
      </c>
      <c r="BD1063" s="37">
        <v>112</v>
      </c>
      <c r="BE1063" s="37">
        <v>124</v>
      </c>
      <c r="BF1063" s="37">
        <v>60</v>
      </c>
      <c r="BG1063" s="8">
        <v>87</v>
      </c>
      <c r="BH1063" s="37">
        <v>39</v>
      </c>
      <c r="BI1063" s="37">
        <v>57</v>
      </c>
      <c r="BJ1063" s="37">
        <v>29</v>
      </c>
      <c r="BK1063" s="37">
        <v>50</v>
      </c>
      <c r="BL1063" s="37">
        <v>34</v>
      </c>
      <c r="BM1063" s="37">
        <v>35</v>
      </c>
      <c r="BN1063" s="37">
        <v>18</v>
      </c>
      <c r="BO1063" s="37">
        <v>21</v>
      </c>
      <c r="BP1063" s="37">
        <v>18</v>
      </c>
      <c r="BQ1063" s="8">
        <v>25</v>
      </c>
      <c r="BR1063" s="8">
        <v>6</v>
      </c>
      <c r="BS1063" s="8">
        <v>3</v>
      </c>
      <c r="BT1063" s="8">
        <v>5</v>
      </c>
      <c r="BU1063" s="6" t="s">
        <v>8103</v>
      </c>
      <c r="BV1063" s="6"/>
    </row>
    <row r="1064" spans="1:74" x14ac:dyDescent="0.25">
      <c r="A1064" s="95" t="s">
        <v>532</v>
      </c>
      <c r="B1064" s="95" t="s">
        <v>1135</v>
      </c>
      <c r="C1064" s="52">
        <v>66</v>
      </c>
      <c r="D1064" s="52">
        <v>65</v>
      </c>
      <c r="E1064" s="52">
        <v>11</v>
      </c>
      <c r="F1064" s="52">
        <v>20</v>
      </c>
      <c r="G1064" s="52">
        <v>2</v>
      </c>
      <c r="H1064" s="52">
        <v>31</v>
      </c>
      <c r="I1064" s="52">
        <v>0</v>
      </c>
      <c r="J1064" s="52">
        <v>1</v>
      </c>
      <c r="K1064" s="52">
        <v>0</v>
      </c>
      <c r="L1064" s="94">
        <f t="shared" si="212"/>
        <v>65</v>
      </c>
      <c r="T1064" s="6">
        <f>SUM(T1057:T1063)</f>
        <v>6</v>
      </c>
      <c r="U1064" s="6">
        <f t="shared" ref="U1064:Y1064" si="216">SUM(U1057:U1063)</f>
        <v>6</v>
      </c>
      <c r="V1064" s="6">
        <f t="shared" si="216"/>
        <v>0</v>
      </c>
      <c r="W1064" s="6">
        <f t="shared" si="216"/>
        <v>225</v>
      </c>
      <c r="X1064" s="6">
        <f t="shared" si="216"/>
        <v>0</v>
      </c>
      <c r="Y1064" s="6">
        <f t="shared" si="216"/>
        <v>0</v>
      </c>
      <c r="Z1064" s="10">
        <f t="shared" si="215"/>
        <v>237</v>
      </c>
      <c r="BR1064" s="6"/>
      <c r="BV1064" s="6"/>
    </row>
    <row r="1065" spans="1:74" x14ac:dyDescent="0.25">
      <c r="A1065" s="95" t="s">
        <v>532</v>
      </c>
      <c r="B1065" s="95" t="s">
        <v>1745</v>
      </c>
      <c r="C1065" s="52">
        <v>1</v>
      </c>
      <c r="D1065" s="52">
        <v>1</v>
      </c>
      <c r="E1065" s="52">
        <v>1</v>
      </c>
      <c r="F1065" s="52">
        <v>0</v>
      </c>
      <c r="G1065" s="52">
        <v>0</v>
      </c>
      <c r="H1065" s="52">
        <v>0</v>
      </c>
      <c r="I1065" s="52">
        <v>0</v>
      </c>
      <c r="J1065" s="52">
        <v>0</v>
      </c>
      <c r="K1065" s="52">
        <v>0</v>
      </c>
      <c r="L1065" s="94">
        <f t="shared" si="212"/>
        <v>1</v>
      </c>
      <c r="AS1065" s="6" t="s">
        <v>7580</v>
      </c>
      <c r="AX1065" s="6" t="s">
        <v>7582</v>
      </c>
      <c r="BD1065" s="6" t="s">
        <v>7581</v>
      </c>
      <c r="BL1065" s="6" t="s">
        <v>7583</v>
      </c>
      <c r="BQ1065" s="6" t="s">
        <v>7584</v>
      </c>
      <c r="BR1065" s="6"/>
      <c r="BV1065" s="6"/>
    </row>
    <row r="1066" spans="1:74" ht="22.8" x14ac:dyDescent="0.25">
      <c r="A1066" s="95" t="s">
        <v>532</v>
      </c>
      <c r="B1066" s="95" t="s">
        <v>6010</v>
      </c>
      <c r="C1066" s="52">
        <v>3</v>
      </c>
      <c r="D1066" s="52">
        <v>3</v>
      </c>
      <c r="E1066" s="52">
        <v>2</v>
      </c>
      <c r="F1066" s="52">
        <v>0</v>
      </c>
      <c r="G1066" s="52">
        <v>0</v>
      </c>
      <c r="H1066" s="52">
        <v>1</v>
      </c>
      <c r="I1066" s="52">
        <v>0</v>
      </c>
      <c r="J1066" s="52">
        <v>0</v>
      </c>
      <c r="K1066" s="52">
        <v>0</v>
      </c>
      <c r="L1066" s="94">
        <f t="shared" si="212"/>
        <v>3</v>
      </c>
      <c r="S1066" s="10" t="s">
        <v>7935</v>
      </c>
      <c r="T1066" s="10" t="s">
        <v>132</v>
      </c>
      <c r="U1066" s="10" t="s">
        <v>203</v>
      </c>
      <c r="V1066" s="10" t="s">
        <v>141</v>
      </c>
      <c r="W1066" s="10" t="s">
        <v>161</v>
      </c>
      <c r="X1066" s="10" t="s">
        <v>173</v>
      </c>
      <c r="Y1066" s="10" t="s">
        <v>7578</v>
      </c>
      <c r="Z1066" s="10" t="s">
        <v>7936</v>
      </c>
      <c r="AO1066" s="6" t="s">
        <v>5</v>
      </c>
      <c r="AP1066" s="6" t="s">
        <v>7982</v>
      </c>
      <c r="AQ1066" s="6" t="s">
        <v>8087</v>
      </c>
      <c r="AR1066" s="6" t="s">
        <v>8088</v>
      </c>
      <c r="AS1066" s="6" t="s">
        <v>7985</v>
      </c>
      <c r="AT1066" s="6" t="s">
        <v>7980</v>
      </c>
      <c r="AU1066" s="6" t="s">
        <v>8089</v>
      </c>
      <c r="AV1066" s="6" t="s">
        <v>8090</v>
      </c>
      <c r="AW1066" s="57" t="s">
        <v>8091</v>
      </c>
      <c r="AX1066" s="57" t="s">
        <v>7988</v>
      </c>
      <c r="AY1066" s="6" t="s">
        <v>7989</v>
      </c>
      <c r="AZ1066" s="6" t="s">
        <v>7984</v>
      </c>
      <c r="BA1066" s="6" t="s">
        <v>8092</v>
      </c>
      <c r="BB1066" s="6" t="s">
        <v>8093</v>
      </c>
      <c r="BC1066" s="6" t="s">
        <v>8094</v>
      </c>
      <c r="BD1066" s="6" t="s">
        <v>7987</v>
      </c>
      <c r="BE1066" s="6" t="s">
        <v>8030</v>
      </c>
      <c r="BF1066" s="6" t="s">
        <v>7993</v>
      </c>
      <c r="BG1066" s="6" t="s">
        <v>8095</v>
      </c>
      <c r="BH1066" s="6" t="s">
        <v>8096</v>
      </c>
      <c r="BI1066" s="6" t="s">
        <v>7992</v>
      </c>
      <c r="BJ1066" s="6" t="s">
        <v>8097</v>
      </c>
      <c r="BK1066" s="6" t="s">
        <v>8098</v>
      </c>
      <c r="BL1066" s="6" t="s">
        <v>8105</v>
      </c>
      <c r="BM1066" s="6" t="s">
        <v>8032</v>
      </c>
      <c r="BN1066" s="6" t="s">
        <v>7998</v>
      </c>
      <c r="BO1066" s="6" t="s">
        <v>8099</v>
      </c>
      <c r="BP1066" s="6" t="s">
        <v>7996</v>
      </c>
      <c r="BQ1066" s="6" t="s">
        <v>8001</v>
      </c>
      <c r="BR1066" s="6" t="s">
        <v>8002</v>
      </c>
      <c r="BS1066" s="6" t="s">
        <v>8034</v>
      </c>
      <c r="BT1066" s="6" t="s">
        <v>8000</v>
      </c>
      <c r="BV1066" s="6"/>
    </row>
    <row r="1067" spans="1:74" x14ac:dyDescent="0.25">
      <c r="A1067" s="95" t="s">
        <v>532</v>
      </c>
      <c r="B1067" s="95" t="s">
        <v>1074</v>
      </c>
      <c r="C1067" s="52">
        <v>50</v>
      </c>
      <c r="D1067" s="52">
        <v>50</v>
      </c>
      <c r="E1067" s="52">
        <v>31</v>
      </c>
      <c r="F1067" s="52">
        <v>0</v>
      </c>
      <c r="G1067" s="52">
        <v>0</v>
      </c>
      <c r="H1067" s="52">
        <v>13</v>
      </c>
      <c r="I1067" s="52">
        <v>6</v>
      </c>
      <c r="J1067" s="52">
        <v>0</v>
      </c>
      <c r="K1067" s="52">
        <v>0</v>
      </c>
      <c r="L1067" s="94">
        <f t="shared" si="212"/>
        <v>50</v>
      </c>
      <c r="M1067" s="6">
        <f>SUM(L1063:L1067)</f>
        <v>308</v>
      </c>
      <c r="S1067" s="10" t="s">
        <v>7588</v>
      </c>
      <c r="T1067" s="15">
        <v>0</v>
      </c>
      <c r="U1067" s="15">
        <v>0</v>
      </c>
      <c r="V1067" s="15">
        <v>0</v>
      </c>
      <c r="W1067" s="15">
        <v>1</v>
      </c>
      <c r="X1067" s="15">
        <v>0</v>
      </c>
      <c r="Y1067" s="15">
        <v>0</v>
      </c>
      <c r="Z1067" s="10">
        <f>SUM(T1067:W1067)+Y1067</f>
        <v>1</v>
      </c>
      <c r="AA1067" s="10" t="s">
        <v>7588</v>
      </c>
      <c r="AO1067" s="10" t="s">
        <v>8029</v>
      </c>
      <c r="AP1067" s="71">
        <v>0</v>
      </c>
      <c r="AQ1067" s="71">
        <v>0</v>
      </c>
      <c r="AR1067" s="71">
        <v>0</v>
      </c>
      <c r="AS1067" s="71">
        <v>0</v>
      </c>
      <c r="AT1067" s="71">
        <v>0</v>
      </c>
      <c r="AU1067" s="71">
        <v>0</v>
      </c>
      <c r="AV1067" s="71">
        <v>0</v>
      </c>
      <c r="AW1067" s="71">
        <v>0</v>
      </c>
      <c r="AX1067" s="71">
        <v>0</v>
      </c>
      <c r="AY1067" s="71">
        <v>1</v>
      </c>
      <c r="AZ1067" s="71">
        <v>7</v>
      </c>
      <c r="BA1067" s="71">
        <v>40</v>
      </c>
      <c r="BB1067" s="71">
        <v>42</v>
      </c>
      <c r="BC1067" s="71">
        <v>161</v>
      </c>
      <c r="BD1067" s="71">
        <v>182</v>
      </c>
      <c r="BE1067" s="73">
        <v>349</v>
      </c>
      <c r="BF1067" s="71">
        <v>202</v>
      </c>
      <c r="BG1067" s="15">
        <v>211</v>
      </c>
      <c r="BH1067" s="71">
        <v>120</v>
      </c>
      <c r="BI1067" s="71">
        <v>162</v>
      </c>
      <c r="BJ1067" s="71">
        <v>71</v>
      </c>
      <c r="BK1067" s="71">
        <v>109</v>
      </c>
      <c r="BL1067" s="71">
        <v>69</v>
      </c>
      <c r="BM1067" s="71">
        <v>64</v>
      </c>
      <c r="BN1067" s="71">
        <v>30</v>
      </c>
      <c r="BO1067" s="71">
        <v>38</v>
      </c>
      <c r="BP1067" s="71">
        <v>21</v>
      </c>
      <c r="BQ1067" s="15">
        <v>59</v>
      </c>
      <c r="BR1067" s="15">
        <v>18</v>
      </c>
      <c r="BS1067" s="15">
        <v>8</v>
      </c>
      <c r="BT1067" s="15">
        <v>7</v>
      </c>
      <c r="BU1067" s="10" t="s">
        <v>8029</v>
      </c>
      <c r="BV1067" s="6"/>
    </row>
    <row r="1068" spans="1:74" x14ac:dyDescent="0.25">
      <c r="A1068" s="33" t="s">
        <v>7933</v>
      </c>
      <c r="B1068" s="96"/>
      <c r="C1068" s="96">
        <f t="shared" ref="C1068:K1068" si="217">SUM(C1046:C1067)</f>
        <v>1604</v>
      </c>
      <c r="D1068" s="96">
        <f t="shared" si="217"/>
        <v>1586</v>
      </c>
      <c r="E1068" s="96">
        <f t="shared" si="217"/>
        <v>131</v>
      </c>
      <c r="F1068" s="96">
        <f t="shared" si="217"/>
        <v>135</v>
      </c>
      <c r="G1068" s="96">
        <f t="shared" si="217"/>
        <v>10</v>
      </c>
      <c r="H1068" s="96">
        <f t="shared" si="217"/>
        <v>481</v>
      </c>
      <c r="I1068" s="96">
        <f t="shared" si="217"/>
        <v>797</v>
      </c>
      <c r="J1068" s="96">
        <f t="shared" si="217"/>
        <v>32</v>
      </c>
      <c r="K1068" s="96">
        <f t="shared" si="217"/>
        <v>0</v>
      </c>
      <c r="L1068" s="111">
        <f t="shared" si="212"/>
        <v>1586</v>
      </c>
      <c r="M1068" s="6">
        <f>SUM(M1046:M1067)</f>
        <v>1586</v>
      </c>
      <c r="S1068" s="42" t="s">
        <v>7589</v>
      </c>
      <c r="T1068" s="43">
        <v>0</v>
      </c>
      <c r="U1068" s="43">
        <v>0</v>
      </c>
      <c r="V1068" s="43">
        <v>0</v>
      </c>
      <c r="W1068" s="43">
        <v>2</v>
      </c>
      <c r="X1068" s="43">
        <v>0</v>
      </c>
      <c r="Y1068" s="43">
        <v>0</v>
      </c>
      <c r="Z1068" s="10">
        <f t="shared" ref="Z1068:Z1074" si="218">SUM(T1068:W1068)+Y1068</f>
        <v>2</v>
      </c>
      <c r="AA1068" s="42" t="s">
        <v>7589</v>
      </c>
      <c r="AO1068" s="109" t="s">
        <v>7991</v>
      </c>
      <c r="AP1068" s="83">
        <v>0</v>
      </c>
      <c r="AQ1068" s="83">
        <v>0</v>
      </c>
      <c r="AR1068" s="83">
        <v>0</v>
      </c>
      <c r="AS1068" s="83">
        <v>0</v>
      </c>
      <c r="AT1068" s="83">
        <v>0</v>
      </c>
      <c r="AU1068" s="83">
        <v>0</v>
      </c>
      <c r="AV1068" s="83">
        <v>0</v>
      </c>
      <c r="AW1068" s="83">
        <v>0</v>
      </c>
      <c r="AX1068" s="83">
        <v>0</v>
      </c>
      <c r="AY1068" s="83">
        <v>0</v>
      </c>
      <c r="AZ1068" s="83">
        <v>0</v>
      </c>
      <c r="BA1068" s="83">
        <v>13</v>
      </c>
      <c r="BB1068" s="83">
        <v>33</v>
      </c>
      <c r="BC1068" s="83">
        <v>51</v>
      </c>
      <c r="BD1068" s="83">
        <v>28</v>
      </c>
      <c r="BE1068" s="83">
        <v>181</v>
      </c>
      <c r="BF1068" s="83">
        <v>177</v>
      </c>
      <c r="BG1068" s="46">
        <v>386</v>
      </c>
      <c r="BH1068" s="46">
        <v>395</v>
      </c>
      <c r="BI1068" s="73">
        <v>522</v>
      </c>
      <c r="BJ1068" s="83">
        <v>271</v>
      </c>
      <c r="BK1068" s="80">
        <v>333</v>
      </c>
      <c r="BL1068" s="79">
        <v>316</v>
      </c>
      <c r="BM1068" s="79">
        <v>325</v>
      </c>
      <c r="BN1068" s="79">
        <v>83</v>
      </c>
      <c r="BO1068" s="79">
        <v>73</v>
      </c>
      <c r="BP1068" s="79">
        <v>14</v>
      </c>
      <c r="BQ1068" s="46">
        <v>43</v>
      </c>
      <c r="BR1068" s="43">
        <v>23</v>
      </c>
      <c r="BS1068" s="43">
        <v>17</v>
      </c>
      <c r="BT1068" s="43">
        <v>4</v>
      </c>
      <c r="BU1068" s="109" t="s">
        <v>7991</v>
      </c>
      <c r="BV1068" s="6"/>
    </row>
    <row r="1069" spans="1:74" x14ac:dyDescent="0.25">
      <c r="S1069" s="10" t="s">
        <v>7590</v>
      </c>
      <c r="T1069" s="15">
        <v>0</v>
      </c>
      <c r="U1069" s="15">
        <v>0</v>
      </c>
      <c r="V1069" s="15">
        <v>0</v>
      </c>
      <c r="W1069" s="15">
        <v>5</v>
      </c>
      <c r="X1069" s="15">
        <v>1</v>
      </c>
      <c r="Y1069" s="15">
        <v>0</v>
      </c>
      <c r="Z1069" s="10">
        <f t="shared" si="218"/>
        <v>5</v>
      </c>
      <c r="AA1069" s="10" t="s">
        <v>7590</v>
      </c>
      <c r="AO1069" s="10" t="s">
        <v>8031</v>
      </c>
      <c r="AP1069" s="71">
        <v>0</v>
      </c>
      <c r="AQ1069" s="71">
        <v>0</v>
      </c>
      <c r="AR1069" s="71">
        <v>0</v>
      </c>
      <c r="AS1069" s="71">
        <v>0</v>
      </c>
      <c r="AT1069" s="71">
        <v>0</v>
      </c>
      <c r="AU1069" s="71">
        <v>0</v>
      </c>
      <c r="AV1069" s="71">
        <v>0</v>
      </c>
      <c r="AW1069" s="71">
        <v>0</v>
      </c>
      <c r="AX1069" s="71">
        <v>0</v>
      </c>
      <c r="AY1069" s="71">
        <v>0</v>
      </c>
      <c r="AZ1069" s="71">
        <v>0</v>
      </c>
      <c r="BA1069" s="71">
        <v>0</v>
      </c>
      <c r="BB1069" s="71">
        <v>0</v>
      </c>
      <c r="BC1069" s="71">
        <v>0</v>
      </c>
      <c r="BD1069" s="71">
        <v>0</v>
      </c>
      <c r="BE1069" s="71">
        <v>0</v>
      </c>
      <c r="BF1069" s="71">
        <v>0</v>
      </c>
      <c r="BG1069" s="15">
        <v>61</v>
      </c>
      <c r="BH1069" s="71">
        <v>57</v>
      </c>
      <c r="BI1069" s="71">
        <v>152</v>
      </c>
      <c r="BJ1069" s="71">
        <v>72</v>
      </c>
      <c r="BK1069" s="71">
        <v>204</v>
      </c>
      <c r="BL1069" s="71">
        <v>229</v>
      </c>
      <c r="BM1069" s="73">
        <v>320</v>
      </c>
      <c r="BN1069" s="71">
        <v>186</v>
      </c>
      <c r="BO1069" s="71">
        <v>291</v>
      </c>
      <c r="BP1069" s="71">
        <v>114</v>
      </c>
      <c r="BQ1069" s="15">
        <v>126</v>
      </c>
      <c r="BR1069" s="15">
        <v>56</v>
      </c>
      <c r="BS1069" s="15">
        <v>57</v>
      </c>
      <c r="BT1069" s="15">
        <v>34</v>
      </c>
      <c r="BU1069" s="10" t="s">
        <v>8031</v>
      </c>
      <c r="BV1069" s="6"/>
    </row>
    <row r="1070" spans="1:74" x14ac:dyDescent="0.25">
      <c r="S1070" s="42" t="s">
        <v>7591</v>
      </c>
      <c r="T1070" s="43">
        <v>1</v>
      </c>
      <c r="U1070" s="43">
        <v>0</v>
      </c>
      <c r="V1070" s="43">
        <v>0</v>
      </c>
      <c r="W1070" s="43">
        <v>6</v>
      </c>
      <c r="X1070" s="43">
        <v>4</v>
      </c>
      <c r="Y1070" s="43">
        <v>0</v>
      </c>
      <c r="Z1070" s="10">
        <f t="shared" si="218"/>
        <v>7</v>
      </c>
      <c r="AA1070" s="42" t="s">
        <v>7591</v>
      </c>
      <c r="AO1070" s="109" t="s">
        <v>7995</v>
      </c>
      <c r="AP1070" s="83">
        <v>0</v>
      </c>
      <c r="AQ1070" s="83">
        <v>0</v>
      </c>
      <c r="AR1070" s="83">
        <v>0</v>
      </c>
      <c r="AS1070" s="83">
        <v>0</v>
      </c>
      <c r="AT1070" s="83">
        <v>0</v>
      </c>
      <c r="AU1070" s="83">
        <v>0</v>
      </c>
      <c r="AV1070" s="83">
        <v>0</v>
      </c>
      <c r="AW1070" s="83">
        <v>0</v>
      </c>
      <c r="AX1070" s="83">
        <v>0</v>
      </c>
      <c r="AY1070" s="83">
        <v>0</v>
      </c>
      <c r="AZ1070" s="83">
        <v>0</v>
      </c>
      <c r="BA1070" s="83">
        <v>0</v>
      </c>
      <c r="BB1070" s="83">
        <v>0</v>
      </c>
      <c r="BC1070" s="83">
        <v>0</v>
      </c>
      <c r="BD1070" s="83">
        <v>0</v>
      </c>
      <c r="BE1070" s="83">
        <v>0</v>
      </c>
      <c r="BF1070" s="83">
        <v>0</v>
      </c>
      <c r="BG1070" s="46">
        <v>0</v>
      </c>
      <c r="BH1070" s="46">
        <v>0</v>
      </c>
      <c r="BI1070" s="83">
        <v>76</v>
      </c>
      <c r="BJ1070" s="83">
        <v>315</v>
      </c>
      <c r="BK1070" s="80">
        <v>456</v>
      </c>
      <c r="BL1070" s="79">
        <v>337</v>
      </c>
      <c r="BM1070" s="79">
        <v>386</v>
      </c>
      <c r="BN1070" s="79">
        <v>515</v>
      </c>
      <c r="BO1070" s="79">
        <v>623</v>
      </c>
      <c r="BP1070" s="73">
        <v>676</v>
      </c>
      <c r="BQ1070" s="46">
        <v>642</v>
      </c>
      <c r="BR1070" s="43">
        <v>484</v>
      </c>
      <c r="BS1070" s="43">
        <v>335</v>
      </c>
      <c r="BT1070" s="43">
        <v>282</v>
      </c>
      <c r="BU1070" s="109" t="s">
        <v>7995</v>
      </c>
      <c r="BV1070" s="6"/>
    </row>
    <row r="1071" spans="1:74" x14ac:dyDescent="0.25">
      <c r="S1071" s="10" t="s">
        <v>7592</v>
      </c>
      <c r="T1071" s="15">
        <v>5</v>
      </c>
      <c r="U1071" s="15">
        <v>6</v>
      </c>
      <c r="V1071" s="15">
        <v>0</v>
      </c>
      <c r="W1071" s="15">
        <v>23</v>
      </c>
      <c r="X1071" s="15">
        <v>282</v>
      </c>
      <c r="Y1071" s="15">
        <v>0</v>
      </c>
      <c r="Z1071" s="10">
        <f t="shared" si="218"/>
        <v>34</v>
      </c>
      <c r="AA1071" s="10" t="s">
        <v>7592</v>
      </c>
      <c r="AO1071" s="10" t="s">
        <v>8033</v>
      </c>
      <c r="AP1071" s="71">
        <v>0</v>
      </c>
      <c r="AQ1071" s="71">
        <v>0</v>
      </c>
      <c r="AR1071" s="71">
        <v>0</v>
      </c>
      <c r="AS1071" s="71">
        <v>0</v>
      </c>
      <c r="AT1071" s="71">
        <v>0</v>
      </c>
      <c r="AU1071" s="71">
        <v>0</v>
      </c>
      <c r="AV1071" s="71">
        <v>0</v>
      </c>
      <c r="AW1071" s="71">
        <v>0</v>
      </c>
      <c r="AX1071" s="71">
        <v>0</v>
      </c>
      <c r="AY1071" s="71">
        <v>0</v>
      </c>
      <c r="AZ1071" s="71">
        <v>0</v>
      </c>
      <c r="BA1071" s="71">
        <v>0</v>
      </c>
      <c r="BB1071" s="71">
        <v>0</v>
      </c>
      <c r="BC1071" s="71">
        <v>0</v>
      </c>
      <c r="BD1071" s="71">
        <v>0</v>
      </c>
      <c r="BE1071" s="71">
        <v>0</v>
      </c>
      <c r="BF1071" s="71">
        <v>0</v>
      </c>
      <c r="BG1071" s="71">
        <v>0</v>
      </c>
      <c r="BH1071" s="71">
        <v>0</v>
      </c>
      <c r="BI1071" s="71">
        <v>0</v>
      </c>
      <c r="BJ1071" s="71">
        <v>0</v>
      </c>
      <c r="BK1071" s="71">
        <v>0</v>
      </c>
      <c r="BL1071" s="71">
        <v>0</v>
      </c>
      <c r="BM1071" s="71">
        <v>4</v>
      </c>
      <c r="BN1071" s="71">
        <v>1</v>
      </c>
      <c r="BO1071" s="71">
        <v>40</v>
      </c>
      <c r="BP1071" s="71">
        <v>50</v>
      </c>
      <c r="BQ1071" s="15">
        <v>364</v>
      </c>
      <c r="BR1071" s="15">
        <v>319</v>
      </c>
      <c r="BS1071" s="85">
        <v>559</v>
      </c>
      <c r="BT1071" s="15">
        <v>390</v>
      </c>
      <c r="BU1071" s="10" t="s">
        <v>8033</v>
      </c>
      <c r="BV1071" s="6"/>
    </row>
    <row r="1072" spans="1:74" x14ac:dyDescent="0.25">
      <c r="S1072" s="42" t="s">
        <v>7593</v>
      </c>
      <c r="T1072" s="43">
        <v>74</v>
      </c>
      <c r="U1072" s="43">
        <v>103</v>
      </c>
      <c r="V1072" s="43">
        <v>8</v>
      </c>
      <c r="W1072" s="43">
        <v>174</v>
      </c>
      <c r="X1072" s="43">
        <v>504</v>
      </c>
      <c r="Y1072" s="43">
        <v>31</v>
      </c>
      <c r="Z1072" s="10">
        <f t="shared" si="218"/>
        <v>390</v>
      </c>
      <c r="AA1072" s="42" t="s">
        <v>7593</v>
      </c>
      <c r="AO1072" s="109" t="s">
        <v>7999</v>
      </c>
      <c r="AP1072" s="83">
        <v>0</v>
      </c>
      <c r="AQ1072" s="83">
        <v>0</v>
      </c>
      <c r="AR1072" s="83">
        <v>0</v>
      </c>
      <c r="AS1072" s="83">
        <v>0</v>
      </c>
      <c r="AT1072" s="83">
        <v>0</v>
      </c>
      <c r="AU1072" s="83">
        <v>0</v>
      </c>
      <c r="AV1072" s="83">
        <v>0</v>
      </c>
      <c r="AW1072" s="83">
        <v>0</v>
      </c>
      <c r="AX1072" s="83">
        <v>0</v>
      </c>
      <c r="AY1072" s="83">
        <v>0</v>
      </c>
      <c r="AZ1072" s="83">
        <v>0</v>
      </c>
      <c r="BA1072" s="83">
        <v>0</v>
      </c>
      <c r="BB1072" s="83">
        <v>0</v>
      </c>
      <c r="BC1072" s="83">
        <v>0</v>
      </c>
      <c r="BD1072" s="83">
        <v>0</v>
      </c>
      <c r="BE1072" s="83">
        <v>0</v>
      </c>
      <c r="BF1072" s="83">
        <v>0</v>
      </c>
      <c r="BG1072" s="46">
        <v>0</v>
      </c>
      <c r="BH1072" s="46">
        <v>0</v>
      </c>
      <c r="BI1072" s="46">
        <v>0</v>
      </c>
      <c r="BJ1072" s="46">
        <v>0</v>
      </c>
      <c r="BK1072" s="46">
        <v>0</v>
      </c>
      <c r="BL1072" s="46">
        <v>0</v>
      </c>
      <c r="BM1072" s="46">
        <v>0</v>
      </c>
      <c r="BN1072" s="46">
        <v>0</v>
      </c>
      <c r="BO1072" s="46">
        <v>0</v>
      </c>
      <c r="BP1072" s="46">
        <v>1</v>
      </c>
      <c r="BQ1072" s="46">
        <v>17</v>
      </c>
      <c r="BR1072" s="43">
        <v>191</v>
      </c>
      <c r="BS1072" s="43">
        <v>358</v>
      </c>
      <c r="BT1072" s="17">
        <v>504</v>
      </c>
      <c r="BU1072" s="109" t="s">
        <v>7999</v>
      </c>
      <c r="BV1072" s="6"/>
    </row>
    <row r="1073" spans="19:74" x14ac:dyDescent="0.25">
      <c r="S1073" s="10" t="s">
        <v>7594</v>
      </c>
      <c r="T1073" s="15">
        <v>45</v>
      </c>
      <c r="U1073" s="15">
        <v>20</v>
      </c>
      <c r="V1073" s="15">
        <v>2</v>
      </c>
      <c r="W1073" s="15">
        <v>45</v>
      </c>
      <c r="X1073" s="15">
        <v>6</v>
      </c>
      <c r="Y1073" s="15">
        <v>1</v>
      </c>
      <c r="Z1073" s="10">
        <f t="shared" si="218"/>
        <v>113</v>
      </c>
      <c r="AA1073" s="10" t="s">
        <v>7594</v>
      </c>
      <c r="AO1073" s="10" t="s">
        <v>8035</v>
      </c>
      <c r="AP1073" s="71">
        <v>0</v>
      </c>
      <c r="AQ1073" s="71">
        <v>0</v>
      </c>
      <c r="AR1073" s="71">
        <v>0</v>
      </c>
      <c r="AS1073" s="71">
        <v>0</v>
      </c>
      <c r="AT1073" s="71">
        <v>0</v>
      </c>
      <c r="AU1073" s="71">
        <v>0</v>
      </c>
      <c r="AV1073" s="71">
        <v>0</v>
      </c>
      <c r="AW1073" s="71">
        <v>0</v>
      </c>
      <c r="AX1073" s="71">
        <v>0</v>
      </c>
      <c r="AY1073" s="71">
        <v>0</v>
      </c>
      <c r="AZ1073" s="71">
        <v>0</v>
      </c>
      <c r="BA1073" s="71">
        <v>0</v>
      </c>
      <c r="BB1073" s="71">
        <v>0</v>
      </c>
      <c r="BC1073" s="71">
        <v>0</v>
      </c>
      <c r="BD1073" s="71">
        <v>0</v>
      </c>
      <c r="BE1073" s="71">
        <v>0</v>
      </c>
      <c r="BF1073" s="71">
        <v>0</v>
      </c>
      <c r="BG1073" s="71">
        <v>0</v>
      </c>
      <c r="BH1073" s="71">
        <v>0</v>
      </c>
      <c r="BI1073" s="71">
        <v>0</v>
      </c>
      <c r="BJ1073" s="71">
        <v>0</v>
      </c>
      <c r="BK1073" s="71">
        <v>0</v>
      </c>
      <c r="BL1073" s="71">
        <v>0</v>
      </c>
      <c r="BM1073" s="71">
        <v>0</v>
      </c>
      <c r="BN1073" s="71">
        <v>0</v>
      </c>
      <c r="BO1073" s="71">
        <v>0</v>
      </c>
      <c r="BP1073" s="71">
        <v>0</v>
      </c>
      <c r="BQ1073" s="15">
        <v>0</v>
      </c>
      <c r="BR1073" s="15">
        <v>0</v>
      </c>
      <c r="BS1073" s="15">
        <v>45</v>
      </c>
      <c r="BT1073" s="15">
        <v>113</v>
      </c>
      <c r="BU1073" s="10" t="s">
        <v>8035</v>
      </c>
      <c r="BV1073" s="6"/>
    </row>
    <row r="1074" spans="19:74" x14ac:dyDescent="0.25">
      <c r="T1074" s="6">
        <f>SUM(T1067:T1073)</f>
        <v>125</v>
      </c>
      <c r="U1074" s="6">
        <f t="shared" ref="U1074:Y1074" si="219">SUM(U1067:U1073)</f>
        <v>129</v>
      </c>
      <c r="V1074" s="6">
        <f t="shared" si="219"/>
        <v>10</v>
      </c>
      <c r="W1074" s="6">
        <f t="shared" si="219"/>
        <v>256</v>
      </c>
      <c r="X1074" s="6">
        <f t="shared" si="219"/>
        <v>797</v>
      </c>
      <c r="Y1074" s="6">
        <f t="shared" si="219"/>
        <v>32</v>
      </c>
      <c r="Z1074" s="10">
        <f t="shared" si="218"/>
        <v>552</v>
      </c>
      <c r="AO1074" s="109" t="s">
        <v>8004</v>
      </c>
      <c r="AP1074" s="83">
        <v>0</v>
      </c>
      <c r="AQ1074" s="83">
        <v>0</v>
      </c>
      <c r="AR1074" s="83">
        <v>0</v>
      </c>
      <c r="AS1074" s="83">
        <v>0</v>
      </c>
      <c r="AT1074" s="83">
        <v>0</v>
      </c>
      <c r="AU1074" s="83">
        <v>0</v>
      </c>
      <c r="AV1074" s="83">
        <v>0</v>
      </c>
      <c r="AW1074" s="83">
        <v>0</v>
      </c>
      <c r="AX1074" s="83">
        <v>0</v>
      </c>
      <c r="AY1074" s="83">
        <v>0</v>
      </c>
      <c r="AZ1074" s="83">
        <v>0</v>
      </c>
      <c r="BA1074" s="83">
        <v>0</v>
      </c>
      <c r="BB1074" s="83">
        <v>0</v>
      </c>
      <c r="BC1074" s="83">
        <v>0</v>
      </c>
      <c r="BD1074" s="83">
        <v>0</v>
      </c>
      <c r="BE1074" s="83">
        <v>0</v>
      </c>
      <c r="BF1074" s="83">
        <v>0</v>
      </c>
      <c r="BG1074" s="46">
        <v>0</v>
      </c>
      <c r="BH1074" s="46">
        <v>0</v>
      </c>
      <c r="BI1074" s="46">
        <v>0</v>
      </c>
      <c r="BJ1074" s="46">
        <v>0</v>
      </c>
      <c r="BK1074" s="46">
        <v>0</v>
      </c>
      <c r="BL1074" s="46">
        <v>0</v>
      </c>
      <c r="BM1074" s="46">
        <v>0</v>
      </c>
      <c r="BN1074" s="46">
        <v>0</v>
      </c>
      <c r="BO1074" s="46">
        <v>0</v>
      </c>
      <c r="BP1074" s="46">
        <v>0</v>
      </c>
      <c r="BQ1074" s="46">
        <v>0</v>
      </c>
      <c r="BR1074" s="43">
        <v>0</v>
      </c>
      <c r="BS1074" s="43">
        <v>0</v>
      </c>
      <c r="BT1074" s="43">
        <v>6</v>
      </c>
      <c r="BU1074" s="109" t="s">
        <v>8004</v>
      </c>
      <c r="BV1074" s="6"/>
    </row>
    <row r="1091" spans="1:72" ht="39.6" x14ac:dyDescent="0.25">
      <c r="A1091" s="29" t="s">
        <v>8034</v>
      </c>
      <c r="B1091" s="29" t="s">
        <v>7601</v>
      </c>
      <c r="C1091" s="29" t="s">
        <v>7577</v>
      </c>
      <c r="D1091" s="29" t="s">
        <v>7921</v>
      </c>
      <c r="E1091" s="29" t="s">
        <v>7922</v>
      </c>
      <c r="F1091" s="29" t="s">
        <v>7923</v>
      </c>
      <c r="G1091" s="29" t="s">
        <v>7924</v>
      </c>
      <c r="H1091" s="29" t="s">
        <v>7925</v>
      </c>
      <c r="I1091" s="29" t="s">
        <v>7926</v>
      </c>
      <c r="J1091" s="29" t="s">
        <v>8046</v>
      </c>
      <c r="K1091" s="31" t="s">
        <v>7927</v>
      </c>
      <c r="L1091" s="71" t="s">
        <v>7928</v>
      </c>
      <c r="M1091" s="12" t="s">
        <v>8110</v>
      </c>
      <c r="S1091" s="6" t="s">
        <v>8034</v>
      </c>
    </row>
    <row r="1092" spans="1:72" ht="26.4" x14ac:dyDescent="0.25">
      <c r="A1092" s="95" t="s">
        <v>7630</v>
      </c>
      <c r="B1092" s="95" t="s">
        <v>1074</v>
      </c>
      <c r="C1092" s="52">
        <v>1</v>
      </c>
      <c r="D1092" s="47">
        <v>1</v>
      </c>
      <c r="E1092" s="47">
        <v>0</v>
      </c>
      <c r="F1092" s="47">
        <v>0</v>
      </c>
      <c r="G1092" s="47">
        <v>0</v>
      </c>
      <c r="H1092" s="47">
        <v>1</v>
      </c>
      <c r="I1092" s="47">
        <v>0</v>
      </c>
      <c r="J1092" s="47">
        <v>0</v>
      </c>
      <c r="K1092" s="47">
        <v>0</v>
      </c>
      <c r="L1092" s="94">
        <f t="shared" ref="L1092:L1110" si="220">SUM(E1092:K1092)</f>
        <v>1</v>
      </c>
      <c r="M1092" s="6">
        <v>1</v>
      </c>
      <c r="S1092" s="10" t="s">
        <v>7930</v>
      </c>
      <c r="T1092" s="10" t="s">
        <v>132</v>
      </c>
      <c r="U1092" s="10" t="s">
        <v>203</v>
      </c>
      <c r="V1092" s="10" t="s">
        <v>141</v>
      </c>
      <c r="W1092" s="10" t="s">
        <v>161</v>
      </c>
      <c r="X1092" s="10" t="s">
        <v>173</v>
      </c>
      <c r="Y1092" s="10" t="s">
        <v>7578</v>
      </c>
      <c r="Z1092" s="10" t="s">
        <v>96</v>
      </c>
      <c r="AO1092" s="12" t="s">
        <v>7955</v>
      </c>
      <c r="AP1092" s="57" t="s">
        <v>8034</v>
      </c>
      <c r="AQ1092" s="12"/>
      <c r="AR1092" s="12"/>
      <c r="AS1092" s="12"/>
      <c r="BR1092" s="6"/>
    </row>
    <row r="1093" spans="1:72" x14ac:dyDescent="0.25">
      <c r="A1093" s="99" t="s">
        <v>7631</v>
      </c>
      <c r="B1093" s="93" t="s">
        <v>1074</v>
      </c>
      <c r="C1093" s="51">
        <v>1</v>
      </c>
      <c r="D1093" s="48">
        <v>1</v>
      </c>
      <c r="E1093" s="48">
        <v>0</v>
      </c>
      <c r="F1093" s="48">
        <v>0</v>
      </c>
      <c r="G1093" s="48">
        <v>0</v>
      </c>
      <c r="H1093" s="48">
        <v>1</v>
      </c>
      <c r="I1093" s="48">
        <v>0</v>
      </c>
      <c r="J1093" s="48">
        <v>0</v>
      </c>
      <c r="K1093" s="48">
        <v>0</v>
      </c>
      <c r="L1093" s="110">
        <f t="shared" si="220"/>
        <v>1</v>
      </c>
      <c r="M1093" s="6">
        <v>1</v>
      </c>
      <c r="S1093" s="10" t="s">
        <v>7588</v>
      </c>
      <c r="T1093" s="15">
        <v>0</v>
      </c>
      <c r="U1093" s="15">
        <v>0</v>
      </c>
      <c r="V1093" s="15">
        <v>0</v>
      </c>
      <c r="W1093" s="15">
        <v>1</v>
      </c>
      <c r="X1093" s="15">
        <v>0</v>
      </c>
      <c r="Y1093" s="15">
        <v>0</v>
      </c>
      <c r="Z1093" s="10">
        <f>SUM(T1093:Y1093)</f>
        <v>1</v>
      </c>
      <c r="AO1093" s="6" t="s">
        <v>8080</v>
      </c>
      <c r="AP1093" s="12"/>
      <c r="AQ1093" s="12"/>
      <c r="AR1093" s="12"/>
      <c r="AS1093" s="12"/>
      <c r="BR1093" s="6"/>
    </row>
    <row r="1094" spans="1:72" x14ac:dyDescent="0.25">
      <c r="A1094" s="95" t="s">
        <v>630</v>
      </c>
      <c r="B1094" s="95" t="s">
        <v>1074</v>
      </c>
      <c r="C1094" s="52">
        <v>3</v>
      </c>
      <c r="D1094" s="47">
        <v>3</v>
      </c>
      <c r="E1094" s="47">
        <v>0</v>
      </c>
      <c r="F1094" s="47">
        <v>1</v>
      </c>
      <c r="G1094" s="47">
        <v>0</v>
      </c>
      <c r="H1094" s="47">
        <v>2</v>
      </c>
      <c r="I1094" s="47">
        <v>0</v>
      </c>
      <c r="J1094" s="47">
        <v>0</v>
      </c>
      <c r="K1094" s="47">
        <v>0</v>
      </c>
      <c r="L1094" s="94">
        <f t="shared" si="220"/>
        <v>3</v>
      </c>
      <c r="M1094" s="6">
        <v>3</v>
      </c>
      <c r="S1094" s="42" t="s">
        <v>7589</v>
      </c>
      <c r="T1094" s="43">
        <v>0</v>
      </c>
      <c r="U1094" s="43">
        <v>0</v>
      </c>
      <c r="V1094" s="43">
        <v>0</v>
      </c>
      <c r="W1094" s="43">
        <v>1</v>
      </c>
      <c r="X1094" s="43">
        <v>0</v>
      </c>
      <c r="Y1094" s="43">
        <v>0</v>
      </c>
      <c r="Z1094" s="10">
        <f t="shared" ref="Z1094:Z1100" si="221">SUM(T1094:Y1094)</f>
        <v>1</v>
      </c>
      <c r="AO1094" s="6" t="s">
        <v>8082</v>
      </c>
      <c r="AP1094" s="12"/>
      <c r="AQ1094" s="12"/>
      <c r="AR1094" s="12"/>
      <c r="AS1094" s="12"/>
      <c r="BL1094" s="6" t="s">
        <v>8083</v>
      </c>
      <c r="BR1094" s="6"/>
    </row>
    <row r="1095" spans="1:72" x14ac:dyDescent="0.25">
      <c r="A1095" s="99" t="s">
        <v>5819</v>
      </c>
      <c r="B1095" s="99" t="s">
        <v>1753</v>
      </c>
      <c r="C1095" s="105">
        <v>2</v>
      </c>
      <c r="D1095" s="48">
        <v>2</v>
      </c>
      <c r="E1095" s="48">
        <v>0</v>
      </c>
      <c r="F1095" s="48">
        <v>1</v>
      </c>
      <c r="G1095" s="48">
        <v>0</v>
      </c>
      <c r="H1095" s="48">
        <v>1</v>
      </c>
      <c r="I1095" s="48">
        <v>0</v>
      </c>
      <c r="J1095" s="48">
        <v>0</v>
      </c>
      <c r="K1095" s="48">
        <v>0</v>
      </c>
      <c r="L1095" s="110">
        <f t="shared" si="220"/>
        <v>2</v>
      </c>
      <c r="S1095" s="10" t="s">
        <v>7590</v>
      </c>
      <c r="T1095" s="15">
        <v>0</v>
      </c>
      <c r="U1095" s="15">
        <v>1</v>
      </c>
      <c r="V1095" s="15">
        <v>0</v>
      </c>
      <c r="W1095" s="15">
        <v>2</v>
      </c>
      <c r="X1095" s="15">
        <v>0</v>
      </c>
      <c r="Y1095" s="15">
        <v>0</v>
      </c>
      <c r="Z1095" s="10">
        <f t="shared" si="221"/>
        <v>3</v>
      </c>
      <c r="AP1095" s="37">
        <v>2009</v>
      </c>
      <c r="AQ1095" s="37"/>
      <c r="AR1095" s="37"/>
      <c r="AS1095" s="37"/>
      <c r="AT1095" s="8">
        <v>2010</v>
      </c>
      <c r="AU1095" s="8"/>
      <c r="AV1095" s="8"/>
      <c r="AW1095" s="8"/>
      <c r="AX1095" s="8">
        <v>2011</v>
      </c>
      <c r="AY1095" s="8"/>
      <c r="AZ1095" s="8"/>
      <c r="BA1095" s="8"/>
      <c r="BB1095" s="8">
        <v>2012</v>
      </c>
      <c r="BC1095" s="8"/>
      <c r="BD1095" s="8"/>
      <c r="BE1095" s="8"/>
      <c r="BF1095" s="8">
        <v>2013</v>
      </c>
      <c r="BG1095" s="8"/>
      <c r="BH1095" s="8"/>
      <c r="BI1095" s="8"/>
      <c r="BJ1095" s="8">
        <v>2014</v>
      </c>
      <c r="BK1095" s="8"/>
      <c r="BL1095" s="8"/>
      <c r="BM1095" s="8"/>
      <c r="BN1095" s="8">
        <v>2015</v>
      </c>
      <c r="BO1095" s="8"/>
      <c r="BP1095" s="8"/>
      <c r="BQ1095" s="8"/>
      <c r="BR1095" s="8">
        <v>2016</v>
      </c>
      <c r="BS1095" s="8"/>
    </row>
    <row r="1096" spans="1:72" ht="22.8" x14ac:dyDescent="0.25">
      <c r="A1096" s="99" t="s">
        <v>5819</v>
      </c>
      <c r="B1096" s="99" t="s">
        <v>1135</v>
      </c>
      <c r="C1096" s="105">
        <v>2</v>
      </c>
      <c r="D1096" s="48">
        <v>2</v>
      </c>
      <c r="E1096" s="48">
        <v>0</v>
      </c>
      <c r="F1096" s="48">
        <v>2</v>
      </c>
      <c r="G1096" s="48">
        <v>0</v>
      </c>
      <c r="H1096" s="48">
        <v>0</v>
      </c>
      <c r="I1096" s="48">
        <v>0</v>
      </c>
      <c r="J1096" s="48">
        <v>0</v>
      </c>
      <c r="K1096" s="48">
        <v>0</v>
      </c>
      <c r="L1096" s="110">
        <f t="shared" si="220"/>
        <v>2</v>
      </c>
      <c r="S1096" s="42" t="s">
        <v>7591</v>
      </c>
      <c r="T1096" s="43">
        <v>0</v>
      </c>
      <c r="U1096" s="43">
        <v>4</v>
      </c>
      <c r="V1096" s="43">
        <v>0</v>
      </c>
      <c r="W1096" s="43">
        <v>6</v>
      </c>
      <c r="X1096" s="43">
        <v>17</v>
      </c>
      <c r="Y1096" s="43">
        <v>0</v>
      </c>
      <c r="Z1096" s="10">
        <f t="shared" si="221"/>
        <v>27</v>
      </c>
      <c r="AO1096" s="6" t="s">
        <v>5</v>
      </c>
      <c r="AP1096" s="6" t="s">
        <v>8086</v>
      </c>
      <c r="AQ1096" s="6" t="s">
        <v>8087</v>
      </c>
      <c r="AR1096" s="6" t="s">
        <v>8088</v>
      </c>
      <c r="AS1096" s="6" t="s">
        <v>7985</v>
      </c>
      <c r="AT1096" s="6" t="s">
        <v>7980</v>
      </c>
      <c r="AU1096" s="6" t="s">
        <v>8089</v>
      </c>
      <c r="AV1096" s="6" t="s">
        <v>8090</v>
      </c>
      <c r="AW1096" s="57" t="s">
        <v>8091</v>
      </c>
      <c r="AX1096" s="57" t="s">
        <v>7988</v>
      </c>
      <c r="AY1096" s="6" t="s">
        <v>7989</v>
      </c>
      <c r="AZ1096" s="6" t="s">
        <v>7984</v>
      </c>
      <c r="BA1096" s="6" t="s">
        <v>8092</v>
      </c>
      <c r="BB1096" s="6" t="s">
        <v>8093</v>
      </c>
      <c r="BC1096" s="6" t="s">
        <v>8094</v>
      </c>
      <c r="BD1096" s="6" t="s">
        <v>7987</v>
      </c>
      <c r="BE1096" s="6" t="s">
        <v>8030</v>
      </c>
      <c r="BF1096" s="6" t="s">
        <v>7993</v>
      </c>
      <c r="BG1096" s="6" t="s">
        <v>8095</v>
      </c>
      <c r="BH1096" s="6" t="s">
        <v>8096</v>
      </c>
      <c r="BI1096" s="6" t="s">
        <v>7992</v>
      </c>
      <c r="BJ1096" s="6" t="s">
        <v>8097</v>
      </c>
      <c r="BK1096" s="6" t="s">
        <v>8098</v>
      </c>
      <c r="BL1096" s="6" t="s">
        <v>7997</v>
      </c>
      <c r="BM1096" s="6" t="s">
        <v>8032</v>
      </c>
      <c r="BN1096" s="6" t="s">
        <v>7998</v>
      </c>
      <c r="BO1096" s="6" t="s">
        <v>8099</v>
      </c>
      <c r="BP1096" s="6" t="s">
        <v>7996</v>
      </c>
      <c r="BQ1096" s="6" t="s">
        <v>8001</v>
      </c>
      <c r="BR1096" s="6" t="s">
        <v>8002</v>
      </c>
      <c r="BS1096" s="6" t="s">
        <v>8034</v>
      </c>
    </row>
    <row r="1097" spans="1:72" x14ac:dyDescent="0.25">
      <c r="A1097" s="99" t="s">
        <v>5819</v>
      </c>
      <c r="B1097" s="99" t="s">
        <v>6010</v>
      </c>
      <c r="C1097" s="105">
        <v>1</v>
      </c>
      <c r="D1097" s="48">
        <v>1</v>
      </c>
      <c r="E1097" s="48">
        <v>0</v>
      </c>
      <c r="F1097" s="48">
        <v>0</v>
      </c>
      <c r="G1097" s="48">
        <v>0</v>
      </c>
      <c r="H1097" s="48">
        <v>1</v>
      </c>
      <c r="I1097" s="48">
        <v>0</v>
      </c>
      <c r="J1097" s="48">
        <v>0</v>
      </c>
      <c r="K1097" s="48">
        <v>0</v>
      </c>
      <c r="L1097" s="110">
        <f t="shared" si="220"/>
        <v>1</v>
      </c>
      <c r="S1097" s="10" t="s">
        <v>7592</v>
      </c>
      <c r="T1097" s="15">
        <v>5</v>
      </c>
      <c r="U1097" s="15">
        <v>17</v>
      </c>
      <c r="V1097" s="15">
        <v>3</v>
      </c>
      <c r="W1097" s="15">
        <v>38</v>
      </c>
      <c r="X1097" s="15">
        <v>335</v>
      </c>
      <c r="Y1097" s="15">
        <v>0</v>
      </c>
      <c r="Z1097" s="10">
        <f t="shared" si="221"/>
        <v>398</v>
      </c>
      <c r="AO1097" s="6" t="s">
        <v>7970</v>
      </c>
      <c r="AP1097" s="37">
        <v>0</v>
      </c>
      <c r="AQ1097" s="37">
        <v>0</v>
      </c>
      <c r="AR1097" s="37">
        <v>0</v>
      </c>
      <c r="AS1097" s="37">
        <v>0</v>
      </c>
      <c r="AT1097" s="37">
        <v>0</v>
      </c>
      <c r="AU1097" s="37">
        <v>0</v>
      </c>
      <c r="AV1097" s="37">
        <v>0</v>
      </c>
      <c r="AW1097" s="66">
        <v>0</v>
      </c>
      <c r="AX1097" s="66">
        <v>0</v>
      </c>
      <c r="AY1097" s="37">
        <v>0</v>
      </c>
      <c r="AZ1097" s="37">
        <v>0</v>
      </c>
      <c r="BA1097" s="37">
        <v>0</v>
      </c>
      <c r="BB1097" s="37">
        <v>0</v>
      </c>
      <c r="BC1097" s="37">
        <v>0</v>
      </c>
      <c r="BD1097" s="37">
        <v>0</v>
      </c>
      <c r="BE1097" s="37">
        <v>0</v>
      </c>
      <c r="BF1097" s="37">
        <v>0</v>
      </c>
      <c r="BG1097" s="37">
        <v>0</v>
      </c>
      <c r="BH1097" s="37">
        <v>0</v>
      </c>
      <c r="BI1097" s="37">
        <v>0</v>
      </c>
      <c r="BJ1097" s="37">
        <v>0</v>
      </c>
      <c r="BK1097" s="37">
        <v>0</v>
      </c>
      <c r="BL1097" s="37">
        <v>0</v>
      </c>
      <c r="BM1097" s="37">
        <v>0</v>
      </c>
      <c r="BN1097" s="37">
        <v>0</v>
      </c>
      <c r="BO1097" s="37">
        <v>0</v>
      </c>
      <c r="BP1097" s="37">
        <v>0</v>
      </c>
      <c r="BQ1097" s="8">
        <v>0</v>
      </c>
      <c r="BR1097" s="8">
        <v>0</v>
      </c>
      <c r="BS1097" s="8">
        <v>0</v>
      </c>
      <c r="BT1097" s="6" t="s">
        <v>7970</v>
      </c>
    </row>
    <row r="1098" spans="1:72" x14ac:dyDescent="0.25">
      <c r="A1098" s="99" t="s">
        <v>5819</v>
      </c>
      <c r="B1098" s="99" t="s">
        <v>1074</v>
      </c>
      <c r="C1098" s="105">
        <v>22</v>
      </c>
      <c r="D1098" s="48">
        <v>22</v>
      </c>
      <c r="E1098" s="48">
        <v>0</v>
      </c>
      <c r="F1098" s="48">
        <v>1</v>
      </c>
      <c r="G1098" s="48">
        <v>0</v>
      </c>
      <c r="H1098" s="48">
        <v>4</v>
      </c>
      <c r="I1098" s="48">
        <v>17</v>
      </c>
      <c r="J1098" s="48">
        <v>0</v>
      </c>
      <c r="K1098" s="48">
        <v>0</v>
      </c>
      <c r="L1098" s="110">
        <f t="shared" si="220"/>
        <v>22</v>
      </c>
      <c r="M1098" s="6">
        <v>27</v>
      </c>
      <c r="S1098" s="42" t="s">
        <v>7593</v>
      </c>
      <c r="T1098" s="43">
        <v>117</v>
      </c>
      <c r="U1098" s="43">
        <v>177</v>
      </c>
      <c r="V1098" s="43">
        <v>30</v>
      </c>
      <c r="W1098" s="43">
        <v>279</v>
      </c>
      <c r="X1098" s="43">
        <v>358</v>
      </c>
      <c r="Y1098" s="43">
        <v>0</v>
      </c>
      <c r="Z1098" s="10">
        <f t="shared" si="221"/>
        <v>961</v>
      </c>
      <c r="AO1098" s="6" t="s">
        <v>7971</v>
      </c>
      <c r="AP1098" s="37">
        <v>0</v>
      </c>
      <c r="AQ1098" s="37">
        <v>0</v>
      </c>
      <c r="AR1098" s="37">
        <v>0</v>
      </c>
      <c r="AS1098" s="37">
        <v>0</v>
      </c>
      <c r="AT1098" s="37">
        <v>0</v>
      </c>
      <c r="AU1098" s="37">
        <v>0</v>
      </c>
      <c r="AV1098" s="37">
        <v>0</v>
      </c>
      <c r="AW1098" s="66">
        <v>0</v>
      </c>
      <c r="AX1098" s="66">
        <v>0</v>
      </c>
      <c r="AY1098" s="37">
        <v>0</v>
      </c>
      <c r="AZ1098" s="37">
        <v>0</v>
      </c>
      <c r="BA1098" s="37">
        <v>0</v>
      </c>
      <c r="BB1098" s="37">
        <v>0</v>
      </c>
      <c r="BC1098" s="37">
        <v>0</v>
      </c>
      <c r="BD1098" s="37">
        <v>0</v>
      </c>
      <c r="BE1098" s="37">
        <v>0</v>
      </c>
      <c r="BF1098" s="37">
        <v>0</v>
      </c>
      <c r="BG1098" s="37">
        <v>0</v>
      </c>
      <c r="BH1098" s="37">
        <v>0</v>
      </c>
      <c r="BI1098" s="37">
        <v>0</v>
      </c>
      <c r="BJ1098" s="37">
        <v>0</v>
      </c>
      <c r="BK1098" s="37">
        <v>0</v>
      </c>
      <c r="BL1098" s="37">
        <v>0</v>
      </c>
      <c r="BM1098" s="37">
        <v>0</v>
      </c>
      <c r="BN1098" s="37">
        <v>0</v>
      </c>
      <c r="BO1098" s="37">
        <v>0</v>
      </c>
      <c r="BP1098" s="37">
        <v>0</v>
      </c>
      <c r="BQ1098" s="8">
        <v>0</v>
      </c>
      <c r="BR1098" s="8">
        <v>0</v>
      </c>
      <c r="BS1098" s="8">
        <v>0</v>
      </c>
      <c r="BT1098" s="6" t="s">
        <v>7971</v>
      </c>
    </row>
    <row r="1099" spans="1:72" x14ac:dyDescent="0.25">
      <c r="A1099" s="95" t="s">
        <v>5824</v>
      </c>
      <c r="B1099" s="95" t="s">
        <v>1753</v>
      </c>
      <c r="C1099" s="96">
        <v>7</v>
      </c>
      <c r="D1099" s="47">
        <v>6</v>
      </c>
      <c r="E1099" s="47">
        <v>0</v>
      </c>
      <c r="F1099" s="47">
        <v>4</v>
      </c>
      <c r="G1099" s="47">
        <v>0</v>
      </c>
      <c r="H1099" s="47">
        <v>2</v>
      </c>
      <c r="I1099" s="47">
        <v>0</v>
      </c>
      <c r="J1099" s="47">
        <v>0</v>
      </c>
      <c r="K1099" s="47">
        <v>0</v>
      </c>
      <c r="L1099" s="94">
        <f t="shared" si="220"/>
        <v>6</v>
      </c>
      <c r="S1099" s="10" t="s">
        <v>7594</v>
      </c>
      <c r="T1099" s="15">
        <v>0</v>
      </c>
      <c r="U1099" s="15">
        <v>0</v>
      </c>
      <c r="V1099" s="15">
        <v>4</v>
      </c>
      <c r="W1099" s="15">
        <v>41</v>
      </c>
      <c r="X1099" s="15">
        <v>0</v>
      </c>
      <c r="Y1099" s="15">
        <v>0</v>
      </c>
      <c r="Z1099" s="10">
        <f t="shared" si="221"/>
        <v>45</v>
      </c>
      <c r="AO1099" s="6" t="s">
        <v>7972</v>
      </c>
      <c r="AP1099" s="37">
        <v>0</v>
      </c>
      <c r="AQ1099" s="37">
        <v>0</v>
      </c>
      <c r="AR1099" s="37">
        <v>0</v>
      </c>
      <c r="AS1099" s="37">
        <v>0</v>
      </c>
      <c r="AT1099" s="37">
        <v>0</v>
      </c>
      <c r="AU1099" s="37">
        <v>0</v>
      </c>
      <c r="AV1099" s="37">
        <v>0</v>
      </c>
      <c r="AW1099" s="66">
        <v>0</v>
      </c>
      <c r="AX1099" s="66">
        <v>0</v>
      </c>
      <c r="AY1099" s="37">
        <v>0</v>
      </c>
      <c r="AZ1099" s="37">
        <v>0</v>
      </c>
      <c r="BA1099" s="37">
        <v>1</v>
      </c>
      <c r="BB1099" s="37">
        <v>0</v>
      </c>
      <c r="BC1099" s="37">
        <v>0</v>
      </c>
      <c r="BD1099" s="37">
        <v>0</v>
      </c>
      <c r="BE1099" s="37">
        <v>0</v>
      </c>
      <c r="BF1099" s="37">
        <v>0</v>
      </c>
      <c r="BG1099" s="37">
        <v>0</v>
      </c>
      <c r="BH1099" s="37">
        <v>0</v>
      </c>
      <c r="BI1099" s="37">
        <v>0</v>
      </c>
      <c r="BJ1099" s="37">
        <v>0</v>
      </c>
      <c r="BK1099" s="37">
        <v>0</v>
      </c>
      <c r="BL1099" s="37">
        <v>0</v>
      </c>
      <c r="BM1099" s="37">
        <v>0</v>
      </c>
      <c r="BN1099" s="37">
        <v>0</v>
      </c>
      <c r="BO1099" s="37">
        <v>0</v>
      </c>
      <c r="BP1099" s="37">
        <v>0</v>
      </c>
      <c r="BQ1099" s="8">
        <v>0</v>
      </c>
      <c r="BR1099" s="8">
        <v>0</v>
      </c>
      <c r="BS1099" s="8">
        <v>0</v>
      </c>
      <c r="BT1099" s="6" t="s">
        <v>7972</v>
      </c>
    </row>
    <row r="1100" spans="1:72" x14ac:dyDescent="0.25">
      <c r="A1100" s="95" t="s">
        <v>5824</v>
      </c>
      <c r="B1100" s="95" t="s">
        <v>1135</v>
      </c>
      <c r="C1100" s="52">
        <v>17</v>
      </c>
      <c r="D1100" s="47">
        <v>17</v>
      </c>
      <c r="E1100" s="47">
        <v>0</v>
      </c>
      <c r="F1100" s="47">
        <v>0</v>
      </c>
      <c r="G1100" s="47">
        <v>0</v>
      </c>
      <c r="H1100" s="47">
        <v>0</v>
      </c>
      <c r="I1100" s="47">
        <v>17</v>
      </c>
      <c r="J1100" s="47">
        <v>0</v>
      </c>
      <c r="K1100" s="47">
        <v>0</v>
      </c>
      <c r="L1100" s="94">
        <f t="shared" si="220"/>
        <v>17</v>
      </c>
      <c r="T1100" s="6">
        <f>SUM(T1093:T1099)</f>
        <v>122</v>
      </c>
      <c r="U1100" s="6">
        <f t="shared" ref="U1100:Y1100" si="222">SUM(U1093:U1099)</f>
        <v>199</v>
      </c>
      <c r="V1100" s="6">
        <f t="shared" si="222"/>
        <v>37</v>
      </c>
      <c r="W1100" s="6">
        <f t="shared" si="222"/>
        <v>368</v>
      </c>
      <c r="X1100" s="6">
        <f t="shared" si="222"/>
        <v>710</v>
      </c>
      <c r="Y1100" s="6">
        <f t="shared" si="222"/>
        <v>0</v>
      </c>
      <c r="Z1100" s="10">
        <f t="shared" si="221"/>
        <v>1436</v>
      </c>
      <c r="AO1100" s="6" t="s">
        <v>7973</v>
      </c>
      <c r="AP1100" s="37">
        <v>0</v>
      </c>
      <c r="AQ1100" s="37">
        <v>0</v>
      </c>
      <c r="AR1100" s="37">
        <v>0</v>
      </c>
      <c r="AS1100" s="37">
        <v>0</v>
      </c>
      <c r="AT1100" s="37">
        <v>0</v>
      </c>
      <c r="AU1100" s="37">
        <v>0</v>
      </c>
      <c r="AV1100" s="37">
        <v>0</v>
      </c>
      <c r="AW1100" s="66">
        <v>0</v>
      </c>
      <c r="AX1100" s="66">
        <v>0</v>
      </c>
      <c r="AY1100" s="37">
        <v>0</v>
      </c>
      <c r="AZ1100" s="37">
        <v>0</v>
      </c>
      <c r="BA1100" s="37">
        <v>1</v>
      </c>
      <c r="BB1100" s="37">
        <v>0</v>
      </c>
      <c r="BC1100" s="37">
        <v>0</v>
      </c>
      <c r="BD1100" s="37">
        <v>0</v>
      </c>
      <c r="BE1100" s="37">
        <v>0</v>
      </c>
      <c r="BF1100" s="37">
        <v>0</v>
      </c>
      <c r="BG1100" s="37">
        <v>0</v>
      </c>
      <c r="BH1100" s="37">
        <v>0</v>
      </c>
      <c r="BI1100" s="37">
        <v>0</v>
      </c>
      <c r="BJ1100" s="37">
        <v>0</v>
      </c>
      <c r="BK1100" s="37">
        <v>0</v>
      </c>
      <c r="BL1100" s="37">
        <v>0</v>
      </c>
      <c r="BM1100" s="37">
        <v>0</v>
      </c>
      <c r="BN1100" s="37">
        <v>0</v>
      </c>
      <c r="BO1100" s="37">
        <v>0</v>
      </c>
      <c r="BP1100" s="37">
        <v>0</v>
      </c>
      <c r="BQ1100" s="8">
        <v>0</v>
      </c>
      <c r="BR1100" s="8">
        <v>0</v>
      </c>
      <c r="BS1100" s="8">
        <v>0</v>
      </c>
      <c r="BT1100" s="6" t="s">
        <v>7973</v>
      </c>
    </row>
    <row r="1101" spans="1:72" x14ac:dyDescent="0.25">
      <c r="A1101" s="95" t="s">
        <v>5824</v>
      </c>
      <c r="B1101" s="95" t="s">
        <v>1745</v>
      </c>
      <c r="C1101" s="52">
        <v>1</v>
      </c>
      <c r="D1101" s="47">
        <v>0</v>
      </c>
      <c r="E1101" s="47">
        <v>0</v>
      </c>
      <c r="F1101" s="47">
        <v>0</v>
      </c>
      <c r="G1101" s="47">
        <v>0</v>
      </c>
      <c r="H1101" s="47">
        <v>0</v>
      </c>
      <c r="I1101" s="47">
        <v>0</v>
      </c>
      <c r="J1101" s="47">
        <v>0</v>
      </c>
      <c r="K1101" s="47">
        <v>0</v>
      </c>
      <c r="L1101" s="94">
        <f t="shared" si="220"/>
        <v>0</v>
      </c>
      <c r="AO1101" s="6" t="s">
        <v>7979</v>
      </c>
      <c r="AP1101" s="37">
        <v>364</v>
      </c>
      <c r="AQ1101" s="37">
        <v>349</v>
      </c>
      <c r="AR1101" s="37">
        <v>510</v>
      </c>
      <c r="AS1101" s="37">
        <v>535</v>
      </c>
      <c r="AT1101" s="106">
        <v>579</v>
      </c>
      <c r="AU1101" s="37">
        <v>91</v>
      </c>
      <c r="AV1101" s="37">
        <v>181</v>
      </c>
      <c r="AW1101" s="66">
        <v>166</v>
      </c>
      <c r="AX1101" s="66">
        <v>123</v>
      </c>
      <c r="AY1101" s="37">
        <v>6</v>
      </c>
      <c r="AZ1101" s="37">
        <v>0</v>
      </c>
      <c r="BA1101" s="37">
        <v>1</v>
      </c>
      <c r="BB1101" s="37">
        <v>0</v>
      </c>
      <c r="BC1101" s="37">
        <v>0</v>
      </c>
      <c r="BD1101" s="37">
        <v>0</v>
      </c>
      <c r="BE1101" s="37">
        <v>0</v>
      </c>
      <c r="BF1101" s="37">
        <v>0</v>
      </c>
      <c r="BG1101" s="37">
        <v>0</v>
      </c>
      <c r="BH1101" s="37">
        <v>0</v>
      </c>
      <c r="BI1101" s="37">
        <v>0</v>
      </c>
      <c r="BJ1101" s="37">
        <v>0</v>
      </c>
      <c r="BK1101" s="37">
        <v>0</v>
      </c>
      <c r="BL1101" s="37">
        <v>0</v>
      </c>
      <c r="BM1101" s="37">
        <v>0</v>
      </c>
      <c r="BN1101" s="37">
        <v>0</v>
      </c>
      <c r="BO1101" s="37">
        <v>1</v>
      </c>
      <c r="BP1101" s="37">
        <v>0</v>
      </c>
      <c r="BQ1101" s="8">
        <v>0</v>
      </c>
      <c r="BR1101" s="8">
        <v>0</v>
      </c>
      <c r="BS1101" s="8">
        <v>0</v>
      </c>
      <c r="BT1101" s="6" t="s">
        <v>7979</v>
      </c>
    </row>
    <row r="1102" spans="1:72" x14ac:dyDescent="0.25">
      <c r="A1102" s="95" t="s">
        <v>5824</v>
      </c>
      <c r="B1102" s="95" t="s">
        <v>1074</v>
      </c>
      <c r="C1102" s="52">
        <v>378</v>
      </c>
      <c r="D1102" s="47">
        <v>375</v>
      </c>
      <c r="E1102" s="47">
        <v>5</v>
      </c>
      <c r="F1102" s="47">
        <v>13</v>
      </c>
      <c r="G1102" s="47">
        <v>3</v>
      </c>
      <c r="H1102" s="47">
        <v>36</v>
      </c>
      <c r="I1102" s="47">
        <v>318</v>
      </c>
      <c r="J1102" s="47">
        <v>0</v>
      </c>
      <c r="K1102" s="47">
        <v>0</v>
      </c>
      <c r="L1102" s="94">
        <f t="shared" si="220"/>
        <v>375</v>
      </c>
      <c r="M1102" s="6">
        <v>398</v>
      </c>
      <c r="S1102" s="10" t="s">
        <v>7932</v>
      </c>
      <c r="T1102" s="10" t="s">
        <v>132</v>
      </c>
      <c r="U1102" s="10" t="s">
        <v>203</v>
      </c>
      <c r="V1102" s="10" t="s">
        <v>141</v>
      </c>
      <c r="W1102" s="10" t="s">
        <v>161</v>
      </c>
      <c r="X1102" s="10" t="s">
        <v>173</v>
      </c>
      <c r="Y1102" s="10" t="s">
        <v>7578</v>
      </c>
      <c r="Z1102" s="10" t="s">
        <v>96</v>
      </c>
      <c r="AO1102" s="6" t="s">
        <v>7983</v>
      </c>
      <c r="AP1102" s="37">
        <v>0</v>
      </c>
      <c r="AQ1102" s="37">
        <v>0</v>
      </c>
      <c r="AR1102" s="37">
        <v>0</v>
      </c>
      <c r="AS1102" s="37">
        <v>0</v>
      </c>
      <c r="AT1102" s="37">
        <v>0</v>
      </c>
      <c r="AU1102" s="37">
        <v>415</v>
      </c>
      <c r="AV1102" s="37">
        <v>435</v>
      </c>
      <c r="AW1102" s="66">
        <v>345</v>
      </c>
      <c r="AX1102" s="66">
        <v>433</v>
      </c>
      <c r="AY1102" s="37">
        <v>457</v>
      </c>
      <c r="AZ1102" s="106">
        <v>568</v>
      </c>
      <c r="BA1102" s="37">
        <v>453</v>
      </c>
      <c r="BB1102" s="37">
        <v>391</v>
      </c>
      <c r="BC1102" s="37">
        <v>236</v>
      </c>
      <c r="BD1102" s="37">
        <v>35</v>
      </c>
      <c r="BE1102" s="37">
        <v>44</v>
      </c>
      <c r="BF1102" s="37">
        <v>12</v>
      </c>
      <c r="BG1102" s="8">
        <v>15</v>
      </c>
      <c r="BH1102" s="8">
        <v>11</v>
      </c>
      <c r="BI1102" s="8">
        <v>1</v>
      </c>
      <c r="BJ1102" s="37">
        <v>0</v>
      </c>
      <c r="BK1102" s="54">
        <v>0</v>
      </c>
      <c r="BL1102" s="37">
        <v>0</v>
      </c>
      <c r="BM1102" s="37">
        <v>0</v>
      </c>
      <c r="BN1102" s="37">
        <v>0</v>
      </c>
      <c r="BO1102" s="37">
        <v>1</v>
      </c>
      <c r="BP1102" s="37">
        <v>0</v>
      </c>
      <c r="BQ1102" s="8">
        <v>0</v>
      </c>
      <c r="BR1102" s="8">
        <v>0</v>
      </c>
      <c r="BS1102" s="8">
        <v>0</v>
      </c>
      <c r="BT1102" s="6" t="s">
        <v>7983</v>
      </c>
    </row>
    <row r="1103" spans="1:72" x14ac:dyDescent="0.25">
      <c r="A1103" s="93" t="s">
        <v>5829</v>
      </c>
      <c r="B1103" s="93" t="s">
        <v>1753</v>
      </c>
      <c r="C1103" s="51">
        <v>47</v>
      </c>
      <c r="D1103" s="51">
        <v>44</v>
      </c>
      <c r="E1103" s="51">
        <v>5</v>
      </c>
      <c r="F1103" s="51">
        <v>11</v>
      </c>
      <c r="G1103" s="51">
        <v>2</v>
      </c>
      <c r="H1103" s="51">
        <v>26</v>
      </c>
      <c r="I1103" s="51">
        <v>0</v>
      </c>
      <c r="J1103" s="51">
        <v>0</v>
      </c>
      <c r="K1103" s="51">
        <v>0</v>
      </c>
      <c r="L1103" s="110">
        <f t="shared" si="220"/>
        <v>44</v>
      </c>
      <c r="S1103" s="10" t="s">
        <v>7588</v>
      </c>
      <c r="T1103" s="15">
        <v>0</v>
      </c>
      <c r="U1103" s="15">
        <v>0</v>
      </c>
      <c r="V1103" s="15">
        <v>0</v>
      </c>
      <c r="W1103" s="15">
        <v>0</v>
      </c>
      <c r="X1103" s="15">
        <v>0</v>
      </c>
      <c r="Y1103" s="15">
        <v>0</v>
      </c>
      <c r="Z1103" s="10">
        <f>SUM(T1103:Y1103)</f>
        <v>0</v>
      </c>
      <c r="AO1103" s="6" t="s">
        <v>7986</v>
      </c>
      <c r="AP1103" s="37">
        <v>0</v>
      </c>
      <c r="AQ1103" s="37">
        <v>0</v>
      </c>
      <c r="AR1103" s="37">
        <v>0</v>
      </c>
      <c r="AS1103" s="37">
        <v>0</v>
      </c>
      <c r="AT1103" s="37">
        <v>0</v>
      </c>
      <c r="AU1103" s="37">
        <v>0</v>
      </c>
      <c r="AV1103" s="37">
        <v>0</v>
      </c>
      <c r="AW1103" s="37">
        <v>0</v>
      </c>
      <c r="AX1103" s="37">
        <v>0</v>
      </c>
      <c r="AY1103" s="37">
        <v>2</v>
      </c>
      <c r="AZ1103" s="37">
        <v>10</v>
      </c>
      <c r="BA1103" s="37">
        <v>51</v>
      </c>
      <c r="BB1103" s="37">
        <v>115</v>
      </c>
      <c r="BC1103" s="37">
        <v>428</v>
      </c>
      <c r="BD1103" s="106">
        <v>525</v>
      </c>
      <c r="BE1103" s="37">
        <v>467</v>
      </c>
      <c r="BF1103" s="37">
        <v>379</v>
      </c>
      <c r="BG1103" s="8">
        <v>320</v>
      </c>
      <c r="BH1103" s="8">
        <v>115</v>
      </c>
      <c r="BI1103" s="37">
        <v>91</v>
      </c>
      <c r="BJ1103" s="37">
        <v>54</v>
      </c>
      <c r="BK1103" s="54">
        <v>62</v>
      </c>
      <c r="BL1103" s="37">
        <v>37</v>
      </c>
      <c r="BM1103" s="37">
        <v>45</v>
      </c>
      <c r="BN1103" s="37">
        <v>34</v>
      </c>
      <c r="BO1103" s="37">
        <v>33</v>
      </c>
      <c r="BP1103" s="37">
        <v>0</v>
      </c>
      <c r="BQ1103" s="8">
        <v>7</v>
      </c>
      <c r="BR1103" s="8">
        <v>0</v>
      </c>
      <c r="BS1103" s="8">
        <v>0</v>
      </c>
      <c r="BT1103" s="6" t="s">
        <v>7986</v>
      </c>
    </row>
    <row r="1104" spans="1:72" x14ac:dyDescent="0.25">
      <c r="A1104" s="93" t="s">
        <v>5829</v>
      </c>
      <c r="B1104" s="93" t="s">
        <v>1135</v>
      </c>
      <c r="C1104" s="51">
        <v>143</v>
      </c>
      <c r="D1104" s="51">
        <v>134</v>
      </c>
      <c r="E1104" s="51">
        <v>6</v>
      </c>
      <c r="F1104" s="51">
        <v>13</v>
      </c>
      <c r="G1104" s="51">
        <v>8</v>
      </c>
      <c r="H1104" s="51">
        <v>107</v>
      </c>
      <c r="I1104" s="51">
        <v>0</v>
      </c>
      <c r="J1104" s="51">
        <v>0</v>
      </c>
      <c r="K1104" s="51">
        <v>0</v>
      </c>
      <c r="L1104" s="110">
        <f t="shared" si="220"/>
        <v>134</v>
      </c>
      <c r="S1104" s="42" t="s">
        <v>7589</v>
      </c>
      <c r="T1104" s="43">
        <v>0</v>
      </c>
      <c r="U1104" s="43">
        <v>0</v>
      </c>
      <c r="V1104" s="43">
        <v>0</v>
      </c>
      <c r="W1104" s="46">
        <v>0</v>
      </c>
      <c r="X1104" s="43">
        <v>0</v>
      </c>
      <c r="Y1104" s="43">
        <v>0</v>
      </c>
      <c r="Z1104" s="10">
        <f t="shared" ref="Z1104:Z1110" si="223">SUM(T1104:Y1104)</f>
        <v>0</v>
      </c>
      <c r="AO1104" s="6" t="s">
        <v>8020</v>
      </c>
      <c r="AP1104" s="37">
        <v>3</v>
      </c>
      <c r="AQ1104" s="37">
        <v>0</v>
      </c>
      <c r="AR1104" s="37">
        <v>1</v>
      </c>
      <c r="AS1104" s="37">
        <v>1</v>
      </c>
      <c r="AT1104" s="37">
        <v>1</v>
      </c>
      <c r="AU1104" s="37">
        <v>0</v>
      </c>
      <c r="AV1104" s="37">
        <v>0</v>
      </c>
      <c r="AW1104" s="66">
        <v>0</v>
      </c>
      <c r="AX1104" s="66">
        <v>0</v>
      </c>
      <c r="AY1104" s="37">
        <v>1</v>
      </c>
      <c r="AZ1104" s="37">
        <v>2</v>
      </c>
      <c r="BA1104" s="37">
        <v>1</v>
      </c>
      <c r="BB1104" s="37">
        <v>1</v>
      </c>
      <c r="BC1104" s="37">
        <v>0</v>
      </c>
      <c r="BD1104" s="37">
        <v>0</v>
      </c>
      <c r="BE1104" s="37">
        <v>1</v>
      </c>
      <c r="BF1104" s="37">
        <v>0</v>
      </c>
      <c r="BG1104" s="37">
        <v>0</v>
      </c>
      <c r="BH1104" s="37">
        <v>0</v>
      </c>
      <c r="BI1104" s="37">
        <v>1</v>
      </c>
      <c r="BJ1104" s="37">
        <v>1</v>
      </c>
      <c r="BK1104" s="37">
        <v>0</v>
      </c>
      <c r="BL1104" s="37">
        <v>0</v>
      </c>
      <c r="BM1104" s="37">
        <v>0</v>
      </c>
      <c r="BN1104" s="37">
        <v>0</v>
      </c>
      <c r="BO1104" s="37">
        <v>0</v>
      </c>
      <c r="BP1104" s="37">
        <v>0</v>
      </c>
      <c r="BQ1104" s="8">
        <v>0</v>
      </c>
      <c r="BR1104" s="8">
        <v>0</v>
      </c>
      <c r="BS1104" s="8">
        <v>0</v>
      </c>
      <c r="BT1104" s="6" t="s">
        <v>8020</v>
      </c>
    </row>
    <row r="1105" spans="1:72" x14ac:dyDescent="0.25">
      <c r="A1105" s="93" t="s">
        <v>5829</v>
      </c>
      <c r="B1105" s="93" t="s">
        <v>1745</v>
      </c>
      <c r="C1105" s="51">
        <v>6</v>
      </c>
      <c r="D1105" s="51">
        <v>5</v>
      </c>
      <c r="E1105" s="51">
        <v>0</v>
      </c>
      <c r="F1105" s="51">
        <v>4</v>
      </c>
      <c r="G1105" s="51">
        <v>0</v>
      </c>
      <c r="H1105" s="51">
        <v>1</v>
      </c>
      <c r="I1105" s="51">
        <v>0</v>
      </c>
      <c r="J1105" s="51">
        <v>0</v>
      </c>
      <c r="K1105" s="51">
        <v>0</v>
      </c>
      <c r="L1105" s="110">
        <f t="shared" si="220"/>
        <v>5</v>
      </c>
      <c r="S1105" s="10" t="s">
        <v>7590</v>
      </c>
      <c r="T1105" s="15">
        <v>0</v>
      </c>
      <c r="U1105" s="15">
        <v>0</v>
      </c>
      <c r="V1105" s="15">
        <v>0</v>
      </c>
      <c r="W1105" s="15">
        <v>0</v>
      </c>
      <c r="X1105" s="15">
        <v>0</v>
      </c>
      <c r="Y1105" s="15">
        <v>0</v>
      </c>
      <c r="Z1105" s="10">
        <f t="shared" si="223"/>
        <v>0</v>
      </c>
      <c r="AO1105" s="6" t="s">
        <v>8021</v>
      </c>
      <c r="AP1105" s="37">
        <v>3</v>
      </c>
      <c r="AQ1105" s="37">
        <v>3</v>
      </c>
      <c r="AR1105" s="37">
        <v>1</v>
      </c>
      <c r="AS1105" s="37">
        <v>1</v>
      </c>
      <c r="AT1105" s="37">
        <v>1</v>
      </c>
      <c r="AU1105" s="37">
        <v>0</v>
      </c>
      <c r="AV1105" s="37">
        <v>0</v>
      </c>
      <c r="AW1105" s="66">
        <v>0</v>
      </c>
      <c r="AX1105" s="66">
        <v>1</v>
      </c>
      <c r="AY1105" s="37">
        <v>1</v>
      </c>
      <c r="AZ1105" s="37">
        <v>0</v>
      </c>
      <c r="BA1105" s="37">
        <v>0</v>
      </c>
      <c r="BB1105" s="37">
        <v>1</v>
      </c>
      <c r="BC1105" s="37">
        <v>0</v>
      </c>
      <c r="BD1105" s="37">
        <v>0</v>
      </c>
      <c r="BE1105" s="37">
        <v>1</v>
      </c>
      <c r="BF1105" s="37">
        <v>0</v>
      </c>
      <c r="BG1105" s="37">
        <v>0</v>
      </c>
      <c r="BH1105" s="37">
        <v>0</v>
      </c>
      <c r="BI1105" s="37">
        <v>0</v>
      </c>
      <c r="BJ1105" s="37">
        <v>1</v>
      </c>
      <c r="BK1105" s="37">
        <v>0</v>
      </c>
      <c r="BL1105" s="37">
        <v>0</v>
      </c>
      <c r="BM1105" s="37">
        <v>0</v>
      </c>
      <c r="BN1105" s="37">
        <v>0</v>
      </c>
      <c r="BO1105" s="37">
        <v>0</v>
      </c>
      <c r="BP1105" s="37">
        <v>0</v>
      </c>
      <c r="BQ1105" s="8">
        <v>0</v>
      </c>
      <c r="BR1105" s="8">
        <v>0</v>
      </c>
      <c r="BS1105" s="8">
        <v>0</v>
      </c>
      <c r="BT1105" s="6" t="s">
        <v>8021</v>
      </c>
    </row>
    <row r="1106" spans="1:72" x14ac:dyDescent="0.25">
      <c r="A1106" s="93" t="s">
        <v>5829</v>
      </c>
      <c r="B1106" s="93" t="s">
        <v>6010</v>
      </c>
      <c r="C1106" s="51">
        <v>3</v>
      </c>
      <c r="D1106" s="51">
        <v>3</v>
      </c>
      <c r="E1106" s="51">
        <v>1</v>
      </c>
      <c r="F1106" s="51">
        <v>0</v>
      </c>
      <c r="G1106" s="51">
        <v>0</v>
      </c>
      <c r="H1106" s="51">
        <v>2</v>
      </c>
      <c r="I1106" s="51">
        <v>0</v>
      </c>
      <c r="J1106" s="51">
        <v>0</v>
      </c>
      <c r="K1106" s="51">
        <v>0</v>
      </c>
      <c r="L1106" s="110">
        <f t="shared" si="220"/>
        <v>3</v>
      </c>
      <c r="S1106" s="42" t="s">
        <v>7591</v>
      </c>
      <c r="T1106" s="43">
        <v>0</v>
      </c>
      <c r="U1106" s="43">
        <v>1</v>
      </c>
      <c r="V1106" s="43">
        <v>0</v>
      </c>
      <c r="W1106" s="46">
        <v>1</v>
      </c>
      <c r="X1106" s="43">
        <v>0</v>
      </c>
      <c r="Y1106" s="43">
        <v>0</v>
      </c>
      <c r="Z1106" s="10">
        <f t="shared" si="223"/>
        <v>2</v>
      </c>
      <c r="AO1106" s="6" t="s">
        <v>8022</v>
      </c>
      <c r="AP1106" s="37">
        <v>10</v>
      </c>
      <c r="AQ1106" s="37">
        <v>3</v>
      </c>
      <c r="AR1106" s="37">
        <v>5</v>
      </c>
      <c r="AS1106" s="37">
        <v>3</v>
      </c>
      <c r="AT1106" s="37">
        <v>2</v>
      </c>
      <c r="AU1106" s="37">
        <v>0</v>
      </c>
      <c r="AV1106" s="37">
        <v>0</v>
      </c>
      <c r="AW1106" s="66">
        <v>0</v>
      </c>
      <c r="AX1106" s="66">
        <v>1</v>
      </c>
      <c r="AY1106" s="37">
        <v>1</v>
      </c>
      <c r="AZ1106" s="37">
        <v>0</v>
      </c>
      <c r="BA1106" s="37">
        <v>0</v>
      </c>
      <c r="BB1106" s="37">
        <v>1</v>
      </c>
      <c r="BC1106" s="37">
        <v>0</v>
      </c>
      <c r="BD1106" s="37">
        <v>0</v>
      </c>
      <c r="BE1106" s="37">
        <v>1</v>
      </c>
      <c r="BF1106" s="37">
        <v>0</v>
      </c>
      <c r="BG1106" s="37">
        <v>0</v>
      </c>
      <c r="BH1106" s="37">
        <v>0</v>
      </c>
      <c r="BI1106" s="37">
        <v>0</v>
      </c>
      <c r="BJ1106" s="37">
        <v>1</v>
      </c>
      <c r="BK1106" s="37">
        <v>0</v>
      </c>
      <c r="BL1106" s="37">
        <v>0</v>
      </c>
      <c r="BM1106" s="37">
        <v>0</v>
      </c>
      <c r="BN1106" s="37">
        <v>0</v>
      </c>
      <c r="BO1106" s="37">
        <v>0</v>
      </c>
      <c r="BP1106" s="37">
        <v>0</v>
      </c>
      <c r="BQ1106" s="8">
        <v>0</v>
      </c>
      <c r="BR1106" s="8">
        <v>0</v>
      </c>
      <c r="BS1106" s="8">
        <v>0</v>
      </c>
      <c r="BT1106" s="6" t="s">
        <v>8022</v>
      </c>
    </row>
    <row r="1107" spans="1:72" x14ac:dyDescent="0.25">
      <c r="A1107" s="93" t="s">
        <v>5829</v>
      </c>
      <c r="B1107" s="93" t="s">
        <v>1074</v>
      </c>
      <c r="C1107" s="51">
        <v>782</v>
      </c>
      <c r="D1107" s="51">
        <v>775</v>
      </c>
      <c r="E1107" s="51">
        <v>105</v>
      </c>
      <c r="F1107" s="51">
        <v>149</v>
      </c>
      <c r="G1107" s="51">
        <v>20</v>
      </c>
      <c r="H1107" s="51">
        <v>143</v>
      </c>
      <c r="I1107" s="51">
        <v>358</v>
      </c>
      <c r="J1107" s="51">
        <v>0</v>
      </c>
      <c r="K1107" s="51">
        <v>0</v>
      </c>
      <c r="L1107" s="110">
        <f t="shared" si="220"/>
        <v>775</v>
      </c>
      <c r="M1107" s="6">
        <f>SUM(L1103:L1107)</f>
        <v>961</v>
      </c>
      <c r="S1107" s="10" t="s">
        <v>7592</v>
      </c>
      <c r="T1107" s="15">
        <v>0</v>
      </c>
      <c r="U1107" s="15">
        <v>4</v>
      </c>
      <c r="V1107" s="15">
        <v>0</v>
      </c>
      <c r="W1107" s="15">
        <v>2</v>
      </c>
      <c r="X1107" s="15">
        <v>0</v>
      </c>
      <c r="Y1107" s="15">
        <v>0</v>
      </c>
      <c r="Z1107" s="10">
        <f t="shared" si="223"/>
        <v>6</v>
      </c>
      <c r="AO1107" s="6" t="s">
        <v>8023</v>
      </c>
      <c r="AP1107" s="37">
        <v>51</v>
      </c>
      <c r="AQ1107" s="37">
        <v>46</v>
      </c>
      <c r="AR1107" s="37">
        <v>37</v>
      </c>
      <c r="AS1107" s="37">
        <v>28</v>
      </c>
      <c r="AT1107" s="37">
        <v>23</v>
      </c>
      <c r="AU1107" s="37">
        <v>12</v>
      </c>
      <c r="AV1107" s="37">
        <v>18</v>
      </c>
      <c r="AW1107" s="66">
        <v>8</v>
      </c>
      <c r="AX1107" s="66">
        <v>10</v>
      </c>
      <c r="AY1107" s="37">
        <v>4</v>
      </c>
      <c r="AZ1107" s="37">
        <v>1</v>
      </c>
      <c r="BA1107" s="37">
        <v>5</v>
      </c>
      <c r="BB1107" s="37">
        <v>3</v>
      </c>
      <c r="BC1107" s="37">
        <v>0</v>
      </c>
      <c r="BD1107" s="37">
        <v>0</v>
      </c>
      <c r="BE1107" s="37">
        <v>2</v>
      </c>
      <c r="BF1107" s="37">
        <v>0</v>
      </c>
      <c r="BG1107" s="37">
        <v>0</v>
      </c>
      <c r="BH1107" s="37">
        <v>0</v>
      </c>
      <c r="BI1107" s="37">
        <v>4</v>
      </c>
      <c r="BJ1107" s="37">
        <v>1</v>
      </c>
      <c r="BK1107" s="37">
        <v>1</v>
      </c>
      <c r="BL1107" s="37">
        <v>0</v>
      </c>
      <c r="BM1107" s="37">
        <v>0</v>
      </c>
      <c r="BN1107" s="37">
        <v>0</v>
      </c>
      <c r="BO1107" s="37">
        <v>0</v>
      </c>
      <c r="BP1107" s="37">
        <v>0</v>
      </c>
      <c r="BQ1107" s="8">
        <v>0</v>
      </c>
      <c r="BR1107" s="8">
        <v>0</v>
      </c>
      <c r="BS1107" s="8">
        <v>0</v>
      </c>
      <c r="BT1107" s="6" t="s">
        <v>8023</v>
      </c>
    </row>
    <row r="1108" spans="1:72" x14ac:dyDescent="0.25">
      <c r="A1108" s="95" t="s">
        <v>532</v>
      </c>
      <c r="B1108" s="95" t="s">
        <v>1135</v>
      </c>
      <c r="C1108" s="52">
        <v>44</v>
      </c>
      <c r="D1108" s="52">
        <v>43</v>
      </c>
      <c r="E1108" s="52">
        <v>0</v>
      </c>
      <c r="F1108" s="52">
        <v>0</v>
      </c>
      <c r="G1108" s="52">
        <v>4</v>
      </c>
      <c r="H1108" s="52">
        <v>39</v>
      </c>
      <c r="I1108" s="52">
        <v>0</v>
      </c>
      <c r="J1108" s="52">
        <v>0</v>
      </c>
      <c r="K1108" s="52">
        <v>0</v>
      </c>
      <c r="L1108" s="94">
        <f t="shared" si="220"/>
        <v>43</v>
      </c>
      <c r="S1108" s="42" t="s">
        <v>7593</v>
      </c>
      <c r="T1108" s="43">
        <v>5</v>
      </c>
      <c r="U1108" s="43">
        <v>11</v>
      </c>
      <c r="V1108" s="43">
        <v>2</v>
      </c>
      <c r="W1108" s="43">
        <v>26</v>
      </c>
      <c r="X1108" s="43">
        <v>0</v>
      </c>
      <c r="Y1108" s="43">
        <v>0</v>
      </c>
      <c r="Z1108" s="10">
        <f t="shared" si="223"/>
        <v>44</v>
      </c>
      <c r="AO1108" s="6" t="s">
        <v>8101</v>
      </c>
      <c r="AP1108" s="106">
        <v>713</v>
      </c>
      <c r="AQ1108" s="37">
        <v>352</v>
      </c>
      <c r="AR1108" s="37">
        <v>266</v>
      </c>
      <c r="AS1108" s="37">
        <v>249</v>
      </c>
      <c r="AT1108" s="37">
        <v>156</v>
      </c>
      <c r="AU1108" s="37">
        <v>84</v>
      </c>
      <c r="AV1108" s="37">
        <v>62</v>
      </c>
      <c r="AW1108" s="66">
        <v>82</v>
      </c>
      <c r="AX1108" s="66">
        <v>42</v>
      </c>
      <c r="AY1108" s="37">
        <v>52</v>
      </c>
      <c r="AZ1108" s="37">
        <v>37</v>
      </c>
      <c r="BA1108" s="37">
        <v>17</v>
      </c>
      <c r="BB1108" s="37">
        <v>19</v>
      </c>
      <c r="BC1108" s="37">
        <v>37</v>
      </c>
      <c r="BD1108" s="37">
        <v>13</v>
      </c>
      <c r="BE1108" s="37">
        <v>19</v>
      </c>
      <c r="BF1108" s="37">
        <v>16</v>
      </c>
      <c r="BG1108" s="8">
        <v>11</v>
      </c>
      <c r="BH1108" s="37">
        <v>3</v>
      </c>
      <c r="BI1108" s="37">
        <v>6</v>
      </c>
      <c r="BJ1108" s="37">
        <v>2</v>
      </c>
      <c r="BK1108" s="37">
        <v>3</v>
      </c>
      <c r="BL1108" s="37">
        <v>5</v>
      </c>
      <c r="BM1108" s="37">
        <v>3</v>
      </c>
      <c r="BN1108" s="37">
        <v>0</v>
      </c>
      <c r="BO1108" s="37">
        <v>0</v>
      </c>
      <c r="BP1108" s="37">
        <v>0</v>
      </c>
      <c r="BQ1108" s="8">
        <v>1</v>
      </c>
      <c r="BR1108" s="8">
        <v>2</v>
      </c>
      <c r="BS1108" s="8">
        <v>1</v>
      </c>
      <c r="BT1108" s="6" t="s">
        <v>8101</v>
      </c>
    </row>
    <row r="1109" spans="1:72" x14ac:dyDescent="0.25">
      <c r="A1109" s="95" t="s">
        <v>532</v>
      </c>
      <c r="B1109" s="95" t="s">
        <v>1074</v>
      </c>
      <c r="C1109" s="52">
        <v>2</v>
      </c>
      <c r="D1109" s="52">
        <v>2</v>
      </c>
      <c r="E1109" s="52">
        <v>0</v>
      </c>
      <c r="F1109" s="52">
        <v>0</v>
      </c>
      <c r="G1109" s="52">
        <v>0</v>
      </c>
      <c r="H1109" s="52">
        <v>2</v>
      </c>
      <c r="I1109" s="52">
        <v>0</v>
      </c>
      <c r="J1109" s="52">
        <v>0</v>
      </c>
      <c r="K1109" s="52">
        <v>0</v>
      </c>
      <c r="L1109" s="94">
        <f t="shared" si="220"/>
        <v>2</v>
      </c>
      <c r="M1109" s="6">
        <v>45</v>
      </c>
      <c r="S1109" s="10" t="s">
        <v>7594</v>
      </c>
      <c r="T1109" s="15">
        <v>0</v>
      </c>
      <c r="U1109" s="15">
        <v>0</v>
      </c>
      <c r="V1109" s="15">
        <v>0</v>
      </c>
      <c r="W1109" s="15">
        <v>0</v>
      </c>
      <c r="X1109" s="15">
        <v>0</v>
      </c>
      <c r="Y1109" s="15">
        <v>0</v>
      </c>
      <c r="Z1109" s="10">
        <f t="shared" si="223"/>
        <v>0</v>
      </c>
      <c r="AO1109" s="6" t="s">
        <v>8102</v>
      </c>
      <c r="AP1109" s="37">
        <v>1</v>
      </c>
      <c r="AQ1109" s="37">
        <v>28</v>
      </c>
      <c r="AR1109" s="37">
        <v>72</v>
      </c>
      <c r="AS1109" s="37">
        <v>273</v>
      </c>
      <c r="AT1109" s="106">
        <v>355</v>
      </c>
      <c r="AU1109" s="37">
        <v>161</v>
      </c>
      <c r="AV1109" s="37">
        <v>145</v>
      </c>
      <c r="AW1109" s="66">
        <v>92</v>
      </c>
      <c r="AX1109" s="66">
        <v>72</v>
      </c>
      <c r="AY1109" s="37">
        <v>60</v>
      </c>
      <c r="AZ1109" s="37">
        <v>43</v>
      </c>
      <c r="BA1109" s="37">
        <v>40</v>
      </c>
      <c r="BB1109" s="37">
        <v>31</v>
      </c>
      <c r="BC1109" s="37">
        <v>39</v>
      </c>
      <c r="BD1109" s="37">
        <v>28</v>
      </c>
      <c r="BE1109" s="37">
        <v>32</v>
      </c>
      <c r="BF1109" s="37">
        <v>17</v>
      </c>
      <c r="BG1109" s="8">
        <v>29</v>
      </c>
      <c r="BH1109" s="37">
        <v>10</v>
      </c>
      <c r="BI1109" s="37">
        <v>15</v>
      </c>
      <c r="BJ1109" s="37">
        <v>6</v>
      </c>
      <c r="BK1109" s="37">
        <v>14</v>
      </c>
      <c r="BL1109" s="37">
        <v>7</v>
      </c>
      <c r="BM1109" s="37">
        <v>4</v>
      </c>
      <c r="BN1109" s="37">
        <v>1</v>
      </c>
      <c r="BO1109" s="37">
        <v>0</v>
      </c>
      <c r="BP1109" s="37">
        <v>0</v>
      </c>
      <c r="BQ1109" s="8">
        <v>5</v>
      </c>
      <c r="BR1109" s="8">
        <v>1</v>
      </c>
      <c r="BS1109" s="8">
        <v>1</v>
      </c>
      <c r="BT1109" s="6" t="s">
        <v>8102</v>
      </c>
    </row>
    <row r="1110" spans="1:72" x14ac:dyDescent="0.25">
      <c r="A1110" s="33" t="s">
        <v>7933</v>
      </c>
      <c r="B1110" s="96"/>
      <c r="C1110" s="96">
        <f>SUM(C1092:C1109)</f>
        <v>1462</v>
      </c>
      <c r="D1110" s="96">
        <f t="shared" ref="D1110:K1110" si="224">SUM(D1092:D1109)</f>
        <v>1436</v>
      </c>
      <c r="E1110" s="96">
        <f t="shared" si="224"/>
        <v>122</v>
      </c>
      <c r="F1110" s="96">
        <f t="shared" si="224"/>
        <v>199</v>
      </c>
      <c r="G1110" s="96">
        <f t="shared" si="224"/>
        <v>37</v>
      </c>
      <c r="H1110" s="96">
        <f t="shared" si="224"/>
        <v>368</v>
      </c>
      <c r="I1110" s="96">
        <f t="shared" si="224"/>
        <v>710</v>
      </c>
      <c r="J1110" s="96">
        <f t="shared" si="224"/>
        <v>0</v>
      </c>
      <c r="K1110" s="96">
        <f t="shared" si="224"/>
        <v>0</v>
      </c>
      <c r="L1110" s="111">
        <f t="shared" si="220"/>
        <v>1436</v>
      </c>
      <c r="M1110" s="6">
        <f>SUM(M1092:M1109)</f>
        <v>1436</v>
      </c>
      <c r="T1110" s="6">
        <f>SUM(T1103:T1109)</f>
        <v>5</v>
      </c>
      <c r="U1110" s="6">
        <f t="shared" ref="U1110:Y1110" si="225">SUM(U1103:U1109)</f>
        <v>16</v>
      </c>
      <c r="V1110" s="6">
        <f t="shared" si="225"/>
        <v>2</v>
      </c>
      <c r="W1110" s="6">
        <f t="shared" si="225"/>
        <v>29</v>
      </c>
      <c r="X1110" s="6">
        <f t="shared" si="225"/>
        <v>0</v>
      </c>
      <c r="Y1110" s="6">
        <f t="shared" si="225"/>
        <v>0</v>
      </c>
      <c r="Z1110" s="10">
        <f t="shared" si="223"/>
        <v>52</v>
      </c>
      <c r="AO1110" s="6" t="s">
        <v>8103</v>
      </c>
      <c r="AP1110" s="37">
        <v>0</v>
      </c>
      <c r="AQ1110" s="37">
        <v>0</v>
      </c>
      <c r="AR1110" s="37">
        <v>0</v>
      </c>
      <c r="AS1110" s="37">
        <v>0</v>
      </c>
      <c r="AT1110" s="37">
        <v>2</v>
      </c>
      <c r="AU1110" s="37">
        <v>15</v>
      </c>
      <c r="AV1110" s="37">
        <v>39</v>
      </c>
      <c r="AW1110" s="66">
        <v>174</v>
      </c>
      <c r="AX1110" s="66">
        <v>257</v>
      </c>
      <c r="AY1110" s="106">
        <v>409</v>
      </c>
      <c r="AZ1110" s="37">
        <v>233</v>
      </c>
      <c r="BA1110" s="37">
        <v>203</v>
      </c>
      <c r="BB1110" s="37">
        <v>114</v>
      </c>
      <c r="BC1110" s="37">
        <v>154</v>
      </c>
      <c r="BD1110" s="37">
        <v>112</v>
      </c>
      <c r="BE1110" s="37">
        <v>124</v>
      </c>
      <c r="BF1110" s="37">
        <v>60</v>
      </c>
      <c r="BG1110" s="8">
        <v>87</v>
      </c>
      <c r="BH1110" s="37">
        <v>39</v>
      </c>
      <c r="BI1110" s="37">
        <v>57</v>
      </c>
      <c r="BJ1110" s="37">
        <v>29</v>
      </c>
      <c r="BK1110" s="37">
        <v>50</v>
      </c>
      <c r="BL1110" s="37">
        <v>34</v>
      </c>
      <c r="BM1110" s="37">
        <v>35</v>
      </c>
      <c r="BN1110" s="37">
        <v>18</v>
      </c>
      <c r="BO1110" s="37">
        <v>21</v>
      </c>
      <c r="BP1110" s="37">
        <v>18</v>
      </c>
      <c r="BQ1110" s="8">
        <v>25</v>
      </c>
      <c r="BR1110" s="8">
        <v>6</v>
      </c>
      <c r="BS1110" s="8">
        <v>3</v>
      </c>
      <c r="BT1110" s="6" t="s">
        <v>8103</v>
      </c>
    </row>
    <row r="1111" spans="1:72" x14ac:dyDescent="0.25">
      <c r="A1111" s="115"/>
      <c r="B1111" s="116"/>
      <c r="C1111" s="116"/>
      <c r="D1111" s="116"/>
      <c r="E1111" s="116"/>
      <c r="F1111" s="116"/>
      <c r="G1111" s="116"/>
      <c r="H1111" s="116"/>
      <c r="I1111" s="116"/>
      <c r="J1111" s="116"/>
      <c r="K1111" s="116"/>
      <c r="L1111" s="117"/>
      <c r="BR1111" s="6"/>
    </row>
    <row r="1112" spans="1:72" x14ac:dyDescent="0.25">
      <c r="S1112" s="10" t="s">
        <v>7935</v>
      </c>
      <c r="T1112" s="10" t="s">
        <v>132</v>
      </c>
      <c r="U1112" s="10" t="s">
        <v>203</v>
      </c>
      <c r="V1112" s="10" t="s">
        <v>141</v>
      </c>
      <c r="W1112" s="10" t="s">
        <v>161</v>
      </c>
      <c r="X1112" s="10" t="s">
        <v>173</v>
      </c>
      <c r="Y1112" s="10" t="s">
        <v>7578</v>
      </c>
      <c r="Z1112" s="10" t="s">
        <v>7936</v>
      </c>
      <c r="AS1112" s="6" t="s">
        <v>7580</v>
      </c>
      <c r="AX1112" s="6" t="s">
        <v>7582</v>
      </c>
      <c r="BD1112" s="6" t="s">
        <v>7581</v>
      </c>
      <c r="BL1112" s="6" t="s">
        <v>7583</v>
      </c>
      <c r="BQ1112" s="6" t="s">
        <v>7584</v>
      </c>
      <c r="BR1112" s="6"/>
    </row>
    <row r="1113" spans="1:72" ht="22.8" x14ac:dyDescent="0.25">
      <c r="S1113" s="10" t="s">
        <v>7588</v>
      </c>
      <c r="T1113" s="118">
        <v>0</v>
      </c>
      <c r="U1113" s="118">
        <v>0</v>
      </c>
      <c r="V1113" s="118">
        <v>0</v>
      </c>
      <c r="W1113" s="118">
        <v>1</v>
      </c>
      <c r="X1113" s="118">
        <v>0</v>
      </c>
      <c r="Y1113" s="118">
        <v>0</v>
      </c>
      <c r="Z1113" s="10">
        <f>SUM(T1113:W1113)+Y1113</f>
        <v>1</v>
      </c>
      <c r="AA1113" s="10" t="s">
        <v>7588</v>
      </c>
      <c r="AO1113" s="6" t="s">
        <v>5</v>
      </c>
      <c r="AP1113" s="6" t="s">
        <v>7982</v>
      </c>
      <c r="AQ1113" s="6" t="s">
        <v>8087</v>
      </c>
      <c r="AR1113" s="6" t="s">
        <v>8088</v>
      </c>
      <c r="AS1113" s="6" t="s">
        <v>7985</v>
      </c>
      <c r="AT1113" s="6" t="s">
        <v>7980</v>
      </c>
      <c r="AU1113" s="6" t="s">
        <v>8089</v>
      </c>
      <c r="AV1113" s="6" t="s">
        <v>8090</v>
      </c>
      <c r="AW1113" s="57" t="s">
        <v>8091</v>
      </c>
      <c r="AX1113" s="57" t="s">
        <v>7988</v>
      </c>
      <c r="AY1113" s="6" t="s">
        <v>7989</v>
      </c>
      <c r="AZ1113" s="6" t="s">
        <v>7984</v>
      </c>
      <c r="BA1113" s="6" t="s">
        <v>8092</v>
      </c>
      <c r="BB1113" s="6" t="s">
        <v>8093</v>
      </c>
      <c r="BC1113" s="6" t="s">
        <v>8094</v>
      </c>
      <c r="BD1113" s="6" t="s">
        <v>7987</v>
      </c>
      <c r="BE1113" s="6" t="s">
        <v>8030</v>
      </c>
      <c r="BF1113" s="6" t="s">
        <v>7993</v>
      </c>
      <c r="BG1113" s="6" t="s">
        <v>8095</v>
      </c>
      <c r="BH1113" s="6" t="s">
        <v>8096</v>
      </c>
      <c r="BI1113" s="6" t="s">
        <v>7992</v>
      </c>
      <c r="BJ1113" s="6" t="s">
        <v>8097</v>
      </c>
      <c r="BK1113" s="6" t="s">
        <v>8098</v>
      </c>
      <c r="BL1113" s="6" t="s">
        <v>8105</v>
      </c>
      <c r="BM1113" s="6" t="s">
        <v>8032</v>
      </c>
      <c r="BN1113" s="6" t="s">
        <v>7998</v>
      </c>
      <c r="BO1113" s="6" t="s">
        <v>8099</v>
      </c>
      <c r="BP1113" s="6" t="s">
        <v>7996</v>
      </c>
      <c r="BQ1113" s="6" t="s">
        <v>8001</v>
      </c>
      <c r="BR1113" s="6" t="s">
        <v>8002</v>
      </c>
      <c r="BS1113" s="6" t="s">
        <v>8034</v>
      </c>
    </row>
    <row r="1114" spans="1:72" x14ac:dyDescent="0.25">
      <c r="S1114" s="42" t="s">
        <v>7589</v>
      </c>
      <c r="T1114" s="46">
        <v>0</v>
      </c>
      <c r="U1114" s="46">
        <v>0</v>
      </c>
      <c r="V1114" s="46">
        <v>0</v>
      </c>
      <c r="W1114" s="46">
        <v>1</v>
      </c>
      <c r="X1114" s="46">
        <v>0</v>
      </c>
      <c r="Y1114" s="46">
        <v>0</v>
      </c>
      <c r="Z1114" s="10">
        <f t="shared" ref="Z1114:Z1120" si="226">SUM(T1114:W1114)+Y1114</f>
        <v>1</v>
      </c>
      <c r="AA1114" s="42" t="s">
        <v>7589</v>
      </c>
      <c r="AO1114" s="10" t="s">
        <v>8029</v>
      </c>
      <c r="AP1114" s="71">
        <v>0</v>
      </c>
      <c r="AQ1114" s="71">
        <v>0</v>
      </c>
      <c r="AR1114" s="71">
        <v>0</v>
      </c>
      <c r="AS1114" s="71">
        <v>0</v>
      </c>
      <c r="AT1114" s="71">
        <v>0</v>
      </c>
      <c r="AU1114" s="71">
        <v>0</v>
      </c>
      <c r="AV1114" s="71">
        <v>0</v>
      </c>
      <c r="AW1114" s="71">
        <v>0</v>
      </c>
      <c r="AX1114" s="71">
        <v>0</v>
      </c>
      <c r="AY1114" s="71">
        <v>1</v>
      </c>
      <c r="AZ1114" s="71">
        <v>7</v>
      </c>
      <c r="BA1114" s="71">
        <v>40</v>
      </c>
      <c r="BB1114" s="71">
        <v>42</v>
      </c>
      <c r="BC1114" s="71">
        <v>161</v>
      </c>
      <c r="BD1114" s="71">
        <v>182</v>
      </c>
      <c r="BE1114" s="73">
        <v>349</v>
      </c>
      <c r="BF1114" s="71">
        <v>202</v>
      </c>
      <c r="BG1114" s="15">
        <v>211</v>
      </c>
      <c r="BH1114" s="71">
        <v>120</v>
      </c>
      <c r="BI1114" s="71">
        <v>162</v>
      </c>
      <c r="BJ1114" s="71">
        <v>71</v>
      </c>
      <c r="BK1114" s="71">
        <v>109</v>
      </c>
      <c r="BL1114" s="71">
        <v>69</v>
      </c>
      <c r="BM1114" s="71">
        <v>64</v>
      </c>
      <c r="BN1114" s="71">
        <v>30</v>
      </c>
      <c r="BO1114" s="71">
        <v>38</v>
      </c>
      <c r="BP1114" s="71">
        <v>21</v>
      </c>
      <c r="BQ1114" s="15">
        <v>59</v>
      </c>
      <c r="BR1114" s="15">
        <v>18</v>
      </c>
      <c r="BS1114" s="15">
        <v>8</v>
      </c>
      <c r="BT1114" s="10" t="s">
        <v>8029</v>
      </c>
    </row>
    <row r="1115" spans="1:72" x14ac:dyDescent="0.25">
      <c r="S1115" s="10" t="s">
        <v>7590</v>
      </c>
      <c r="T1115" s="15">
        <v>0</v>
      </c>
      <c r="U1115" s="15">
        <v>1</v>
      </c>
      <c r="V1115" s="15">
        <v>0</v>
      </c>
      <c r="W1115" s="15">
        <v>2</v>
      </c>
      <c r="X1115" s="15">
        <v>0</v>
      </c>
      <c r="Y1115" s="15">
        <v>0</v>
      </c>
      <c r="Z1115" s="10">
        <f t="shared" si="226"/>
        <v>3</v>
      </c>
      <c r="AA1115" s="10" t="s">
        <v>7590</v>
      </c>
      <c r="AO1115" s="109" t="s">
        <v>7991</v>
      </c>
      <c r="AP1115" s="83">
        <v>0</v>
      </c>
      <c r="AQ1115" s="83">
        <v>0</v>
      </c>
      <c r="AR1115" s="83">
        <v>0</v>
      </c>
      <c r="AS1115" s="83">
        <v>0</v>
      </c>
      <c r="AT1115" s="83">
        <v>0</v>
      </c>
      <c r="AU1115" s="83">
        <v>0</v>
      </c>
      <c r="AV1115" s="83">
        <v>0</v>
      </c>
      <c r="AW1115" s="83">
        <v>0</v>
      </c>
      <c r="AX1115" s="83">
        <v>0</v>
      </c>
      <c r="AY1115" s="83">
        <v>0</v>
      </c>
      <c r="AZ1115" s="83">
        <v>0</v>
      </c>
      <c r="BA1115" s="83">
        <v>13</v>
      </c>
      <c r="BB1115" s="83">
        <v>33</v>
      </c>
      <c r="BC1115" s="83">
        <v>51</v>
      </c>
      <c r="BD1115" s="83">
        <v>28</v>
      </c>
      <c r="BE1115" s="83">
        <v>181</v>
      </c>
      <c r="BF1115" s="83">
        <v>177</v>
      </c>
      <c r="BG1115" s="46">
        <v>386</v>
      </c>
      <c r="BH1115" s="46">
        <v>395</v>
      </c>
      <c r="BI1115" s="73">
        <v>522</v>
      </c>
      <c r="BJ1115" s="83">
        <v>271</v>
      </c>
      <c r="BK1115" s="80">
        <v>333</v>
      </c>
      <c r="BL1115" s="79">
        <v>316</v>
      </c>
      <c r="BM1115" s="79">
        <v>325</v>
      </c>
      <c r="BN1115" s="79">
        <v>83</v>
      </c>
      <c r="BO1115" s="79">
        <v>73</v>
      </c>
      <c r="BP1115" s="79">
        <v>14</v>
      </c>
      <c r="BQ1115" s="46">
        <v>43</v>
      </c>
      <c r="BR1115" s="43">
        <v>23</v>
      </c>
      <c r="BS1115" s="43">
        <v>17</v>
      </c>
      <c r="BT1115" s="109" t="s">
        <v>7991</v>
      </c>
    </row>
    <row r="1116" spans="1:72" x14ac:dyDescent="0.25">
      <c r="S1116" s="42" t="s">
        <v>7591</v>
      </c>
      <c r="T1116" s="46">
        <v>0</v>
      </c>
      <c r="U1116" s="46">
        <v>3</v>
      </c>
      <c r="V1116" s="46">
        <v>0</v>
      </c>
      <c r="W1116" s="46">
        <v>5</v>
      </c>
      <c r="X1116" s="46">
        <v>17</v>
      </c>
      <c r="Y1116" s="46">
        <v>0</v>
      </c>
      <c r="Z1116" s="10">
        <f t="shared" si="226"/>
        <v>8</v>
      </c>
      <c r="AA1116" s="42" t="s">
        <v>7591</v>
      </c>
      <c r="AO1116" s="10" t="s">
        <v>8031</v>
      </c>
      <c r="AP1116" s="71">
        <v>0</v>
      </c>
      <c r="AQ1116" s="71">
        <v>0</v>
      </c>
      <c r="AR1116" s="71">
        <v>0</v>
      </c>
      <c r="AS1116" s="71">
        <v>0</v>
      </c>
      <c r="AT1116" s="71">
        <v>0</v>
      </c>
      <c r="AU1116" s="71">
        <v>0</v>
      </c>
      <c r="AV1116" s="71">
        <v>0</v>
      </c>
      <c r="AW1116" s="71">
        <v>0</v>
      </c>
      <c r="AX1116" s="71">
        <v>0</v>
      </c>
      <c r="AY1116" s="71">
        <v>0</v>
      </c>
      <c r="AZ1116" s="71">
        <v>0</v>
      </c>
      <c r="BA1116" s="71">
        <v>0</v>
      </c>
      <c r="BB1116" s="71">
        <v>0</v>
      </c>
      <c r="BC1116" s="71">
        <v>0</v>
      </c>
      <c r="BD1116" s="71">
        <v>0</v>
      </c>
      <c r="BE1116" s="71">
        <v>0</v>
      </c>
      <c r="BF1116" s="71">
        <v>0</v>
      </c>
      <c r="BG1116" s="15">
        <v>61</v>
      </c>
      <c r="BH1116" s="71">
        <v>57</v>
      </c>
      <c r="BI1116" s="71">
        <v>152</v>
      </c>
      <c r="BJ1116" s="71">
        <v>72</v>
      </c>
      <c r="BK1116" s="71">
        <v>204</v>
      </c>
      <c r="BL1116" s="71">
        <v>229</v>
      </c>
      <c r="BM1116" s="73">
        <v>320</v>
      </c>
      <c r="BN1116" s="71">
        <v>186</v>
      </c>
      <c r="BO1116" s="71">
        <v>291</v>
      </c>
      <c r="BP1116" s="71">
        <v>114</v>
      </c>
      <c r="BQ1116" s="15">
        <v>126</v>
      </c>
      <c r="BR1116" s="15">
        <v>56</v>
      </c>
      <c r="BS1116" s="15">
        <v>57</v>
      </c>
      <c r="BT1116" s="10" t="s">
        <v>8031</v>
      </c>
    </row>
    <row r="1117" spans="1:72" x14ac:dyDescent="0.25">
      <c r="S1117" s="10" t="s">
        <v>7592</v>
      </c>
      <c r="T1117" s="118">
        <v>5</v>
      </c>
      <c r="U1117" s="118">
        <v>13</v>
      </c>
      <c r="V1117" s="118">
        <v>3</v>
      </c>
      <c r="W1117" s="118">
        <v>36</v>
      </c>
      <c r="X1117" s="118">
        <v>335</v>
      </c>
      <c r="Y1117" s="118">
        <v>0</v>
      </c>
      <c r="Z1117" s="10">
        <f t="shared" si="226"/>
        <v>57</v>
      </c>
      <c r="AA1117" s="10" t="s">
        <v>7592</v>
      </c>
      <c r="AO1117" s="109" t="s">
        <v>7995</v>
      </c>
      <c r="AP1117" s="83">
        <v>0</v>
      </c>
      <c r="AQ1117" s="83">
        <v>0</v>
      </c>
      <c r="AR1117" s="83">
        <v>0</v>
      </c>
      <c r="AS1117" s="83">
        <v>0</v>
      </c>
      <c r="AT1117" s="83">
        <v>0</v>
      </c>
      <c r="AU1117" s="83">
        <v>0</v>
      </c>
      <c r="AV1117" s="83">
        <v>0</v>
      </c>
      <c r="AW1117" s="83">
        <v>0</v>
      </c>
      <c r="AX1117" s="83">
        <v>0</v>
      </c>
      <c r="AY1117" s="83">
        <v>0</v>
      </c>
      <c r="AZ1117" s="83">
        <v>0</v>
      </c>
      <c r="BA1117" s="83">
        <v>0</v>
      </c>
      <c r="BB1117" s="83">
        <v>0</v>
      </c>
      <c r="BC1117" s="83">
        <v>0</v>
      </c>
      <c r="BD1117" s="83">
        <v>0</v>
      </c>
      <c r="BE1117" s="83">
        <v>0</v>
      </c>
      <c r="BF1117" s="83">
        <v>0</v>
      </c>
      <c r="BG1117" s="46">
        <v>0</v>
      </c>
      <c r="BH1117" s="46">
        <v>0</v>
      </c>
      <c r="BI1117" s="83">
        <v>76</v>
      </c>
      <c r="BJ1117" s="83">
        <v>315</v>
      </c>
      <c r="BK1117" s="80">
        <v>456</v>
      </c>
      <c r="BL1117" s="79">
        <v>337</v>
      </c>
      <c r="BM1117" s="79">
        <v>386</v>
      </c>
      <c r="BN1117" s="79">
        <v>515</v>
      </c>
      <c r="BO1117" s="79">
        <v>623</v>
      </c>
      <c r="BP1117" s="73">
        <v>676</v>
      </c>
      <c r="BQ1117" s="46">
        <v>642</v>
      </c>
      <c r="BR1117" s="43">
        <v>484</v>
      </c>
      <c r="BS1117" s="43">
        <v>335</v>
      </c>
      <c r="BT1117" s="109" t="s">
        <v>7995</v>
      </c>
    </row>
    <row r="1118" spans="1:72" x14ac:dyDescent="0.25">
      <c r="S1118" s="42" t="s">
        <v>7593</v>
      </c>
      <c r="T1118" s="119">
        <v>112</v>
      </c>
      <c r="U1118" s="119">
        <v>166</v>
      </c>
      <c r="V1118" s="119">
        <v>28</v>
      </c>
      <c r="W1118" s="119">
        <v>253</v>
      </c>
      <c r="X1118" s="119">
        <v>358</v>
      </c>
      <c r="Y1118" s="119">
        <v>0</v>
      </c>
      <c r="Z1118" s="10">
        <f t="shared" si="226"/>
        <v>559</v>
      </c>
      <c r="AA1118" s="42" t="s">
        <v>7593</v>
      </c>
      <c r="AO1118" s="10" t="s">
        <v>8033</v>
      </c>
      <c r="AP1118" s="71">
        <v>0</v>
      </c>
      <c r="AQ1118" s="71">
        <v>0</v>
      </c>
      <c r="AR1118" s="71">
        <v>0</v>
      </c>
      <c r="AS1118" s="71">
        <v>0</v>
      </c>
      <c r="AT1118" s="71">
        <v>0</v>
      </c>
      <c r="AU1118" s="71">
        <v>0</v>
      </c>
      <c r="AV1118" s="71">
        <v>0</v>
      </c>
      <c r="AW1118" s="71">
        <v>0</v>
      </c>
      <c r="AX1118" s="71">
        <v>0</v>
      </c>
      <c r="AY1118" s="71">
        <v>0</v>
      </c>
      <c r="AZ1118" s="71">
        <v>0</v>
      </c>
      <c r="BA1118" s="71">
        <v>0</v>
      </c>
      <c r="BB1118" s="71">
        <v>0</v>
      </c>
      <c r="BC1118" s="71">
        <v>0</v>
      </c>
      <c r="BD1118" s="71">
        <v>0</v>
      </c>
      <c r="BE1118" s="71">
        <v>0</v>
      </c>
      <c r="BF1118" s="71">
        <v>0</v>
      </c>
      <c r="BG1118" s="71">
        <v>0</v>
      </c>
      <c r="BH1118" s="71">
        <v>0</v>
      </c>
      <c r="BI1118" s="71">
        <v>0</v>
      </c>
      <c r="BJ1118" s="71">
        <v>0</v>
      </c>
      <c r="BK1118" s="71">
        <v>0</v>
      </c>
      <c r="BL1118" s="71">
        <v>0</v>
      </c>
      <c r="BM1118" s="71">
        <v>4</v>
      </c>
      <c r="BN1118" s="71">
        <v>1</v>
      </c>
      <c r="BO1118" s="71">
        <v>40</v>
      </c>
      <c r="BP1118" s="71">
        <v>50</v>
      </c>
      <c r="BQ1118" s="15">
        <v>364</v>
      </c>
      <c r="BR1118" s="15">
        <v>319</v>
      </c>
      <c r="BS1118" s="85">
        <v>559</v>
      </c>
      <c r="BT1118" s="10" t="s">
        <v>8033</v>
      </c>
    </row>
    <row r="1119" spans="1:72" x14ac:dyDescent="0.25">
      <c r="S1119" s="10" t="s">
        <v>7594</v>
      </c>
      <c r="T1119" s="118">
        <v>0</v>
      </c>
      <c r="U1119" s="118">
        <v>0</v>
      </c>
      <c r="V1119" s="118">
        <v>4</v>
      </c>
      <c r="W1119" s="118">
        <v>41</v>
      </c>
      <c r="X1119" s="118">
        <v>0</v>
      </c>
      <c r="Y1119" s="118">
        <v>0</v>
      </c>
      <c r="Z1119" s="10">
        <f t="shared" si="226"/>
        <v>45</v>
      </c>
      <c r="AA1119" s="10" t="s">
        <v>7594</v>
      </c>
      <c r="AO1119" s="109" t="s">
        <v>7999</v>
      </c>
      <c r="AP1119" s="83">
        <v>0</v>
      </c>
      <c r="AQ1119" s="83">
        <v>0</v>
      </c>
      <c r="AR1119" s="83">
        <v>0</v>
      </c>
      <c r="AS1119" s="83">
        <v>0</v>
      </c>
      <c r="AT1119" s="83">
        <v>0</v>
      </c>
      <c r="AU1119" s="83">
        <v>0</v>
      </c>
      <c r="AV1119" s="83">
        <v>0</v>
      </c>
      <c r="AW1119" s="83">
        <v>0</v>
      </c>
      <c r="AX1119" s="83">
        <v>0</v>
      </c>
      <c r="AY1119" s="83">
        <v>0</v>
      </c>
      <c r="AZ1119" s="83">
        <v>0</v>
      </c>
      <c r="BA1119" s="83">
        <v>0</v>
      </c>
      <c r="BB1119" s="83">
        <v>0</v>
      </c>
      <c r="BC1119" s="83">
        <v>0</v>
      </c>
      <c r="BD1119" s="83">
        <v>0</v>
      </c>
      <c r="BE1119" s="83">
        <v>0</v>
      </c>
      <c r="BF1119" s="83">
        <v>0</v>
      </c>
      <c r="BG1119" s="46">
        <v>0</v>
      </c>
      <c r="BH1119" s="46">
        <v>0</v>
      </c>
      <c r="BI1119" s="46">
        <v>0</v>
      </c>
      <c r="BJ1119" s="46">
        <v>0</v>
      </c>
      <c r="BK1119" s="46">
        <v>0</v>
      </c>
      <c r="BL1119" s="46">
        <v>0</v>
      </c>
      <c r="BM1119" s="46">
        <v>0</v>
      </c>
      <c r="BN1119" s="46">
        <v>0</v>
      </c>
      <c r="BO1119" s="46">
        <v>0</v>
      </c>
      <c r="BP1119" s="46">
        <v>1</v>
      </c>
      <c r="BQ1119" s="46">
        <v>17</v>
      </c>
      <c r="BR1119" s="43">
        <v>191</v>
      </c>
      <c r="BS1119" s="43">
        <v>358</v>
      </c>
      <c r="BT1119" s="109" t="s">
        <v>7999</v>
      </c>
    </row>
    <row r="1120" spans="1:72" x14ac:dyDescent="0.25">
      <c r="T1120" s="6">
        <f>SUM(T1113:T1119)</f>
        <v>117</v>
      </c>
      <c r="U1120" s="6">
        <f t="shared" ref="U1120:Y1120" si="227">SUM(U1113:U1119)</f>
        <v>183</v>
      </c>
      <c r="V1120" s="6">
        <f t="shared" si="227"/>
        <v>35</v>
      </c>
      <c r="W1120" s="6">
        <f t="shared" si="227"/>
        <v>339</v>
      </c>
      <c r="X1120" s="6">
        <f t="shared" si="227"/>
        <v>710</v>
      </c>
      <c r="Y1120" s="6">
        <f t="shared" si="227"/>
        <v>0</v>
      </c>
      <c r="Z1120" s="10">
        <f t="shared" si="226"/>
        <v>674</v>
      </c>
      <c r="AO1120" s="10" t="s">
        <v>8035</v>
      </c>
      <c r="AP1120" s="71">
        <v>0</v>
      </c>
      <c r="AQ1120" s="71">
        <v>0</v>
      </c>
      <c r="AR1120" s="71">
        <v>0</v>
      </c>
      <c r="AS1120" s="71">
        <v>0</v>
      </c>
      <c r="AT1120" s="71">
        <v>0</v>
      </c>
      <c r="AU1120" s="71">
        <v>0</v>
      </c>
      <c r="AV1120" s="71">
        <v>0</v>
      </c>
      <c r="AW1120" s="71">
        <v>0</v>
      </c>
      <c r="AX1120" s="71">
        <v>0</v>
      </c>
      <c r="AY1120" s="71">
        <v>0</v>
      </c>
      <c r="AZ1120" s="71">
        <v>0</v>
      </c>
      <c r="BA1120" s="71">
        <v>0</v>
      </c>
      <c r="BB1120" s="71">
        <v>0</v>
      </c>
      <c r="BC1120" s="71">
        <v>0</v>
      </c>
      <c r="BD1120" s="71">
        <v>0</v>
      </c>
      <c r="BE1120" s="71">
        <v>0</v>
      </c>
      <c r="BF1120" s="71">
        <v>0</v>
      </c>
      <c r="BG1120" s="71">
        <v>0</v>
      </c>
      <c r="BH1120" s="71">
        <v>0</v>
      </c>
      <c r="BI1120" s="71">
        <v>0</v>
      </c>
      <c r="BJ1120" s="71">
        <v>0</v>
      </c>
      <c r="BK1120" s="71">
        <v>0</v>
      </c>
      <c r="BL1120" s="71">
        <v>0</v>
      </c>
      <c r="BM1120" s="71">
        <v>0</v>
      </c>
      <c r="BN1120" s="71">
        <v>0</v>
      </c>
      <c r="BO1120" s="71">
        <v>0</v>
      </c>
      <c r="BP1120" s="71">
        <v>0</v>
      </c>
      <c r="BQ1120" s="15">
        <v>0</v>
      </c>
      <c r="BR1120" s="15">
        <v>0</v>
      </c>
      <c r="BS1120" s="15">
        <v>45</v>
      </c>
      <c r="BT1120" s="10" t="s">
        <v>8035</v>
      </c>
    </row>
    <row r="1121" spans="1:72" x14ac:dyDescent="0.25">
      <c r="AO1121" s="109" t="s">
        <v>8004</v>
      </c>
      <c r="AP1121" s="83">
        <v>0</v>
      </c>
      <c r="AQ1121" s="83">
        <v>0</v>
      </c>
      <c r="AR1121" s="83">
        <v>0</v>
      </c>
      <c r="AS1121" s="83">
        <v>0</v>
      </c>
      <c r="AT1121" s="83">
        <v>0</v>
      </c>
      <c r="AU1121" s="83">
        <v>0</v>
      </c>
      <c r="AV1121" s="83">
        <v>0</v>
      </c>
      <c r="AW1121" s="83">
        <v>0</v>
      </c>
      <c r="AX1121" s="83">
        <v>0</v>
      </c>
      <c r="AY1121" s="83">
        <v>0</v>
      </c>
      <c r="AZ1121" s="83">
        <v>0</v>
      </c>
      <c r="BA1121" s="83">
        <v>0</v>
      </c>
      <c r="BB1121" s="83">
        <v>0</v>
      </c>
      <c r="BC1121" s="83">
        <v>0</v>
      </c>
      <c r="BD1121" s="83">
        <v>0</v>
      </c>
      <c r="BE1121" s="83">
        <v>0</v>
      </c>
      <c r="BF1121" s="83">
        <v>0</v>
      </c>
      <c r="BG1121" s="46">
        <v>0</v>
      </c>
      <c r="BH1121" s="46">
        <v>0</v>
      </c>
      <c r="BI1121" s="46">
        <v>0</v>
      </c>
      <c r="BJ1121" s="46">
        <v>0</v>
      </c>
      <c r="BK1121" s="46">
        <v>0</v>
      </c>
      <c r="BL1121" s="46">
        <v>0</v>
      </c>
      <c r="BM1121" s="46">
        <v>0</v>
      </c>
      <c r="BN1121" s="46">
        <v>0</v>
      </c>
      <c r="BO1121" s="46">
        <v>0</v>
      </c>
      <c r="BP1121" s="46">
        <v>0</v>
      </c>
      <c r="BQ1121" s="46">
        <v>0</v>
      </c>
      <c r="BR1121" s="43">
        <v>0</v>
      </c>
      <c r="BS1121" s="43">
        <v>0</v>
      </c>
      <c r="BT1121" s="109" t="s">
        <v>8004</v>
      </c>
    </row>
    <row r="1123" spans="1:72" x14ac:dyDescent="0.25">
      <c r="T1123" s="120"/>
      <c r="U1123" s="120"/>
      <c r="V1123" s="120"/>
      <c r="W1123" s="120"/>
      <c r="X1123" s="120"/>
    </row>
    <row r="1124" spans="1:72" x14ac:dyDescent="0.25">
      <c r="T1124" s="8"/>
      <c r="U1124" s="8"/>
      <c r="V1124" s="8"/>
      <c r="W1124" s="8"/>
      <c r="X1124" s="8"/>
    </row>
    <row r="1125" spans="1:72" x14ac:dyDescent="0.25">
      <c r="T1125" s="8"/>
      <c r="U1125" s="8"/>
      <c r="V1125" s="8"/>
      <c r="W1125" s="8"/>
      <c r="X1125" s="8"/>
    </row>
    <row r="1126" spans="1:72" x14ac:dyDescent="0.25">
      <c r="T1126" s="8"/>
      <c r="U1126" s="8"/>
      <c r="V1126" s="8"/>
      <c r="W1126" s="8"/>
      <c r="X1126" s="8"/>
    </row>
    <row r="1127" spans="1:72" x14ac:dyDescent="0.25">
      <c r="T1127" s="8"/>
      <c r="U1127" s="8"/>
      <c r="V1127" s="8"/>
      <c r="W1127" s="8"/>
      <c r="X1127" s="8"/>
    </row>
    <row r="1136" spans="1:72" ht="42" customHeight="1" x14ac:dyDescent="0.25">
      <c r="A1136" s="29" t="s">
        <v>8002</v>
      </c>
      <c r="B1136" s="29" t="s">
        <v>7601</v>
      </c>
      <c r="C1136" s="29" t="s">
        <v>7577</v>
      </c>
      <c r="D1136" s="29" t="s">
        <v>7921</v>
      </c>
      <c r="E1136" s="29" t="s">
        <v>7922</v>
      </c>
      <c r="F1136" s="29" t="s">
        <v>7923</v>
      </c>
      <c r="G1136" s="29" t="s">
        <v>7924</v>
      </c>
      <c r="H1136" s="29" t="s">
        <v>7925</v>
      </c>
      <c r="I1136" s="29" t="s">
        <v>7926</v>
      </c>
      <c r="J1136" s="31" t="s">
        <v>7927</v>
      </c>
      <c r="K1136" s="13" t="s">
        <v>7928</v>
      </c>
      <c r="M1136" s="12" t="s">
        <v>8111</v>
      </c>
      <c r="S1136" s="6" t="s">
        <v>8002</v>
      </c>
      <c r="AL1136" s="12" t="s">
        <v>7955</v>
      </c>
      <c r="AM1136" s="57" t="s">
        <v>8002</v>
      </c>
      <c r="AN1136" s="12"/>
      <c r="AO1136" s="12"/>
      <c r="AP1136" s="12"/>
    </row>
    <row r="1137" spans="1:68" x14ac:dyDescent="0.25">
      <c r="A1137" s="95" t="s">
        <v>7630</v>
      </c>
      <c r="B1137" s="95" t="s">
        <v>6010</v>
      </c>
      <c r="C1137" s="52">
        <v>1</v>
      </c>
      <c r="D1137" s="47">
        <v>1</v>
      </c>
      <c r="E1137" s="47">
        <v>0</v>
      </c>
      <c r="F1137" s="47">
        <v>0</v>
      </c>
      <c r="G1137" s="47">
        <v>0</v>
      </c>
      <c r="H1137" s="47">
        <v>1</v>
      </c>
      <c r="I1137" s="47">
        <v>0</v>
      </c>
      <c r="J1137" s="47">
        <v>0</v>
      </c>
      <c r="K1137" s="94">
        <f t="shared" ref="K1137:K1157" si="228">SUM(E1137:J1137)</f>
        <v>1</v>
      </c>
      <c r="S1137" s="10" t="s">
        <v>7930</v>
      </c>
      <c r="T1137" s="10" t="s">
        <v>132</v>
      </c>
      <c r="U1137" s="10" t="s">
        <v>203</v>
      </c>
      <c r="V1137" s="10" t="s">
        <v>141</v>
      </c>
      <c r="W1137" s="10" t="s">
        <v>161</v>
      </c>
      <c r="X1137" s="10" t="s">
        <v>173</v>
      </c>
      <c r="Y1137" s="10" t="s">
        <v>96</v>
      </c>
      <c r="AL1137" s="6" t="s">
        <v>8080</v>
      </c>
      <c r="AM1137" s="12"/>
      <c r="AN1137" s="12"/>
      <c r="AO1137" s="12"/>
      <c r="AP1137" s="12"/>
    </row>
    <row r="1138" spans="1:68" x14ac:dyDescent="0.25">
      <c r="A1138" s="95" t="s">
        <v>7630</v>
      </c>
      <c r="B1138" s="95" t="s">
        <v>1074</v>
      </c>
      <c r="C1138" s="52">
        <v>1</v>
      </c>
      <c r="D1138" s="47">
        <v>1</v>
      </c>
      <c r="E1138" s="47">
        <v>0</v>
      </c>
      <c r="F1138" s="47">
        <v>0</v>
      </c>
      <c r="G1138" s="47">
        <v>0</v>
      </c>
      <c r="H1138" s="47">
        <v>1</v>
      </c>
      <c r="I1138" s="47">
        <v>0</v>
      </c>
      <c r="J1138" s="47">
        <v>0</v>
      </c>
      <c r="K1138" s="94">
        <f t="shared" si="228"/>
        <v>1</v>
      </c>
      <c r="M1138" s="6">
        <v>2</v>
      </c>
      <c r="S1138" s="10" t="s">
        <v>7588</v>
      </c>
      <c r="T1138" s="15">
        <v>0</v>
      </c>
      <c r="U1138" s="15">
        <v>0</v>
      </c>
      <c r="V1138" s="15">
        <v>0</v>
      </c>
      <c r="W1138" s="15">
        <v>2</v>
      </c>
      <c r="X1138" s="15">
        <v>0</v>
      </c>
      <c r="Y1138" s="10">
        <f t="shared" ref="Y1138:Y1144" si="229">SUM(T1138:X1138)</f>
        <v>2</v>
      </c>
      <c r="AL1138" s="6" t="s">
        <v>8082</v>
      </c>
      <c r="AM1138" s="12"/>
      <c r="AN1138" s="12"/>
      <c r="AO1138" s="12"/>
      <c r="AP1138" s="12"/>
      <c r="BI1138" s="6" t="s">
        <v>8083</v>
      </c>
    </row>
    <row r="1139" spans="1:68" x14ac:dyDescent="0.25">
      <c r="A1139" s="99" t="s">
        <v>7631</v>
      </c>
      <c r="B1139" s="99" t="s">
        <v>1753</v>
      </c>
      <c r="C1139" s="121">
        <v>2</v>
      </c>
      <c r="D1139" s="48">
        <v>2</v>
      </c>
      <c r="E1139" s="48">
        <v>0</v>
      </c>
      <c r="F1139" s="48">
        <v>0</v>
      </c>
      <c r="G1139" s="48">
        <v>0</v>
      </c>
      <c r="H1139" s="48">
        <v>2</v>
      </c>
      <c r="I1139" s="48">
        <v>0</v>
      </c>
      <c r="J1139" s="48">
        <v>0</v>
      </c>
      <c r="K1139" s="122">
        <f t="shared" si="228"/>
        <v>2</v>
      </c>
      <c r="S1139" s="42" t="s">
        <v>7589</v>
      </c>
      <c r="T1139" s="43">
        <v>0</v>
      </c>
      <c r="U1139" s="43">
        <v>0</v>
      </c>
      <c r="V1139" s="43">
        <v>0</v>
      </c>
      <c r="W1139" s="43">
        <v>3</v>
      </c>
      <c r="X1139" s="43">
        <v>0</v>
      </c>
      <c r="Y1139" s="10">
        <f t="shared" si="229"/>
        <v>3</v>
      </c>
      <c r="AM1139" s="12"/>
      <c r="AN1139" s="12"/>
      <c r="AO1139" s="12"/>
      <c r="AP1139" s="12"/>
    </row>
    <row r="1140" spans="1:68" ht="22.8" x14ac:dyDescent="0.25">
      <c r="A1140" s="99" t="s">
        <v>7631</v>
      </c>
      <c r="B1140" s="93" t="s">
        <v>1135</v>
      </c>
      <c r="C1140" s="51">
        <v>1</v>
      </c>
      <c r="D1140" s="48">
        <v>1</v>
      </c>
      <c r="E1140" s="48">
        <v>0</v>
      </c>
      <c r="F1140" s="48">
        <v>0</v>
      </c>
      <c r="G1140" s="48">
        <v>0</v>
      </c>
      <c r="H1140" s="48">
        <v>1</v>
      </c>
      <c r="I1140" s="48">
        <v>0</v>
      </c>
      <c r="J1140" s="48">
        <v>0</v>
      </c>
      <c r="K1140" s="110">
        <f t="shared" si="228"/>
        <v>1</v>
      </c>
      <c r="M1140" s="6">
        <v>3</v>
      </c>
      <c r="S1140" s="10" t="s">
        <v>7590</v>
      </c>
      <c r="T1140" s="15">
        <v>0</v>
      </c>
      <c r="U1140" s="15">
        <v>0</v>
      </c>
      <c r="V1140" s="15">
        <v>0</v>
      </c>
      <c r="W1140" s="15">
        <v>6</v>
      </c>
      <c r="X1140" s="15">
        <v>0</v>
      </c>
      <c r="Y1140" s="10">
        <f t="shared" si="229"/>
        <v>6</v>
      </c>
      <c r="AL1140" s="6" t="s">
        <v>5</v>
      </c>
      <c r="AM1140" s="6" t="s">
        <v>8086</v>
      </c>
      <c r="AN1140" s="6" t="s">
        <v>8087</v>
      </c>
      <c r="AO1140" s="6" t="s">
        <v>8088</v>
      </c>
      <c r="AP1140" s="6" t="s">
        <v>7985</v>
      </c>
      <c r="AQ1140" s="6" t="s">
        <v>7980</v>
      </c>
      <c r="AR1140" s="6" t="s">
        <v>8089</v>
      </c>
      <c r="AS1140" s="6" t="s">
        <v>8090</v>
      </c>
      <c r="AT1140" s="57" t="s">
        <v>8091</v>
      </c>
      <c r="AU1140" s="57" t="s">
        <v>7988</v>
      </c>
      <c r="AV1140" s="6" t="s">
        <v>7989</v>
      </c>
      <c r="AW1140" s="6" t="s">
        <v>7984</v>
      </c>
      <c r="AX1140" s="6" t="s">
        <v>8092</v>
      </c>
      <c r="AY1140" s="6" t="s">
        <v>8093</v>
      </c>
      <c r="AZ1140" s="6" t="s">
        <v>8094</v>
      </c>
      <c r="BA1140" s="6" t="s">
        <v>7987</v>
      </c>
      <c r="BB1140" s="6" t="s">
        <v>8030</v>
      </c>
      <c r="BC1140" s="6" t="s">
        <v>7993</v>
      </c>
      <c r="BD1140" s="6" t="s">
        <v>8095</v>
      </c>
      <c r="BE1140" s="6" t="s">
        <v>8096</v>
      </c>
      <c r="BF1140" s="6" t="s">
        <v>7992</v>
      </c>
      <c r="BG1140" s="6" t="s">
        <v>8097</v>
      </c>
      <c r="BH1140" s="6" t="s">
        <v>8098</v>
      </c>
      <c r="BI1140" s="6" t="s">
        <v>7997</v>
      </c>
      <c r="BJ1140" s="6" t="s">
        <v>8032</v>
      </c>
      <c r="BK1140" s="6" t="s">
        <v>7998</v>
      </c>
      <c r="BL1140" s="6" t="s">
        <v>8099</v>
      </c>
      <c r="BM1140" s="6" t="s">
        <v>7996</v>
      </c>
      <c r="BN1140" s="6" t="s">
        <v>8001</v>
      </c>
      <c r="BO1140" s="6" t="s">
        <v>8002</v>
      </c>
    </row>
    <row r="1141" spans="1:68" x14ac:dyDescent="0.25">
      <c r="A1141" s="95" t="s">
        <v>630</v>
      </c>
      <c r="B1141" s="95" t="s">
        <v>1135</v>
      </c>
      <c r="C1141" s="52">
        <v>3</v>
      </c>
      <c r="D1141" s="47">
        <v>3</v>
      </c>
      <c r="E1141" s="47">
        <v>0</v>
      </c>
      <c r="F1141" s="47">
        <v>0</v>
      </c>
      <c r="G1141" s="47">
        <v>0</v>
      </c>
      <c r="H1141" s="47">
        <v>3</v>
      </c>
      <c r="I1141" s="47">
        <v>0</v>
      </c>
      <c r="J1141" s="47">
        <v>0</v>
      </c>
      <c r="K1141" s="94">
        <f t="shared" si="228"/>
        <v>3</v>
      </c>
      <c r="S1141" s="42" t="s">
        <v>7591</v>
      </c>
      <c r="T1141" s="43">
        <v>1</v>
      </c>
      <c r="U1141" s="43">
        <v>2</v>
      </c>
      <c r="V1141" s="43">
        <v>0</v>
      </c>
      <c r="W1141" s="43">
        <v>17</v>
      </c>
      <c r="X1141" s="43">
        <v>23</v>
      </c>
      <c r="Y1141" s="10">
        <f t="shared" si="229"/>
        <v>43</v>
      </c>
      <c r="AL1141" s="6" t="s">
        <v>7970</v>
      </c>
      <c r="AM1141" s="12">
        <v>0</v>
      </c>
      <c r="AN1141" s="12">
        <v>0</v>
      </c>
      <c r="AO1141" s="12">
        <v>0</v>
      </c>
      <c r="AP1141" s="12">
        <v>0</v>
      </c>
      <c r="AQ1141" s="12">
        <v>0</v>
      </c>
      <c r="AR1141" s="12">
        <v>0</v>
      </c>
      <c r="AS1141" s="12">
        <v>0</v>
      </c>
      <c r="AT1141" s="57">
        <v>0</v>
      </c>
      <c r="AU1141" s="57">
        <v>0</v>
      </c>
      <c r="AV1141" s="12">
        <v>0</v>
      </c>
      <c r="AW1141" s="12">
        <v>0</v>
      </c>
      <c r="AX1141" s="12">
        <v>0</v>
      </c>
      <c r="AY1141" s="12">
        <v>0</v>
      </c>
      <c r="AZ1141" s="12">
        <v>0</v>
      </c>
      <c r="BA1141" s="12">
        <v>0</v>
      </c>
      <c r="BB1141" s="12">
        <v>0</v>
      </c>
      <c r="BC1141" s="12">
        <v>0</v>
      </c>
      <c r="BD1141" s="12">
        <v>0</v>
      </c>
      <c r="BE1141" s="12">
        <v>0</v>
      </c>
      <c r="BF1141" s="12">
        <v>0</v>
      </c>
      <c r="BG1141" s="12">
        <v>0</v>
      </c>
      <c r="BH1141" s="12">
        <v>0</v>
      </c>
      <c r="BI1141" s="12">
        <v>0</v>
      </c>
      <c r="BJ1141" s="12">
        <v>0</v>
      </c>
      <c r="BK1141" s="12">
        <v>0</v>
      </c>
      <c r="BL1141" s="12">
        <v>0</v>
      </c>
      <c r="BM1141" s="12">
        <v>0</v>
      </c>
      <c r="BN1141" s="6">
        <v>0</v>
      </c>
      <c r="BO1141" s="6">
        <v>0</v>
      </c>
      <c r="BP1141" s="6" t="s">
        <v>7970</v>
      </c>
    </row>
    <row r="1142" spans="1:68" x14ac:dyDescent="0.25">
      <c r="A1142" s="95" t="s">
        <v>630</v>
      </c>
      <c r="B1142" s="95" t="s">
        <v>6010</v>
      </c>
      <c r="C1142" s="52">
        <v>1</v>
      </c>
      <c r="D1142" s="47">
        <v>1</v>
      </c>
      <c r="E1142" s="47">
        <v>0</v>
      </c>
      <c r="F1142" s="47">
        <v>0</v>
      </c>
      <c r="G1142" s="47">
        <v>0</v>
      </c>
      <c r="H1142" s="47">
        <v>1</v>
      </c>
      <c r="I1142" s="47">
        <v>0</v>
      </c>
      <c r="J1142" s="47">
        <v>0</v>
      </c>
      <c r="K1142" s="94">
        <f t="shared" si="228"/>
        <v>1</v>
      </c>
      <c r="S1142" s="10" t="s">
        <v>7592</v>
      </c>
      <c r="T1142" s="15">
        <v>2</v>
      </c>
      <c r="U1142" s="15">
        <v>19</v>
      </c>
      <c r="V1142" s="15">
        <v>2</v>
      </c>
      <c r="W1142" s="15">
        <v>47</v>
      </c>
      <c r="X1142" s="15">
        <v>484</v>
      </c>
      <c r="Y1142" s="10">
        <f t="shared" si="229"/>
        <v>554</v>
      </c>
      <c r="AL1142" s="6" t="s">
        <v>7971</v>
      </c>
      <c r="AM1142" s="12">
        <v>0</v>
      </c>
      <c r="AN1142" s="12">
        <v>0</v>
      </c>
      <c r="AO1142" s="12">
        <v>0</v>
      </c>
      <c r="AP1142" s="12">
        <v>0</v>
      </c>
      <c r="AQ1142" s="12">
        <v>0</v>
      </c>
      <c r="AR1142" s="12">
        <v>0</v>
      </c>
      <c r="AS1142" s="12">
        <v>0</v>
      </c>
      <c r="AT1142" s="57">
        <v>0</v>
      </c>
      <c r="AU1142" s="57">
        <v>0</v>
      </c>
      <c r="AV1142" s="12">
        <v>0</v>
      </c>
      <c r="AW1142" s="12">
        <v>0</v>
      </c>
      <c r="AX1142" s="12">
        <v>0</v>
      </c>
      <c r="AY1142" s="12">
        <v>0</v>
      </c>
      <c r="AZ1142" s="12">
        <v>0</v>
      </c>
      <c r="BA1142" s="12">
        <v>0</v>
      </c>
      <c r="BB1142" s="12">
        <v>0</v>
      </c>
      <c r="BC1142" s="12">
        <v>0</v>
      </c>
      <c r="BD1142" s="12">
        <v>0</v>
      </c>
      <c r="BE1142" s="12">
        <v>0</v>
      </c>
      <c r="BF1142" s="12">
        <v>0</v>
      </c>
      <c r="BG1142" s="12">
        <v>0</v>
      </c>
      <c r="BH1142" s="12">
        <v>0</v>
      </c>
      <c r="BI1142" s="12">
        <v>0</v>
      </c>
      <c r="BJ1142" s="12">
        <v>0</v>
      </c>
      <c r="BK1142" s="12">
        <v>0</v>
      </c>
      <c r="BL1142" s="12">
        <v>0</v>
      </c>
      <c r="BM1142" s="12">
        <v>0</v>
      </c>
      <c r="BN1142" s="6">
        <v>0</v>
      </c>
      <c r="BO1142" s="6">
        <v>0</v>
      </c>
      <c r="BP1142" s="6" t="s">
        <v>7971</v>
      </c>
    </row>
    <row r="1143" spans="1:68" x14ac:dyDescent="0.25">
      <c r="A1143" s="95" t="s">
        <v>630</v>
      </c>
      <c r="B1143" s="95" t="s">
        <v>1074</v>
      </c>
      <c r="C1143" s="52">
        <v>2</v>
      </c>
      <c r="D1143" s="47">
        <v>2</v>
      </c>
      <c r="E1143" s="47">
        <v>0</v>
      </c>
      <c r="F1143" s="47">
        <v>0</v>
      </c>
      <c r="G1143" s="47">
        <v>0</v>
      </c>
      <c r="H1143" s="47">
        <v>2</v>
      </c>
      <c r="I1143" s="47">
        <v>0</v>
      </c>
      <c r="J1143" s="47">
        <v>0</v>
      </c>
      <c r="K1143" s="94">
        <f t="shared" si="228"/>
        <v>2</v>
      </c>
      <c r="M1143" s="6">
        <v>6</v>
      </c>
      <c r="S1143" s="42" t="s">
        <v>7593</v>
      </c>
      <c r="T1143" s="43">
        <v>69</v>
      </c>
      <c r="U1143" s="43">
        <v>129</v>
      </c>
      <c r="V1143" s="43">
        <v>39</v>
      </c>
      <c r="W1143" s="43">
        <v>135</v>
      </c>
      <c r="X1143" s="43">
        <v>191</v>
      </c>
      <c r="Y1143" s="10">
        <f t="shared" si="229"/>
        <v>563</v>
      </c>
      <c r="AL1143" s="6" t="s">
        <v>7972</v>
      </c>
      <c r="AM1143" s="12">
        <v>0</v>
      </c>
      <c r="AN1143" s="12">
        <v>0</v>
      </c>
      <c r="AO1143" s="12">
        <v>0</v>
      </c>
      <c r="AP1143" s="12">
        <v>0</v>
      </c>
      <c r="AQ1143" s="12">
        <v>0</v>
      </c>
      <c r="AR1143" s="12">
        <v>0</v>
      </c>
      <c r="AS1143" s="12">
        <v>0</v>
      </c>
      <c r="AT1143" s="57">
        <v>0</v>
      </c>
      <c r="AU1143" s="57">
        <v>0</v>
      </c>
      <c r="AV1143" s="12">
        <v>0</v>
      </c>
      <c r="AW1143" s="12">
        <v>0</v>
      </c>
      <c r="AX1143" s="12">
        <v>1</v>
      </c>
      <c r="AY1143" s="12">
        <v>0</v>
      </c>
      <c r="AZ1143" s="12">
        <v>0</v>
      </c>
      <c r="BA1143" s="12">
        <v>0</v>
      </c>
      <c r="BB1143" s="12">
        <v>0</v>
      </c>
      <c r="BC1143" s="12">
        <v>0</v>
      </c>
      <c r="BD1143" s="12">
        <v>0</v>
      </c>
      <c r="BE1143" s="12">
        <v>0</v>
      </c>
      <c r="BF1143" s="12">
        <v>0</v>
      </c>
      <c r="BG1143" s="12">
        <v>0</v>
      </c>
      <c r="BH1143" s="12">
        <v>0</v>
      </c>
      <c r="BI1143" s="12">
        <v>0</v>
      </c>
      <c r="BJ1143" s="12">
        <v>0</v>
      </c>
      <c r="BK1143" s="12">
        <v>0</v>
      </c>
      <c r="BL1143" s="12">
        <v>0</v>
      </c>
      <c r="BM1143" s="12">
        <v>0</v>
      </c>
      <c r="BN1143" s="6">
        <v>0</v>
      </c>
      <c r="BO1143" s="6">
        <v>0</v>
      </c>
      <c r="BP1143" s="6" t="s">
        <v>7972</v>
      </c>
    </row>
    <row r="1144" spans="1:68" x14ac:dyDescent="0.25">
      <c r="A1144" s="99" t="s">
        <v>5819</v>
      </c>
      <c r="B1144" s="99" t="s">
        <v>1753</v>
      </c>
      <c r="C1144" s="105">
        <v>2</v>
      </c>
      <c r="D1144" s="48">
        <v>2</v>
      </c>
      <c r="E1144" s="48">
        <v>0</v>
      </c>
      <c r="F1144" s="48">
        <v>0</v>
      </c>
      <c r="G1144" s="48">
        <v>0</v>
      </c>
      <c r="H1144" s="48">
        <v>2</v>
      </c>
      <c r="I1144" s="48">
        <v>0</v>
      </c>
      <c r="J1144" s="48">
        <v>0</v>
      </c>
      <c r="K1144" s="122">
        <f t="shared" si="228"/>
        <v>2</v>
      </c>
      <c r="T1144" s="6">
        <f>SUM(T1138:T1143)</f>
        <v>72</v>
      </c>
      <c r="U1144" s="6">
        <f>SUM(U1138:U1143)</f>
        <v>150</v>
      </c>
      <c r="V1144" s="6">
        <f>SUM(V1138:V1143)</f>
        <v>41</v>
      </c>
      <c r="W1144" s="6">
        <f>SUM(W1138:W1143)</f>
        <v>210</v>
      </c>
      <c r="X1144" s="6">
        <f>SUM(X1138:X1143)</f>
        <v>698</v>
      </c>
      <c r="Y1144" s="10">
        <f t="shared" si="229"/>
        <v>1171</v>
      </c>
      <c r="AL1144" s="6" t="s">
        <v>7973</v>
      </c>
      <c r="AM1144" s="12">
        <v>0</v>
      </c>
      <c r="AN1144" s="12">
        <v>0</v>
      </c>
      <c r="AO1144" s="12">
        <v>0</v>
      </c>
      <c r="AP1144" s="12">
        <v>0</v>
      </c>
      <c r="AQ1144" s="12">
        <v>0</v>
      </c>
      <c r="AR1144" s="12">
        <v>0</v>
      </c>
      <c r="AS1144" s="12">
        <v>0</v>
      </c>
      <c r="AT1144" s="57">
        <v>0</v>
      </c>
      <c r="AU1144" s="57">
        <v>0</v>
      </c>
      <c r="AV1144" s="12">
        <v>0</v>
      </c>
      <c r="AW1144" s="12">
        <v>0</v>
      </c>
      <c r="AX1144" s="12">
        <v>1</v>
      </c>
      <c r="AY1144" s="12">
        <v>0</v>
      </c>
      <c r="AZ1144" s="12">
        <v>0</v>
      </c>
      <c r="BA1144" s="12">
        <v>0</v>
      </c>
      <c r="BB1144" s="12">
        <v>0</v>
      </c>
      <c r="BC1144" s="12">
        <v>0</v>
      </c>
      <c r="BD1144" s="12">
        <v>0</v>
      </c>
      <c r="BE1144" s="12">
        <v>0</v>
      </c>
      <c r="BF1144" s="12">
        <v>0</v>
      </c>
      <c r="BG1144" s="12">
        <v>0</v>
      </c>
      <c r="BH1144" s="12">
        <v>0</v>
      </c>
      <c r="BI1144" s="12">
        <v>0</v>
      </c>
      <c r="BJ1144" s="12">
        <v>0</v>
      </c>
      <c r="BK1144" s="12">
        <v>0</v>
      </c>
      <c r="BL1144" s="12">
        <v>0</v>
      </c>
      <c r="BM1144" s="12">
        <v>0</v>
      </c>
      <c r="BN1144" s="6">
        <v>0</v>
      </c>
      <c r="BO1144" s="6">
        <v>0</v>
      </c>
      <c r="BP1144" s="6" t="s">
        <v>7973</v>
      </c>
    </row>
    <row r="1145" spans="1:68" x14ac:dyDescent="0.25">
      <c r="A1145" s="99" t="s">
        <v>5819</v>
      </c>
      <c r="B1145" s="99" t="s">
        <v>1135</v>
      </c>
      <c r="C1145" s="105">
        <v>10</v>
      </c>
      <c r="D1145" s="48">
        <v>10</v>
      </c>
      <c r="E1145" s="48">
        <v>0</v>
      </c>
      <c r="F1145" s="48">
        <v>0</v>
      </c>
      <c r="G1145" s="48">
        <v>0</v>
      </c>
      <c r="H1145" s="48">
        <v>4</v>
      </c>
      <c r="I1145" s="48">
        <v>6</v>
      </c>
      <c r="J1145" s="48">
        <v>0</v>
      </c>
      <c r="K1145" s="122">
        <f t="shared" si="228"/>
        <v>10</v>
      </c>
      <c r="AL1145" s="6" t="s">
        <v>7979</v>
      </c>
      <c r="AM1145" s="12">
        <v>364</v>
      </c>
      <c r="AN1145" s="12">
        <v>349</v>
      </c>
      <c r="AO1145" s="12">
        <v>510</v>
      </c>
      <c r="AP1145" s="12">
        <v>535</v>
      </c>
      <c r="AQ1145" s="12">
        <v>579</v>
      </c>
      <c r="AR1145" s="12">
        <v>91</v>
      </c>
      <c r="AS1145" s="12">
        <v>181</v>
      </c>
      <c r="AT1145" s="57">
        <v>166</v>
      </c>
      <c r="AU1145" s="57">
        <v>123</v>
      </c>
      <c r="AV1145" s="12">
        <v>6</v>
      </c>
      <c r="AW1145" s="12">
        <v>0</v>
      </c>
      <c r="AX1145" s="12">
        <v>1</v>
      </c>
      <c r="AY1145" s="12">
        <v>0</v>
      </c>
      <c r="AZ1145" s="12">
        <v>0</v>
      </c>
      <c r="BA1145" s="12">
        <v>0</v>
      </c>
      <c r="BB1145" s="12">
        <v>0</v>
      </c>
      <c r="BC1145" s="12">
        <v>0</v>
      </c>
      <c r="BD1145" s="12">
        <v>0</v>
      </c>
      <c r="BE1145" s="12">
        <v>0</v>
      </c>
      <c r="BF1145" s="12">
        <v>0</v>
      </c>
      <c r="BG1145" s="12">
        <v>0</v>
      </c>
      <c r="BH1145" s="12">
        <v>0</v>
      </c>
      <c r="BI1145" s="12">
        <v>0</v>
      </c>
      <c r="BJ1145" s="12">
        <v>0</v>
      </c>
      <c r="BK1145" s="12">
        <v>0</v>
      </c>
      <c r="BL1145" s="12">
        <v>1</v>
      </c>
      <c r="BM1145" s="12">
        <v>0</v>
      </c>
      <c r="BN1145" s="6">
        <v>0</v>
      </c>
      <c r="BO1145" s="6">
        <v>0</v>
      </c>
      <c r="BP1145" s="6" t="s">
        <v>7979</v>
      </c>
    </row>
    <row r="1146" spans="1:68" x14ac:dyDescent="0.25">
      <c r="A1146" s="99" t="s">
        <v>5819</v>
      </c>
      <c r="B1146" s="99" t="s">
        <v>6010</v>
      </c>
      <c r="C1146" s="105">
        <v>1</v>
      </c>
      <c r="D1146" s="48">
        <v>1</v>
      </c>
      <c r="E1146" s="48">
        <v>0</v>
      </c>
      <c r="F1146" s="48">
        <v>0</v>
      </c>
      <c r="G1146" s="48">
        <v>0</v>
      </c>
      <c r="H1146" s="48">
        <v>1</v>
      </c>
      <c r="I1146" s="48">
        <v>0</v>
      </c>
      <c r="J1146" s="48">
        <v>0</v>
      </c>
      <c r="K1146" s="122">
        <f t="shared" si="228"/>
        <v>1</v>
      </c>
      <c r="AL1146" s="6" t="s">
        <v>7983</v>
      </c>
      <c r="AM1146" s="12">
        <v>0</v>
      </c>
      <c r="AN1146" s="12">
        <v>0</v>
      </c>
      <c r="AO1146" s="12">
        <v>0</v>
      </c>
      <c r="AP1146" s="12">
        <v>0</v>
      </c>
      <c r="AQ1146" s="12">
        <v>0</v>
      </c>
      <c r="AR1146" s="12">
        <v>415</v>
      </c>
      <c r="AS1146" s="12">
        <v>435</v>
      </c>
      <c r="AT1146" s="57">
        <v>345</v>
      </c>
      <c r="AU1146" s="57">
        <v>433</v>
      </c>
      <c r="AV1146" s="12">
        <v>457</v>
      </c>
      <c r="AW1146" s="12">
        <v>568</v>
      </c>
      <c r="AX1146" s="12">
        <v>453</v>
      </c>
      <c r="AY1146" s="12">
        <v>391</v>
      </c>
      <c r="AZ1146" s="12">
        <v>236</v>
      </c>
      <c r="BA1146" s="12">
        <v>35</v>
      </c>
      <c r="BB1146" s="12">
        <v>44</v>
      </c>
      <c r="BC1146" s="12">
        <v>12</v>
      </c>
      <c r="BD1146" s="123">
        <v>15</v>
      </c>
      <c r="BE1146" s="123">
        <v>11</v>
      </c>
      <c r="BF1146" s="123">
        <v>1</v>
      </c>
      <c r="BG1146" s="12">
        <v>0</v>
      </c>
      <c r="BH1146" s="89">
        <v>0</v>
      </c>
      <c r="BI1146" s="12">
        <v>0</v>
      </c>
      <c r="BJ1146" s="12">
        <v>0</v>
      </c>
      <c r="BK1146" s="12">
        <v>0</v>
      </c>
      <c r="BL1146" s="12">
        <v>1</v>
      </c>
      <c r="BM1146" s="12">
        <v>0</v>
      </c>
      <c r="BN1146" s="6">
        <v>0</v>
      </c>
      <c r="BO1146" s="6">
        <v>0</v>
      </c>
      <c r="BP1146" s="6" t="s">
        <v>7983</v>
      </c>
    </row>
    <row r="1147" spans="1:68" x14ac:dyDescent="0.25">
      <c r="A1147" s="99" t="s">
        <v>5819</v>
      </c>
      <c r="B1147" s="99" t="s">
        <v>1074</v>
      </c>
      <c r="C1147" s="105">
        <v>31</v>
      </c>
      <c r="D1147" s="48">
        <v>30</v>
      </c>
      <c r="E1147" s="48">
        <v>1</v>
      </c>
      <c r="F1147" s="48">
        <v>2</v>
      </c>
      <c r="G1147" s="48">
        <v>0</v>
      </c>
      <c r="H1147" s="48">
        <v>10</v>
      </c>
      <c r="I1147" s="48">
        <v>17</v>
      </c>
      <c r="J1147" s="48">
        <v>0</v>
      </c>
      <c r="K1147" s="122">
        <f t="shared" si="228"/>
        <v>30</v>
      </c>
      <c r="M1147" s="6">
        <f>SUM(K1144:K1147)</f>
        <v>43</v>
      </c>
      <c r="S1147" s="10" t="s">
        <v>7932</v>
      </c>
      <c r="T1147" s="10" t="s">
        <v>132</v>
      </c>
      <c r="U1147" s="10" t="s">
        <v>203</v>
      </c>
      <c r="V1147" s="10" t="s">
        <v>141</v>
      </c>
      <c r="W1147" s="10" t="s">
        <v>161</v>
      </c>
      <c r="X1147" s="10" t="s">
        <v>173</v>
      </c>
      <c r="Y1147" s="10" t="s">
        <v>96</v>
      </c>
      <c r="AL1147" s="6" t="s">
        <v>8020</v>
      </c>
      <c r="AM1147" s="12">
        <v>3</v>
      </c>
      <c r="AN1147" s="12">
        <v>0</v>
      </c>
      <c r="AO1147" s="12">
        <v>1</v>
      </c>
      <c r="AP1147" s="12">
        <v>1</v>
      </c>
      <c r="AQ1147" s="12">
        <v>1</v>
      </c>
      <c r="AR1147" s="12">
        <v>0</v>
      </c>
      <c r="AS1147" s="12">
        <v>0</v>
      </c>
      <c r="AT1147" s="57">
        <v>0</v>
      </c>
      <c r="AU1147" s="57">
        <v>0</v>
      </c>
      <c r="AV1147" s="12">
        <v>1</v>
      </c>
      <c r="AW1147" s="12">
        <v>2</v>
      </c>
      <c r="AX1147" s="12">
        <v>1</v>
      </c>
      <c r="AY1147" s="12">
        <v>1</v>
      </c>
      <c r="AZ1147" s="12">
        <v>0</v>
      </c>
      <c r="BA1147" s="12">
        <v>0</v>
      </c>
      <c r="BB1147" s="12">
        <v>1</v>
      </c>
      <c r="BC1147" s="12">
        <v>0</v>
      </c>
      <c r="BD1147" s="12">
        <v>0</v>
      </c>
      <c r="BE1147" s="12">
        <v>0</v>
      </c>
      <c r="BF1147" s="12">
        <v>1</v>
      </c>
      <c r="BG1147" s="12">
        <v>1</v>
      </c>
      <c r="BH1147" s="12">
        <v>0</v>
      </c>
      <c r="BI1147" s="12">
        <v>0</v>
      </c>
      <c r="BJ1147" s="12">
        <v>0</v>
      </c>
      <c r="BK1147" s="12">
        <v>0</v>
      </c>
      <c r="BL1147" s="12">
        <v>0</v>
      </c>
      <c r="BM1147" s="12">
        <v>0</v>
      </c>
      <c r="BN1147" s="6">
        <v>0</v>
      </c>
      <c r="BO1147" s="6">
        <v>0</v>
      </c>
      <c r="BP1147" s="6" t="s">
        <v>8020</v>
      </c>
    </row>
    <row r="1148" spans="1:68" x14ac:dyDescent="0.25">
      <c r="A1148" s="95" t="s">
        <v>5824</v>
      </c>
      <c r="B1148" s="95" t="s">
        <v>1753</v>
      </c>
      <c r="C1148" s="96">
        <v>15</v>
      </c>
      <c r="D1148" s="47">
        <v>14</v>
      </c>
      <c r="E1148" s="47">
        <v>1</v>
      </c>
      <c r="F1148" s="47">
        <v>2</v>
      </c>
      <c r="G1148" s="47">
        <v>0</v>
      </c>
      <c r="H1148" s="47">
        <v>11</v>
      </c>
      <c r="I1148" s="47">
        <v>0</v>
      </c>
      <c r="J1148" s="47">
        <v>0</v>
      </c>
      <c r="K1148" s="94">
        <f t="shared" si="228"/>
        <v>14</v>
      </c>
      <c r="S1148" s="10" t="s">
        <v>7588</v>
      </c>
      <c r="T1148" s="15">
        <v>0</v>
      </c>
      <c r="U1148" s="15">
        <v>0</v>
      </c>
      <c r="V1148" s="15">
        <v>0</v>
      </c>
      <c r="W1148" s="15">
        <v>0</v>
      </c>
      <c r="X1148" s="15">
        <v>0</v>
      </c>
      <c r="Y1148" s="10">
        <f t="shared" ref="Y1148:Y1154" si="230">SUM(T1148:X1148)</f>
        <v>0</v>
      </c>
      <c r="AL1148" s="6" t="s">
        <v>8021</v>
      </c>
      <c r="AM1148" s="12">
        <v>3</v>
      </c>
      <c r="AN1148" s="12">
        <v>3</v>
      </c>
      <c r="AO1148" s="12">
        <v>1</v>
      </c>
      <c r="AP1148" s="12">
        <v>1</v>
      </c>
      <c r="AQ1148" s="12">
        <v>1</v>
      </c>
      <c r="AR1148" s="12">
        <v>0</v>
      </c>
      <c r="AS1148" s="12">
        <v>0</v>
      </c>
      <c r="AT1148" s="57">
        <v>0</v>
      </c>
      <c r="AU1148" s="57">
        <v>1</v>
      </c>
      <c r="AV1148" s="12">
        <v>1</v>
      </c>
      <c r="AW1148" s="12">
        <v>0</v>
      </c>
      <c r="AX1148" s="12">
        <v>0</v>
      </c>
      <c r="AY1148" s="12">
        <v>1</v>
      </c>
      <c r="AZ1148" s="12">
        <v>0</v>
      </c>
      <c r="BA1148" s="12">
        <v>0</v>
      </c>
      <c r="BB1148" s="12">
        <v>1</v>
      </c>
      <c r="BC1148" s="12">
        <v>0</v>
      </c>
      <c r="BD1148" s="12">
        <v>0</v>
      </c>
      <c r="BE1148" s="12">
        <v>0</v>
      </c>
      <c r="BF1148" s="12">
        <v>0</v>
      </c>
      <c r="BG1148" s="12">
        <v>1</v>
      </c>
      <c r="BH1148" s="12">
        <v>0</v>
      </c>
      <c r="BI1148" s="12">
        <v>0</v>
      </c>
      <c r="BJ1148" s="12">
        <v>0</v>
      </c>
      <c r="BK1148" s="12">
        <v>0</v>
      </c>
      <c r="BL1148" s="12">
        <v>0</v>
      </c>
      <c r="BM1148" s="12">
        <v>0</v>
      </c>
      <c r="BN1148" s="6">
        <v>0</v>
      </c>
      <c r="BO1148" s="6">
        <v>0</v>
      </c>
      <c r="BP1148" s="6" t="s">
        <v>8021</v>
      </c>
    </row>
    <row r="1149" spans="1:68" x14ac:dyDescent="0.25">
      <c r="A1149" s="95" t="s">
        <v>5824</v>
      </c>
      <c r="B1149" s="95" t="s">
        <v>1135</v>
      </c>
      <c r="C1149" s="52">
        <v>32</v>
      </c>
      <c r="D1149" s="47">
        <v>32</v>
      </c>
      <c r="E1149" s="47">
        <v>0</v>
      </c>
      <c r="F1149" s="47">
        <v>0</v>
      </c>
      <c r="G1149" s="47">
        <v>0</v>
      </c>
      <c r="H1149" s="47">
        <v>4</v>
      </c>
      <c r="I1149" s="47">
        <v>28</v>
      </c>
      <c r="J1149" s="47">
        <v>0</v>
      </c>
      <c r="K1149" s="94">
        <f t="shared" si="228"/>
        <v>32</v>
      </c>
      <c r="S1149" s="42" t="s">
        <v>7589</v>
      </c>
      <c r="T1149" s="43">
        <v>0</v>
      </c>
      <c r="U1149" s="43">
        <v>0</v>
      </c>
      <c r="V1149" s="43">
        <v>0</v>
      </c>
      <c r="W1149" s="46">
        <v>2</v>
      </c>
      <c r="X1149" s="43">
        <v>0</v>
      </c>
      <c r="Y1149" s="10">
        <f t="shared" si="230"/>
        <v>2</v>
      </c>
      <c r="AL1149" s="6" t="s">
        <v>8022</v>
      </c>
      <c r="AM1149" s="12">
        <v>10</v>
      </c>
      <c r="AN1149" s="12">
        <v>3</v>
      </c>
      <c r="AO1149" s="12">
        <v>5</v>
      </c>
      <c r="AP1149" s="12">
        <v>3</v>
      </c>
      <c r="AQ1149" s="12">
        <v>2</v>
      </c>
      <c r="AR1149" s="12">
        <v>0</v>
      </c>
      <c r="AS1149" s="12">
        <v>0</v>
      </c>
      <c r="AT1149" s="57">
        <v>0</v>
      </c>
      <c r="AU1149" s="57">
        <v>1</v>
      </c>
      <c r="AV1149" s="12">
        <v>1</v>
      </c>
      <c r="AW1149" s="12">
        <v>0</v>
      </c>
      <c r="AX1149" s="12">
        <v>0</v>
      </c>
      <c r="AY1149" s="12">
        <v>1</v>
      </c>
      <c r="AZ1149" s="12">
        <v>0</v>
      </c>
      <c r="BA1149" s="12">
        <v>0</v>
      </c>
      <c r="BB1149" s="12">
        <v>1</v>
      </c>
      <c r="BC1149" s="12">
        <v>0</v>
      </c>
      <c r="BD1149" s="12">
        <v>0</v>
      </c>
      <c r="BE1149" s="12">
        <v>0</v>
      </c>
      <c r="BF1149" s="12">
        <v>0</v>
      </c>
      <c r="BG1149" s="12">
        <v>1</v>
      </c>
      <c r="BH1149" s="12">
        <v>0</v>
      </c>
      <c r="BI1149" s="12">
        <v>0</v>
      </c>
      <c r="BJ1149" s="12">
        <v>0</v>
      </c>
      <c r="BK1149" s="12">
        <v>0</v>
      </c>
      <c r="BL1149" s="12">
        <v>0</v>
      </c>
      <c r="BM1149" s="12">
        <v>0</v>
      </c>
      <c r="BN1149" s="6">
        <v>0</v>
      </c>
      <c r="BO1149" s="6">
        <v>0</v>
      </c>
      <c r="BP1149" s="6" t="s">
        <v>8022</v>
      </c>
    </row>
    <row r="1150" spans="1:68" x14ac:dyDescent="0.25">
      <c r="A1150" s="95" t="s">
        <v>5824</v>
      </c>
      <c r="B1150" s="95" t="s">
        <v>1745</v>
      </c>
      <c r="C1150" s="52">
        <v>4</v>
      </c>
      <c r="D1150" s="47">
        <v>3</v>
      </c>
      <c r="E1150" s="47">
        <v>0</v>
      </c>
      <c r="F1150" s="47">
        <v>3</v>
      </c>
      <c r="G1150" s="47">
        <v>0</v>
      </c>
      <c r="H1150" s="47">
        <v>0</v>
      </c>
      <c r="I1150" s="47">
        <v>0</v>
      </c>
      <c r="J1150" s="47">
        <v>0</v>
      </c>
      <c r="K1150" s="94">
        <f t="shared" si="228"/>
        <v>3</v>
      </c>
      <c r="S1150" s="10" t="s">
        <v>7590</v>
      </c>
      <c r="T1150" s="15">
        <v>0</v>
      </c>
      <c r="U1150" s="15">
        <v>0</v>
      </c>
      <c r="V1150" s="15">
        <v>0</v>
      </c>
      <c r="W1150" s="15">
        <v>0</v>
      </c>
      <c r="X1150" s="15">
        <v>0</v>
      </c>
      <c r="Y1150" s="10">
        <f t="shared" si="230"/>
        <v>0</v>
      </c>
      <c r="AL1150" s="6" t="s">
        <v>8023</v>
      </c>
      <c r="AM1150" s="12">
        <v>51</v>
      </c>
      <c r="AN1150" s="12">
        <v>46</v>
      </c>
      <c r="AO1150" s="12">
        <v>37</v>
      </c>
      <c r="AP1150" s="12">
        <v>28</v>
      </c>
      <c r="AQ1150" s="12">
        <v>23</v>
      </c>
      <c r="AR1150" s="12">
        <v>12</v>
      </c>
      <c r="AS1150" s="12">
        <v>18</v>
      </c>
      <c r="AT1150" s="57">
        <v>8</v>
      </c>
      <c r="AU1150" s="57">
        <v>10</v>
      </c>
      <c r="AV1150" s="12">
        <v>4</v>
      </c>
      <c r="AW1150" s="12">
        <v>1</v>
      </c>
      <c r="AX1150" s="12">
        <v>5</v>
      </c>
      <c r="AY1150" s="12">
        <v>3</v>
      </c>
      <c r="AZ1150" s="12">
        <v>0</v>
      </c>
      <c r="BA1150" s="12">
        <v>0</v>
      </c>
      <c r="BB1150" s="12">
        <v>2</v>
      </c>
      <c r="BC1150" s="12">
        <v>0</v>
      </c>
      <c r="BD1150" s="12">
        <v>0</v>
      </c>
      <c r="BE1150" s="12">
        <v>0</v>
      </c>
      <c r="BF1150" s="12">
        <v>4</v>
      </c>
      <c r="BG1150" s="12">
        <v>1</v>
      </c>
      <c r="BH1150" s="12">
        <v>1</v>
      </c>
      <c r="BI1150" s="12">
        <v>0</v>
      </c>
      <c r="BJ1150" s="12">
        <v>0</v>
      </c>
      <c r="BK1150" s="12">
        <v>0</v>
      </c>
      <c r="BL1150" s="12">
        <v>0</v>
      </c>
      <c r="BM1150" s="12">
        <v>0</v>
      </c>
      <c r="BN1150" s="6">
        <v>0</v>
      </c>
      <c r="BO1150" s="6">
        <v>0</v>
      </c>
      <c r="BP1150" s="6" t="s">
        <v>8023</v>
      </c>
    </row>
    <row r="1151" spans="1:68" x14ac:dyDescent="0.25">
      <c r="A1151" s="95" t="s">
        <v>5824</v>
      </c>
      <c r="B1151" s="95" t="s">
        <v>1074</v>
      </c>
      <c r="C1151" s="52">
        <v>505</v>
      </c>
      <c r="D1151" s="47">
        <v>505</v>
      </c>
      <c r="E1151" s="47">
        <v>1</v>
      </c>
      <c r="F1151" s="47">
        <v>14</v>
      </c>
      <c r="G1151" s="47">
        <v>2</v>
      </c>
      <c r="H1151" s="47">
        <v>32</v>
      </c>
      <c r="I1151" s="47">
        <v>456</v>
      </c>
      <c r="J1151" s="47">
        <v>0</v>
      </c>
      <c r="K1151" s="94">
        <f t="shared" si="228"/>
        <v>505</v>
      </c>
      <c r="M1151" s="6">
        <f>SUM(K1148:K1151)</f>
        <v>554</v>
      </c>
      <c r="S1151" s="42" t="s">
        <v>7591</v>
      </c>
      <c r="T1151" s="43">
        <v>0</v>
      </c>
      <c r="U1151" s="43">
        <v>0</v>
      </c>
      <c r="V1151" s="43">
        <v>0</v>
      </c>
      <c r="W1151" s="46">
        <v>2</v>
      </c>
      <c r="X1151" s="43">
        <v>0</v>
      </c>
      <c r="Y1151" s="10">
        <f t="shared" si="230"/>
        <v>2</v>
      </c>
      <c r="AL1151" s="6" t="s">
        <v>8101</v>
      </c>
      <c r="AM1151" s="12">
        <v>713</v>
      </c>
      <c r="AN1151" s="12">
        <v>352</v>
      </c>
      <c r="AO1151" s="12">
        <v>266</v>
      </c>
      <c r="AP1151" s="12">
        <v>249</v>
      </c>
      <c r="AQ1151" s="12">
        <v>156</v>
      </c>
      <c r="AR1151" s="12">
        <v>84</v>
      </c>
      <c r="AS1151" s="12">
        <v>62</v>
      </c>
      <c r="AT1151" s="57">
        <v>82</v>
      </c>
      <c r="AU1151" s="57">
        <v>42</v>
      </c>
      <c r="AV1151" s="12">
        <v>52</v>
      </c>
      <c r="AW1151" s="12">
        <v>37</v>
      </c>
      <c r="AX1151" s="12">
        <v>17</v>
      </c>
      <c r="AY1151" s="12">
        <v>19</v>
      </c>
      <c r="AZ1151" s="12">
        <v>37</v>
      </c>
      <c r="BA1151" s="12">
        <v>13</v>
      </c>
      <c r="BB1151" s="12">
        <v>19</v>
      </c>
      <c r="BC1151" s="12">
        <v>16</v>
      </c>
      <c r="BD1151" s="123">
        <v>11</v>
      </c>
      <c r="BE1151" s="12">
        <v>3</v>
      </c>
      <c r="BF1151" s="12">
        <v>6</v>
      </c>
      <c r="BG1151" s="12">
        <v>2</v>
      </c>
      <c r="BH1151" s="12">
        <v>3</v>
      </c>
      <c r="BI1151" s="12">
        <v>5</v>
      </c>
      <c r="BJ1151" s="12">
        <v>3</v>
      </c>
      <c r="BK1151" s="12">
        <v>0</v>
      </c>
      <c r="BL1151" s="12">
        <v>0</v>
      </c>
      <c r="BM1151" s="12">
        <v>0</v>
      </c>
      <c r="BN1151" s="6">
        <v>1</v>
      </c>
      <c r="BO1151" s="6">
        <v>2</v>
      </c>
      <c r="BP1151" s="6" t="s">
        <v>8101</v>
      </c>
    </row>
    <row r="1152" spans="1:68" x14ac:dyDescent="0.25">
      <c r="A1152" s="93" t="s">
        <v>5829</v>
      </c>
      <c r="B1152" s="93" t="s">
        <v>1753</v>
      </c>
      <c r="C1152" s="51">
        <v>54</v>
      </c>
      <c r="D1152" s="51">
        <v>53</v>
      </c>
      <c r="E1152" s="51">
        <v>2</v>
      </c>
      <c r="F1152" s="51">
        <v>16</v>
      </c>
      <c r="G1152" s="51">
        <v>2</v>
      </c>
      <c r="H1152" s="51">
        <v>33</v>
      </c>
      <c r="I1152" s="51">
        <v>0</v>
      </c>
      <c r="J1152" s="51">
        <v>0</v>
      </c>
      <c r="K1152" s="122">
        <f t="shared" si="228"/>
        <v>53</v>
      </c>
      <c r="S1152" s="10" t="s">
        <v>7592</v>
      </c>
      <c r="T1152" s="15">
        <v>1</v>
      </c>
      <c r="U1152" s="15">
        <v>2</v>
      </c>
      <c r="V1152" s="15">
        <v>0</v>
      </c>
      <c r="W1152" s="15">
        <v>11</v>
      </c>
      <c r="X1152" s="15">
        <v>0</v>
      </c>
      <c r="Y1152" s="10">
        <f t="shared" si="230"/>
        <v>14</v>
      </c>
      <c r="AL1152" s="6" t="s">
        <v>8102</v>
      </c>
      <c r="AM1152" s="12">
        <v>1</v>
      </c>
      <c r="AN1152" s="12">
        <v>28</v>
      </c>
      <c r="AO1152" s="12">
        <v>72</v>
      </c>
      <c r="AP1152" s="12">
        <v>273</v>
      </c>
      <c r="AQ1152" s="12">
        <v>355</v>
      </c>
      <c r="AR1152" s="12">
        <v>161</v>
      </c>
      <c r="AS1152" s="12">
        <v>145</v>
      </c>
      <c r="AT1152" s="57">
        <v>92</v>
      </c>
      <c r="AU1152" s="57">
        <v>72</v>
      </c>
      <c r="AV1152" s="12">
        <v>60</v>
      </c>
      <c r="AW1152" s="12">
        <v>43</v>
      </c>
      <c r="AX1152" s="12">
        <v>40</v>
      </c>
      <c r="AY1152" s="12">
        <v>31</v>
      </c>
      <c r="AZ1152" s="12">
        <v>39</v>
      </c>
      <c r="BA1152" s="12">
        <v>28</v>
      </c>
      <c r="BB1152" s="12">
        <v>32</v>
      </c>
      <c r="BC1152" s="12">
        <v>17</v>
      </c>
      <c r="BD1152" s="123">
        <v>29</v>
      </c>
      <c r="BE1152" s="12">
        <v>10</v>
      </c>
      <c r="BF1152" s="12">
        <v>15</v>
      </c>
      <c r="BG1152" s="12">
        <v>6</v>
      </c>
      <c r="BH1152" s="12">
        <v>14</v>
      </c>
      <c r="BI1152" s="12">
        <v>7</v>
      </c>
      <c r="BJ1152" s="12">
        <v>4</v>
      </c>
      <c r="BK1152" s="12">
        <v>1</v>
      </c>
      <c r="BL1152" s="12">
        <v>0</v>
      </c>
      <c r="BM1152" s="12">
        <v>0</v>
      </c>
      <c r="BN1152" s="6">
        <v>5</v>
      </c>
      <c r="BO1152" s="6">
        <v>1</v>
      </c>
      <c r="BP1152" s="6" t="s">
        <v>8102</v>
      </c>
    </row>
    <row r="1153" spans="1:68" x14ac:dyDescent="0.25">
      <c r="A1153" s="93" t="s">
        <v>5829</v>
      </c>
      <c r="B1153" s="93" t="s">
        <v>1135</v>
      </c>
      <c r="C1153" s="51">
        <v>108</v>
      </c>
      <c r="D1153" s="51">
        <v>89</v>
      </c>
      <c r="E1153" s="51">
        <v>5</v>
      </c>
      <c r="F1153" s="51">
        <v>22</v>
      </c>
      <c r="G1153" s="51">
        <v>9</v>
      </c>
      <c r="H1153" s="51">
        <v>53</v>
      </c>
      <c r="I1153" s="51">
        <v>0</v>
      </c>
      <c r="J1153" s="51">
        <v>0</v>
      </c>
      <c r="K1153" s="122">
        <f t="shared" si="228"/>
        <v>89</v>
      </c>
      <c r="S1153" s="42" t="s">
        <v>7593</v>
      </c>
      <c r="T1153" s="43">
        <v>2</v>
      </c>
      <c r="U1153" s="43">
        <v>16</v>
      </c>
      <c r="V1153" s="43">
        <v>2</v>
      </c>
      <c r="W1153" s="43">
        <v>33</v>
      </c>
      <c r="X1153" s="43">
        <v>0</v>
      </c>
      <c r="Y1153" s="10">
        <f t="shared" si="230"/>
        <v>53</v>
      </c>
    </row>
    <row r="1154" spans="1:68" x14ac:dyDescent="0.25">
      <c r="A1154" s="93" t="s">
        <v>5829</v>
      </c>
      <c r="B1154" s="93" t="s">
        <v>1745</v>
      </c>
      <c r="C1154" s="51">
        <v>12</v>
      </c>
      <c r="D1154" s="51">
        <v>12</v>
      </c>
      <c r="E1154" s="51">
        <v>0</v>
      </c>
      <c r="F1154" s="51">
        <v>10</v>
      </c>
      <c r="G1154" s="51">
        <v>2</v>
      </c>
      <c r="H1154" s="51">
        <v>0</v>
      </c>
      <c r="I1154" s="51">
        <v>0</v>
      </c>
      <c r="J1154" s="51">
        <v>0</v>
      </c>
      <c r="K1154" s="122">
        <f t="shared" si="228"/>
        <v>12</v>
      </c>
      <c r="T1154" s="6">
        <f>SUM(T1148:T1153)</f>
        <v>3</v>
      </c>
      <c r="U1154" s="6">
        <f>SUM(U1148:U1153)</f>
        <v>18</v>
      </c>
      <c r="V1154" s="6">
        <f>SUM(V1148:V1153)</f>
        <v>2</v>
      </c>
      <c r="W1154" s="6">
        <f>SUM(W1148:W1153)</f>
        <v>48</v>
      </c>
      <c r="X1154" s="6">
        <f>SUM(X1148:X1153)</f>
        <v>0</v>
      </c>
      <c r="Y1154" s="10">
        <f t="shared" si="230"/>
        <v>71</v>
      </c>
    </row>
    <row r="1155" spans="1:68" x14ac:dyDescent="0.25">
      <c r="A1155" s="93" t="s">
        <v>5829</v>
      </c>
      <c r="B1155" s="93" t="s">
        <v>6010</v>
      </c>
      <c r="C1155" s="51">
        <v>16</v>
      </c>
      <c r="D1155" s="51">
        <v>16</v>
      </c>
      <c r="E1155" s="51">
        <v>0</v>
      </c>
      <c r="F1155" s="51">
        <v>3</v>
      </c>
      <c r="G1155" s="51">
        <v>12</v>
      </c>
      <c r="H1155" s="51">
        <v>1</v>
      </c>
      <c r="I1155" s="51">
        <v>0</v>
      </c>
      <c r="J1155" s="51">
        <v>0</v>
      </c>
      <c r="K1155" s="122">
        <f t="shared" si="228"/>
        <v>16</v>
      </c>
      <c r="AP1155" s="6" t="s">
        <v>7580</v>
      </c>
      <c r="AU1155" s="6" t="s">
        <v>7582</v>
      </c>
      <c r="BA1155" s="6" t="s">
        <v>7581</v>
      </c>
      <c r="BI1155" s="6" t="s">
        <v>7583</v>
      </c>
      <c r="BN1155" s="6" t="s">
        <v>7584</v>
      </c>
    </row>
    <row r="1156" spans="1:68" ht="22.8" x14ac:dyDescent="0.25">
      <c r="A1156" s="93" t="s">
        <v>5829</v>
      </c>
      <c r="B1156" s="93" t="s">
        <v>1074</v>
      </c>
      <c r="C1156" s="51">
        <v>399</v>
      </c>
      <c r="D1156" s="51">
        <v>393</v>
      </c>
      <c r="E1156" s="51">
        <v>62</v>
      </c>
      <c r="F1156" s="51">
        <v>78</v>
      </c>
      <c r="G1156" s="51">
        <v>14</v>
      </c>
      <c r="H1156" s="51">
        <v>48</v>
      </c>
      <c r="I1156" s="51">
        <v>191</v>
      </c>
      <c r="J1156" s="51">
        <v>0</v>
      </c>
      <c r="K1156" s="122">
        <f t="shared" si="228"/>
        <v>393</v>
      </c>
      <c r="M1156" s="6">
        <f>SUM(K1152:K1156)</f>
        <v>563</v>
      </c>
      <c r="AL1156" s="6" t="s">
        <v>5</v>
      </c>
      <c r="AM1156" s="6" t="s">
        <v>7982</v>
      </c>
      <c r="AN1156" s="6" t="s">
        <v>8087</v>
      </c>
      <c r="AO1156" s="6" t="s">
        <v>8088</v>
      </c>
      <c r="AP1156" s="6" t="s">
        <v>7985</v>
      </c>
      <c r="AQ1156" s="6" t="s">
        <v>7980</v>
      </c>
      <c r="AR1156" s="6" t="s">
        <v>8089</v>
      </c>
      <c r="AS1156" s="6" t="s">
        <v>8090</v>
      </c>
      <c r="AT1156" s="57" t="s">
        <v>8091</v>
      </c>
      <c r="AU1156" s="57" t="s">
        <v>7988</v>
      </c>
      <c r="AV1156" s="6" t="s">
        <v>7989</v>
      </c>
      <c r="AW1156" s="6" t="s">
        <v>7984</v>
      </c>
      <c r="AX1156" s="6" t="s">
        <v>8092</v>
      </c>
      <c r="AY1156" s="6" t="s">
        <v>8093</v>
      </c>
      <c r="AZ1156" s="6" t="s">
        <v>8094</v>
      </c>
      <c r="BA1156" s="6" t="s">
        <v>7987</v>
      </c>
      <c r="BB1156" s="6" t="s">
        <v>8030</v>
      </c>
      <c r="BC1156" s="6" t="s">
        <v>7993</v>
      </c>
      <c r="BD1156" s="6" t="s">
        <v>8095</v>
      </c>
      <c r="BE1156" s="6" t="s">
        <v>8096</v>
      </c>
      <c r="BF1156" s="6" t="s">
        <v>7992</v>
      </c>
      <c r="BG1156" s="6" t="s">
        <v>8097</v>
      </c>
      <c r="BH1156" s="6" t="s">
        <v>8098</v>
      </c>
      <c r="BI1156" s="6" t="s">
        <v>8105</v>
      </c>
      <c r="BJ1156" s="6" t="s">
        <v>8032</v>
      </c>
      <c r="BK1156" s="6" t="s">
        <v>7998</v>
      </c>
      <c r="BL1156" s="6" t="s">
        <v>8099</v>
      </c>
      <c r="BM1156" s="6" t="s">
        <v>7996</v>
      </c>
      <c r="BN1156" s="6" t="s">
        <v>8001</v>
      </c>
      <c r="BO1156" s="6" t="s">
        <v>8002</v>
      </c>
    </row>
    <row r="1157" spans="1:68" x14ac:dyDescent="0.25">
      <c r="A1157" s="33" t="s">
        <v>7933</v>
      </c>
      <c r="B1157" s="96"/>
      <c r="C1157" s="96">
        <f t="shared" ref="C1157:J1157" si="231">SUM(C1137:C1156)</f>
        <v>1200</v>
      </c>
      <c r="D1157" s="96">
        <f t="shared" si="231"/>
        <v>1171</v>
      </c>
      <c r="E1157" s="96">
        <f t="shared" si="231"/>
        <v>72</v>
      </c>
      <c r="F1157" s="96">
        <f t="shared" si="231"/>
        <v>150</v>
      </c>
      <c r="G1157" s="96">
        <f t="shared" si="231"/>
        <v>41</v>
      </c>
      <c r="H1157" s="96">
        <f t="shared" si="231"/>
        <v>210</v>
      </c>
      <c r="I1157" s="96">
        <f t="shared" si="231"/>
        <v>698</v>
      </c>
      <c r="J1157" s="96">
        <f t="shared" si="231"/>
        <v>0</v>
      </c>
      <c r="K1157" s="94">
        <f t="shared" si="228"/>
        <v>1171</v>
      </c>
      <c r="M1157" s="6">
        <f>SUM(M1137:M1156)</f>
        <v>1171</v>
      </c>
      <c r="S1157" s="10" t="s">
        <v>7935</v>
      </c>
      <c r="T1157" s="10" t="s">
        <v>132</v>
      </c>
      <c r="U1157" s="10" t="s">
        <v>203</v>
      </c>
      <c r="V1157" s="10" t="s">
        <v>141</v>
      </c>
      <c r="W1157" s="10" t="s">
        <v>161</v>
      </c>
      <c r="X1157" s="10" t="s">
        <v>173</v>
      </c>
      <c r="Y1157" s="10" t="s">
        <v>7936</v>
      </c>
      <c r="AL1157" s="6" t="s">
        <v>8103</v>
      </c>
      <c r="AM1157" s="12">
        <v>0</v>
      </c>
      <c r="AN1157" s="12">
        <v>0</v>
      </c>
      <c r="AO1157" s="12">
        <v>0</v>
      </c>
      <c r="AP1157" s="12">
        <v>0</v>
      </c>
      <c r="AQ1157" s="12">
        <v>2</v>
      </c>
      <c r="AR1157" s="12">
        <v>15</v>
      </c>
      <c r="AS1157" s="12">
        <v>39</v>
      </c>
      <c r="AT1157" s="57">
        <v>174</v>
      </c>
      <c r="AU1157" s="57">
        <v>257</v>
      </c>
      <c r="AV1157" s="12">
        <v>409</v>
      </c>
      <c r="AW1157" s="12">
        <v>233</v>
      </c>
      <c r="AX1157" s="12">
        <v>203</v>
      </c>
      <c r="AY1157" s="12">
        <v>114</v>
      </c>
      <c r="AZ1157" s="12">
        <v>154</v>
      </c>
      <c r="BA1157" s="12">
        <v>112</v>
      </c>
      <c r="BB1157" s="12">
        <v>124</v>
      </c>
      <c r="BC1157" s="12">
        <v>60</v>
      </c>
      <c r="BD1157" s="123">
        <v>87</v>
      </c>
      <c r="BE1157" s="12">
        <v>39</v>
      </c>
      <c r="BF1157" s="12">
        <v>57</v>
      </c>
      <c r="BG1157" s="12">
        <v>29</v>
      </c>
      <c r="BH1157" s="12">
        <v>50</v>
      </c>
      <c r="BI1157" s="12">
        <v>34</v>
      </c>
      <c r="BJ1157" s="12">
        <v>35</v>
      </c>
      <c r="BK1157" s="12">
        <v>18</v>
      </c>
      <c r="BL1157" s="12">
        <v>21</v>
      </c>
      <c r="BM1157" s="12">
        <v>18</v>
      </c>
      <c r="BN1157" s="6">
        <v>25</v>
      </c>
      <c r="BO1157" s="6">
        <v>6</v>
      </c>
      <c r="BP1157" s="6" t="s">
        <v>8103</v>
      </c>
    </row>
    <row r="1158" spans="1:68" x14ac:dyDescent="0.25">
      <c r="S1158" s="10" t="s">
        <v>7588</v>
      </c>
      <c r="T1158" s="118">
        <v>0</v>
      </c>
      <c r="U1158" s="118">
        <v>0</v>
      </c>
      <c r="V1158" s="118">
        <v>0</v>
      </c>
      <c r="W1158" s="118">
        <v>2</v>
      </c>
      <c r="X1158" s="118">
        <v>0</v>
      </c>
      <c r="Y1158" s="10">
        <f>SUM(T1158:W1158)</f>
        <v>2</v>
      </c>
      <c r="Z1158" s="10" t="s">
        <v>7588</v>
      </c>
      <c r="AL1158" s="124" t="s">
        <v>7986</v>
      </c>
      <c r="AM1158" s="125">
        <v>0</v>
      </c>
      <c r="AN1158" s="125">
        <v>0</v>
      </c>
      <c r="AO1158" s="125">
        <v>0</v>
      </c>
      <c r="AP1158" s="125">
        <v>0</v>
      </c>
      <c r="AQ1158" s="125">
        <v>0</v>
      </c>
      <c r="AR1158" s="125">
        <v>0</v>
      </c>
      <c r="AS1158" s="125">
        <v>0</v>
      </c>
      <c r="AT1158" s="125">
        <v>0</v>
      </c>
      <c r="AU1158" s="125">
        <v>0</v>
      </c>
      <c r="AV1158" s="125">
        <v>2</v>
      </c>
      <c r="AW1158" s="125">
        <v>10</v>
      </c>
      <c r="AX1158" s="125">
        <v>51</v>
      </c>
      <c r="AY1158" s="125">
        <v>115</v>
      </c>
      <c r="AZ1158" s="125">
        <v>428</v>
      </c>
      <c r="BA1158" s="125">
        <v>525</v>
      </c>
      <c r="BB1158" s="125">
        <v>467</v>
      </c>
      <c r="BC1158" s="125">
        <v>379</v>
      </c>
      <c r="BD1158" s="126">
        <v>320</v>
      </c>
      <c r="BE1158" s="126">
        <v>115</v>
      </c>
      <c r="BF1158" s="125">
        <v>91</v>
      </c>
      <c r="BG1158" s="125">
        <v>54</v>
      </c>
      <c r="BH1158" s="127">
        <v>62</v>
      </c>
      <c r="BI1158" s="128">
        <v>37</v>
      </c>
      <c r="BJ1158" s="128">
        <v>45</v>
      </c>
      <c r="BK1158" s="128">
        <v>34</v>
      </c>
      <c r="BL1158" s="128">
        <v>33</v>
      </c>
      <c r="BM1158" s="128">
        <v>0</v>
      </c>
      <c r="BN1158" s="124">
        <v>7</v>
      </c>
      <c r="BO1158" s="129">
        <v>0</v>
      </c>
      <c r="BP1158" s="124" t="s">
        <v>7986</v>
      </c>
    </row>
    <row r="1159" spans="1:68" x14ac:dyDescent="0.25">
      <c r="S1159" s="42" t="s">
        <v>7589</v>
      </c>
      <c r="T1159" s="46">
        <v>0</v>
      </c>
      <c r="U1159" s="46">
        <v>0</v>
      </c>
      <c r="V1159" s="46">
        <v>0</v>
      </c>
      <c r="W1159" s="46">
        <v>1</v>
      </c>
      <c r="X1159" s="46">
        <v>0</v>
      </c>
      <c r="Y1159" s="10">
        <f t="shared" ref="Y1159:Y1164" si="232">SUM(T1159:W1159)</f>
        <v>1</v>
      </c>
      <c r="Z1159" s="42" t="s">
        <v>7589</v>
      </c>
      <c r="AL1159" s="6" t="s">
        <v>8112</v>
      </c>
      <c r="AM1159" s="12">
        <v>0</v>
      </c>
      <c r="AN1159" s="12">
        <v>0</v>
      </c>
      <c r="AO1159" s="12">
        <v>0</v>
      </c>
      <c r="AP1159" s="12">
        <v>0</v>
      </c>
      <c r="AQ1159" s="12">
        <v>0</v>
      </c>
      <c r="AR1159" s="12">
        <v>0</v>
      </c>
      <c r="AS1159" s="12">
        <v>0</v>
      </c>
      <c r="AT1159" s="12">
        <v>0</v>
      </c>
      <c r="AU1159" s="12">
        <v>0</v>
      </c>
      <c r="AV1159" s="12">
        <v>1</v>
      </c>
      <c r="AW1159" s="12">
        <v>7</v>
      </c>
      <c r="AX1159" s="12">
        <v>40</v>
      </c>
      <c r="AY1159" s="12">
        <v>42</v>
      </c>
      <c r="AZ1159" s="12">
        <v>161</v>
      </c>
      <c r="BA1159" s="12">
        <v>182</v>
      </c>
      <c r="BB1159" s="12">
        <v>349</v>
      </c>
      <c r="BC1159" s="12">
        <v>202</v>
      </c>
      <c r="BD1159" s="123">
        <v>211</v>
      </c>
      <c r="BE1159" s="12">
        <v>120</v>
      </c>
      <c r="BF1159" s="12">
        <v>162</v>
      </c>
      <c r="BG1159" s="12">
        <v>71</v>
      </c>
      <c r="BH1159" s="12">
        <v>109</v>
      </c>
      <c r="BI1159" s="12">
        <v>69</v>
      </c>
      <c r="BJ1159" s="12">
        <v>64</v>
      </c>
      <c r="BK1159" s="12">
        <v>30</v>
      </c>
      <c r="BL1159" s="12">
        <v>38</v>
      </c>
      <c r="BM1159" s="12">
        <v>21</v>
      </c>
      <c r="BN1159" s="6">
        <v>59</v>
      </c>
      <c r="BO1159" s="6">
        <v>18</v>
      </c>
      <c r="BP1159" s="6" t="s">
        <v>8112</v>
      </c>
    </row>
    <row r="1160" spans="1:68" x14ac:dyDescent="0.25">
      <c r="S1160" s="10" t="s">
        <v>7590</v>
      </c>
      <c r="T1160" s="15">
        <v>0</v>
      </c>
      <c r="U1160" s="15">
        <v>0</v>
      </c>
      <c r="V1160" s="15">
        <v>0</v>
      </c>
      <c r="W1160" s="15">
        <v>6</v>
      </c>
      <c r="X1160" s="15">
        <v>0</v>
      </c>
      <c r="Y1160" s="10">
        <f t="shared" si="232"/>
        <v>6</v>
      </c>
      <c r="Z1160" s="10" t="s">
        <v>7590</v>
      </c>
      <c r="AL1160" s="124" t="s">
        <v>7991</v>
      </c>
      <c r="AM1160" s="125">
        <v>0</v>
      </c>
      <c r="AN1160" s="125">
        <v>0</v>
      </c>
      <c r="AO1160" s="125">
        <v>0</v>
      </c>
      <c r="AP1160" s="125">
        <v>0</v>
      </c>
      <c r="AQ1160" s="125">
        <v>0</v>
      </c>
      <c r="AR1160" s="125">
        <v>0</v>
      </c>
      <c r="AS1160" s="125">
        <v>0</v>
      </c>
      <c r="AT1160" s="125">
        <v>0</v>
      </c>
      <c r="AU1160" s="125">
        <v>0</v>
      </c>
      <c r="AV1160" s="125">
        <v>0</v>
      </c>
      <c r="AW1160" s="125">
        <v>0</v>
      </c>
      <c r="AX1160" s="125">
        <v>13</v>
      </c>
      <c r="AY1160" s="125">
        <v>33</v>
      </c>
      <c r="AZ1160" s="125">
        <v>51</v>
      </c>
      <c r="BA1160" s="125">
        <v>28</v>
      </c>
      <c r="BB1160" s="125">
        <v>181</v>
      </c>
      <c r="BC1160" s="125">
        <v>177</v>
      </c>
      <c r="BD1160" s="126">
        <v>386</v>
      </c>
      <c r="BE1160" s="126">
        <v>395</v>
      </c>
      <c r="BF1160" s="125">
        <v>522</v>
      </c>
      <c r="BG1160" s="125">
        <v>271</v>
      </c>
      <c r="BH1160" s="127">
        <v>333</v>
      </c>
      <c r="BI1160" s="128">
        <v>316</v>
      </c>
      <c r="BJ1160" s="128">
        <v>325</v>
      </c>
      <c r="BK1160" s="128">
        <v>83</v>
      </c>
      <c r="BL1160" s="128">
        <v>73</v>
      </c>
      <c r="BM1160" s="128">
        <v>14</v>
      </c>
      <c r="BN1160" s="124">
        <v>43</v>
      </c>
      <c r="BO1160" s="129">
        <v>23</v>
      </c>
      <c r="BP1160" s="124" t="s">
        <v>7991</v>
      </c>
    </row>
    <row r="1161" spans="1:68" x14ac:dyDescent="0.25">
      <c r="S1161" s="42" t="s">
        <v>7591</v>
      </c>
      <c r="T1161" s="46">
        <v>1</v>
      </c>
      <c r="U1161" s="46">
        <v>2</v>
      </c>
      <c r="V1161" s="46">
        <v>0</v>
      </c>
      <c r="W1161" s="46">
        <v>15</v>
      </c>
      <c r="X1161" s="46">
        <v>23</v>
      </c>
      <c r="Y1161" s="10">
        <f t="shared" si="232"/>
        <v>18</v>
      </c>
      <c r="Z1161" s="42" t="s">
        <v>7591</v>
      </c>
      <c r="AL1161" s="6" t="s">
        <v>8113</v>
      </c>
      <c r="AM1161" s="12">
        <v>0</v>
      </c>
      <c r="AN1161" s="12">
        <v>0</v>
      </c>
      <c r="AO1161" s="12">
        <v>0</v>
      </c>
      <c r="AP1161" s="12">
        <v>0</v>
      </c>
      <c r="AQ1161" s="12">
        <v>0</v>
      </c>
      <c r="AR1161" s="12">
        <v>0</v>
      </c>
      <c r="AS1161" s="12">
        <v>0</v>
      </c>
      <c r="AT1161" s="12">
        <v>0</v>
      </c>
      <c r="AU1161" s="12">
        <v>0</v>
      </c>
      <c r="AV1161" s="12">
        <v>0</v>
      </c>
      <c r="AW1161" s="12">
        <v>0</v>
      </c>
      <c r="AX1161" s="12">
        <v>0</v>
      </c>
      <c r="AY1161" s="12">
        <v>0</v>
      </c>
      <c r="AZ1161" s="12">
        <v>0</v>
      </c>
      <c r="BA1161" s="12">
        <v>0</v>
      </c>
      <c r="BB1161" s="12">
        <v>0</v>
      </c>
      <c r="BC1161" s="12">
        <v>0</v>
      </c>
      <c r="BD1161" s="123">
        <v>61</v>
      </c>
      <c r="BE1161" s="12">
        <v>57</v>
      </c>
      <c r="BF1161" s="12">
        <v>152</v>
      </c>
      <c r="BG1161" s="12">
        <v>72</v>
      </c>
      <c r="BH1161" s="12">
        <v>204</v>
      </c>
      <c r="BI1161" s="12">
        <v>229</v>
      </c>
      <c r="BJ1161" s="12">
        <v>320</v>
      </c>
      <c r="BK1161" s="12">
        <v>186</v>
      </c>
      <c r="BL1161" s="12">
        <v>291</v>
      </c>
      <c r="BM1161" s="12">
        <v>114</v>
      </c>
      <c r="BN1161" s="6">
        <v>126</v>
      </c>
      <c r="BO1161" s="6">
        <v>56</v>
      </c>
      <c r="BP1161" s="6" t="s">
        <v>8113</v>
      </c>
    </row>
    <row r="1162" spans="1:68" x14ac:dyDescent="0.25">
      <c r="S1162" s="10" t="s">
        <v>7592</v>
      </c>
      <c r="T1162" s="118">
        <v>1</v>
      </c>
      <c r="U1162" s="118">
        <v>17</v>
      </c>
      <c r="V1162" s="118">
        <v>2</v>
      </c>
      <c r="W1162" s="118">
        <v>36</v>
      </c>
      <c r="X1162" s="118">
        <v>484</v>
      </c>
      <c r="Y1162" s="10">
        <f t="shared" si="232"/>
        <v>56</v>
      </c>
      <c r="Z1162" s="10" t="s">
        <v>7592</v>
      </c>
      <c r="AL1162" s="124" t="s">
        <v>7995</v>
      </c>
      <c r="AM1162" s="125">
        <v>0</v>
      </c>
      <c r="AN1162" s="125">
        <v>0</v>
      </c>
      <c r="AO1162" s="125">
        <v>0</v>
      </c>
      <c r="AP1162" s="125">
        <v>0</v>
      </c>
      <c r="AQ1162" s="125">
        <v>0</v>
      </c>
      <c r="AR1162" s="125">
        <v>0</v>
      </c>
      <c r="AS1162" s="125">
        <v>0</v>
      </c>
      <c r="AT1162" s="125">
        <v>0</v>
      </c>
      <c r="AU1162" s="125">
        <v>0</v>
      </c>
      <c r="AV1162" s="125">
        <v>0</v>
      </c>
      <c r="AW1162" s="125">
        <v>0</v>
      </c>
      <c r="AX1162" s="125">
        <v>0</v>
      </c>
      <c r="AY1162" s="125">
        <v>0</v>
      </c>
      <c r="AZ1162" s="125">
        <v>0</v>
      </c>
      <c r="BA1162" s="125">
        <v>0</v>
      </c>
      <c r="BB1162" s="125">
        <v>0</v>
      </c>
      <c r="BC1162" s="125">
        <v>0</v>
      </c>
      <c r="BD1162" s="126">
        <v>0</v>
      </c>
      <c r="BE1162" s="126">
        <v>0</v>
      </c>
      <c r="BF1162" s="125">
        <v>76</v>
      </c>
      <c r="BG1162" s="125">
        <v>315</v>
      </c>
      <c r="BH1162" s="127">
        <v>456</v>
      </c>
      <c r="BI1162" s="128">
        <v>337</v>
      </c>
      <c r="BJ1162" s="128">
        <v>386</v>
      </c>
      <c r="BK1162" s="128">
        <v>515</v>
      </c>
      <c r="BL1162" s="128">
        <v>623</v>
      </c>
      <c r="BM1162" s="128">
        <v>676</v>
      </c>
      <c r="BN1162" s="124">
        <v>642</v>
      </c>
      <c r="BO1162" s="129">
        <v>484</v>
      </c>
      <c r="BP1162" s="124" t="s">
        <v>7995</v>
      </c>
    </row>
    <row r="1163" spans="1:68" x14ac:dyDescent="0.25">
      <c r="S1163" s="42" t="s">
        <v>7593</v>
      </c>
      <c r="T1163" s="119">
        <v>67</v>
      </c>
      <c r="U1163" s="119">
        <v>113</v>
      </c>
      <c r="V1163" s="119">
        <v>37</v>
      </c>
      <c r="W1163" s="119">
        <v>102</v>
      </c>
      <c r="X1163" s="119">
        <v>191</v>
      </c>
      <c r="Y1163" s="10">
        <f t="shared" si="232"/>
        <v>319</v>
      </c>
      <c r="Z1163" s="42" t="s">
        <v>7593</v>
      </c>
      <c r="AL1163" s="6" t="s">
        <v>8114</v>
      </c>
      <c r="AM1163" s="12">
        <v>0</v>
      </c>
      <c r="AN1163" s="12">
        <v>0</v>
      </c>
      <c r="AO1163" s="12">
        <v>0</v>
      </c>
      <c r="AP1163" s="12">
        <v>0</v>
      </c>
      <c r="AQ1163" s="12">
        <v>0</v>
      </c>
      <c r="AR1163" s="12">
        <v>0</v>
      </c>
      <c r="AS1163" s="12">
        <v>0</v>
      </c>
      <c r="AT1163" s="12">
        <v>0</v>
      </c>
      <c r="AU1163" s="12">
        <v>0</v>
      </c>
      <c r="AV1163" s="12">
        <v>0</v>
      </c>
      <c r="AW1163" s="12">
        <v>0</v>
      </c>
      <c r="AX1163" s="12">
        <v>0</v>
      </c>
      <c r="AY1163" s="12">
        <v>0</v>
      </c>
      <c r="AZ1163" s="12">
        <v>0</v>
      </c>
      <c r="BA1163" s="12">
        <v>0</v>
      </c>
      <c r="BB1163" s="12">
        <v>0</v>
      </c>
      <c r="BC1163" s="12">
        <v>0</v>
      </c>
      <c r="BD1163" s="12">
        <v>0</v>
      </c>
      <c r="BE1163" s="12">
        <v>0</v>
      </c>
      <c r="BF1163" s="12">
        <v>0</v>
      </c>
      <c r="BG1163" s="12">
        <v>0</v>
      </c>
      <c r="BH1163" s="12">
        <v>0</v>
      </c>
      <c r="BI1163" s="12">
        <v>0</v>
      </c>
      <c r="BJ1163" s="12">
        <v>4</v>
      </c>
      <c r="BK1163" s="12">
        <v>1</v>
      </c>
      <c r="BL1163" s="12">
        <v>40</v>
      </c>
      <c r="BM1163" s="12">
        <v>50</v>
      </c>
      <c r="BN1163" s="6">
        <v>364</v>
      </c>
      <c r="BO1163" s="6">
        <v>319</v>
      </c>
      <c r="BP1163" s="6" t="s">
        <v>8114</v>
      </c>
    </row>
    <row r="1164" spans="1:68" x14ac:dyDescent="0.25">
      <c r="T1164" s="6">
        <f>SUM(T1158:T1163)</f>
        <v>69</v>
      </c>
      <c r="U1164" s="6">
        <f>SUM(U1158:U1163)</f>
        <v>132</v>
      </c>
      <c r="V1164" s="6">
        <f>SUM(V1158:V1163)</f>
        <v>39</v>
      </c>
      <c r="W1164" s="6">
        <f>SUM(W1158:W1163)</f>
        <v>162</v>
      </c>
      <c r="X1164" s="6">
        <f>SUM(X1158:X1163)</f>
        <v>698</v>
      </c>
      <c r="Y1164" s="10">
        <f t="shared" si="232"/>
        <v>402</v>
      </c>
      <c r="AL1164" s="124" t="s">
        <v>7999</v>
      </c>
      <c r="AM1164" s="125">
        <v>0</v>
      </c>
      <c r="AN1164" s="125">
        <v>0</v>
      </c>
      <c r="AO1164" s="125">
        <v>0</v>
      </c>
      <c r="AP1164" s="125">
        <v>0</v>
      </c>
      <c r="AQ1164" s="125">
        <v>0</v>
      </c>
      <c r="AR1164" s="125">
        <v>0</v>
      </c>
      <c r="AS1164" s="125">
        <v>0</v>
      </c>
      <c r="AT1164" s="125">
        <v>0</v>
      </c>
      <c r="AU1164" s="125">
        <v>0</v>
      </c>
      <c r="AV1164" s="125">
        <v>0</v>
      </c>
      <c r="AW1164" s="125">
        <v>0</v>
      </c>
      <c r="AX1164" s="125">
        <v>0</v>
      </c>
      <c r="AY1164" s="125">
        <v>0</v>
      </c>
      <c r="AZ1164" s="125">
        <v>0</v>
      </c>
      <c r="BA1164" s="125">
        <v>0</v>
      </c>
      <c r="BB1164" s="125">
        <v>0</v>
      </c>
      <c r="BC1164" s="125">
        <v>0</v>
      </c>
      <c r="BD1164" s="126">
        <v>0</v>
      </c>
      <c r="BE1164" s="126">
        <v>0</v>
      </c>
      <c r="BF1164" s="126">
        <v>0</v>
      </c>
      <c r="BG1164" s="126">
        <v>0</v>
      </c>
      <c r="BH1164" s="126">
        <v>0</v>
      </c>
      <c r="BI1164" s="126">
        <v>0</v>
      </c>
      <c r="BJ1164" s="126">
        <v>0</v>
      </c>
      <c r="BK1164" s="126">
        <v>0</v>
      </c>
      <c r="BL1164" s="126">
        <v>0</v>
      </c>
      <c r="BM1164" s="126">
        <v>1</v>
      </c>
      <c r="BN1164" s="124">
        <v>17</v>
      </c>
      <c r="BO1164" s="129">
        <v>191</v>
      </c>
      <c r="BP1164" s="124" t="s">
        <v>7999</v>
      </c>
    </row>
    <row r="1168" spans="1:68" x14ac:dyDescent="0.25">
      <c r="T1168" s="120"/>
      <c r="U1168" s="120"/>
      <c r="V1168" s="120"/>
      <c r="W1168" s="120"/>
      <c r="X1168" s="120"/>
    </row>
    <row r="1169" spans="1:61" x14ac:dyDescent="0.25">
      <c r="T1169" s="8"/>
      <c r="U1169" s="8"/>
      <c r="V1169" s="8"/>
      <c r="W1169" s="8"/>
      <c r="X1169" s="8"/>
    </row>
    <row r="1170" spans="1:61" x14ac:dyDescent="0.25">
      <c r="T1170" s="8"/>
      <c r="U1170" s="8"/>
      <c r="V1170" s="8"/>
      <c r="W1170" s="8"/>
      <c r="X1170" s="8"/>
    </row>
    <row r="1171" spans="1:61" x14ac:dyDescent="0.25">
      <c r="T1171" s="8"/>
      <c r="U1171" s="8"/>
      <c r="V1171" s="8"/>
      <c r="W1171" s="8"/>
      <c r="X1171" s="8"/>
    </row>
    <row r="1172" spans="1:61" x14ac:dyDescent="0.25">
      <c r="T1172" s="8"/>
      <c r="U1172" s="8"/>
      <c r="V1172" s="8"/>
      <c r="W1172" s="8"/>
      <c r="X1172" s="8"/>
    </row>
    <row r="1173" spans="1:61" x14ac:dyDescent="0.25">
      <c r="T1173" s="8"/>
      <c r="U1173" s="8"/>
      <c r="V1173" s="8"/>
      <c r="W1173" s="8"/>
      <c r="X1173" s="8"/>
    </row>
    <row r="1174" spans="1:61" x14ac:dyDescent="0.25">
      <c r="T1174" s="8"/>
      <c r="U1174" s="8"/>
      <c r="V1174" s="8"/>
      <c r="W1174" s="8"/>
      <c r="X1174" s="8"/>
    </row>
    <row r="1175" spans="1:61" x14ac:dyDescent="0.25">
      <c r="T1175" s="8"/>
      <c r="U1175" s="8"/>
      <c r="V1175" s="8"/>
      <c r="W1175" s="8"/>
      <c r="X1175" s="8"/>
    </row>
    <row r="1176" spans="1:61" x14ac:dyDescent="0.25">
      <c r="T1176" s="120"/>
      <c r="U1176" s="120"/>
      <c r="V1176" s="120"/>
      <c r="W1176" s="120"/>
      <c r="X1176" s="120"/>
    </row>
    <row r="1177" spans="1:61" x14ac:dyDescent="0.25">
      <c r="T1177" s="120"/>
      <c r="U1177" s="120"/>
      <c r="V1177" s="120"/>
      <c r="W1177" s="120"/>
      <c r="X1177" s="120"/>
    </row>
    <row r="1181" spans="1:61" ht="39.6" x14ac:dyDescent="0.3">
      <c r="A1181" s="29" t="s">
        <v>8001</v>
      </c>
      <c r="B1181" s="29" t="s">
        <v>7601</v>
      </c>
      <c r="C1181" s="29" t="s">
        <v>7577</v>
      </c>
      <c r="D1181" s="29" t="s">
        <v>7921</v>
      </c>
      <c r="E1181" s="29" t="s">
        <v>7922</v>
      </c>
      <c r="F1181" s="29" t="s">
        <v>7923</v>
      </c>
      <c r="G1181" s="29" t="s">
        <v>7924</v>
      </c>
      <c r="H1181" s="29" t="s">
        <v>7925</v>
      </c>
      <c r="I1181" s="29" t="s">
        <v>7926</v>
      </c>
      <c r="J1181" s="31" t="s">
        <v>7927</v>
      </c>
      <c r="K1181" s="13" t="s">
        <v>7928</v>
      </c>
      <c r="M1181" s="12" t="s">
        <v>8115</v>
      </c>
      <c r="N1181" s="130"/>
      <c r="O1181" s="130"/>
      <c r="P1181" s="131"/>
      <c r="Q1181" s="132"/>
      <c r="S1181" s="6" t="s">
        <v>8001</v>
      </c>
      <c r="AL1181" s="12" t="s">
        <v>7955</v>
      </c>
      <c r="AM1181" s="57" t="s">
        <v>8001</v>
      </c>
      <c r="AN1181" s="12"/>
      <c r="AO1181" s="12"/>
      <c r="AP1181" s="12"/>
    </row>
    <row r="1182" spans="1:61" ht="14.4" x14ac:dyDescent="0.3">
      <c r="A1182" s="133" t="s">
        <v>7630</v>
      </c>
      <c r="B1182" s="133" t="s">
        <v>1135</v>
      </c>
      <c r="C1182" s="52">
        <v>1</v>
      </c>
      <c r="D1182" s="52">
        <v>1</v>
      </c>
      <c r="E1182" s="96">
        <v>0</v>
      </c>
      <c r="F1182" s="96">
        <v>0</v>
      </c>
      <c r="G1182" s="96">
        <v>0</v>
      </c>
      <c r="H1182" s="96">
        <v>1</v>
      </c>
      <c r="I1182" s="96">
        <v>0</v>
      </c>
      <c r="J1182" s="96">
        <v>0</v>
      </c>
      <c r="K1182" s="134">
        <f t="shared" ref="K1182:K1203" si="233">SUM(E1182:J1182)</f>
        <v>1</v>
      </c>
      <c r="M1182" s="8">
        <v>1</v>
      </c>
      <c r="N1182" s="130"/>
      <c r="O1182" s="130"/>
      <c r="P1182" s="131"/>
      <c r="Q1182" s="132"/>
      <c r="S1182" s="10" t="s">
        <v>7930</v>
      </c>
      <c r="T1182" s="10" t="s">
        <v>132</v>
      </c>
      <c r="U1182" s="10" t="s">
        <v>203</v>
      </c>
      <c r="V1182" s="10" t="s">
        <v>141</v>
      </c>
      <c r="W1182" s="10" t="s">
        <v>161</v>
      </c>
      <c r="X1182" s="10" t="s">
        <v>173</v>
      </c>
      <c r="Y1182" s="10" t="s">
        <v>96</v>
      </c>
      <c r="AL1182" s="6" t="s">
        <v>8080</v>
      </c>
      <c r="AM1182" s="12"/>
      <c r="AN1182" s="12"/>
      <c r="AO1182" s="12"/>
      <c r="AP1182" s="12"/>
    </row>
    <row r="1183" spans="1:61" ht="14.4" x14ac:dyDescent="0.3">
      <c r="A1183" s="135" t="s">
        <v>7631</v>
      </c>
      <c r="B1183" s="135" t="s">
        <v>1135</v>
      </c>
      <c r="C1183" s="121">
        <v>3</v>
      </c>
      <c r="D1183" s="51">
        <v>3</v>
      </c>
      <c r="E1183" s="136">
        <v>0</v>
      </c>
      <c r="F1183" s="105">
        <v>0</v>
      </c>
      <c r="G1183" s="105">
        <v>0</v>
      </c>
      <c r="H1183" s="105">
        <v>3</v>
      </c>
      <c r="I1183" s="105">
        <v>0</v>
      </c>
      <c r="J1183" s="105">
        <v>0</v>
      </c>
      <c r="K1183" s="137">
        <f t="shared" si="233"/>
        <v>3</v>
      </c>
      <c r="M1183" s="116"/>
      <c r="N1183" s="130"/>
      <c r="O1183" s="130"/>
      <c r="P1183" s="131"/>
      <c r="Q1183" s="132"/>
      <c r="S1183" s="10" t="s">
        <v>7588</v>
      </c>
      <c r="T1183" s="15">
        <v>0</v>
      </c>
      <c r="U1183" s="15">
        <v>0</v>
      </c>
      <c r="V1183" s="15">
        <v>0</v>
      </c>
      <c r="W1183" s="15">
        <v>1</v>
      </c>
      <c r="X1183" s="15">
        <v>0</v>
      </c>
      <c r="Y1183" s="10">
        <f t="shared" ref="Y1183:Y1189" si="234">SUM(T1183:X1183)</f>
        <v>1</v>
      </c>
      <c r="AL1183" s="6" t="s">
        <v>8082</v>
      </c>
      <c r="AM1183" s="12"/>
      <c r="AN1183" s="12"/>
      <c r="AO1183" s="12"/>
      <c r="AP1183" s="12"/>
      <c r="BI1183" s="6" t="s">
        <v>8083</v>
      </c>
    </row>
    <row r="1184" spans="1:61" ht="14.4" x14ac:dyDescent="0.3">
      <c r="A1184" s="135" t="s">
        <v>7631</v>
      </c>
      <c r="B1184" s="138" t="s">
        <v>1074</v>
      </c>
      <c r="C1184" s="51">
        <v>2</v>
      </c>
      <c r="D1184" s="51">
        <v>2</v>
      </c>
      <c r="E1184" s="136">
        <v>0</v>
      </c>
      <c r="F1184" s="136">
        <v>0</v>
      </c>
      <c r="G1184" s="136">
        <v>0</v>
      </c>
      <c r="H1184" s="136">
        <v>2</v>
      </c>
      <c r="I1184" s="136">
        <v>0</v>
      </c>
      <c r="J1184" s="136">
        <v>0</v>
      </c>
      <c r="K1184" s="139">
        <f t="shared" si="233"/>
        <v>2</v>
      </c>
      <c r="M1184" s="8">
        <v>5</v>
      </c>
      <c r="N1184" s="130"/>
      <c r="O1184" s="130"/>
      <c r="P1184" s="131"/>
      <c r="Q1184" s="132"/>
      <c r="S1184" s="42" t="s">
        <v>7589</v>
      </c>
      <c r="T1184" s="43">
        <v>0</v>
      </c>
      <c r="U1184" s="43">
        <v>0</v>
      </c>
      <c r="V1184" s="43">
        <v>0</v>
      </c>
      <c r="W1184" s="43">
        <v>5</v>
      </c>
      <c r="X1184" s="43">
        <v>0</v>
      </c>
      <c r="Y1184" s="10">
        <f t="shared" si="234"/>
        <v>5</v>
      </c>
      <c r="AM1184" s="12"/>
      <c r="AN1184" s="12"/>
      <c r="AO1184" s="12"/>
      <c r="AP1184" s="12"/>
    </row>
    <row r="1185" spans="1:67" ht="22.8" x14ac:dyDescent="0.3">
      <c r="A1185" s="133" t="s">
        <v>630</v>
      </c>
      <c r="B1185" s="133" t="s">
        <v>1753</v>
      </c>
      <c r="C1185" s="52">
        <v>2</v>
      </c>
      <c r="D1185" s="52">
        <v>2</v>
      </c>
      <c r="E1185" s="96">
        <v>0</v>
      </c>
      <c r="F1185" s="96">
        <v>0</v>
      </c>
      <c r="G1185" s="96">
        <v>0</v>
      </c>
      <c r="H1185" s="96">
        <v>2</v>
      </c>
      <c r="I1185" s="96">
        <v>0</v>
      </c>
      <c r="J1185" s="96">
        <v>0</v>
      </c>
      <c r="K1185" s="134">
        <f t="shared" si="233"/>
        <v>2</v>
      </c>
      <c r="M1185" s="8"/>
      <c r="N1185" s="130"/>
      <c r="O1185" s="130"/>
      <c r="P1185" s="131"/>
      <c r="Q1185" s="132"/>
      <c r="S1185" s="10" t="s">
        <v>7590</v>
      </c>
      <c r="T1185" s="15">
        <v>0</v>
      </c>
      <c r="U1185" s="15">
        <v>6</v>
      </c>
      <c r="V1185" s="15">
        <v>0</v>
      </c>
      <c r="W1185" s="15">
        <v>21</v>
      </c>
      <c r="X1185" s="15">
        <v>7</v>
      </c>
      <c r="Y1185" s="10">
        <f t="shared" si="234"/>
        <v>34</v>
      </c>
      <c r="AL1185" s="6" t="s">
        <v>5</v>
      </c>
      <c r="AM1185" s="6" t="s">
        <v>8086</v>
      </c>
      <c r="AN1185" s="6" t="s">
        <v>8087</v>
      </c>
      <c r="AO1185" s="6" t="s">
        <v>8088</v>
      </c>
      <c r="AP1185" s="6" t="s">
        <v>7985</v>
      </c>
      <c r="AQ1185" s="6" t="s">
        <v>7980</v>
      </c>
      <c r="AR1185" s="6" t="s">
        <v>8089</v>
      </c>
      <c r="AS1185" s="6" t="s">
        <v>8090</v>
      </c>
      <c r="AT1185" s="57" t="s">
        <v>8091</v>
      </c>
      <c r="AU1185" s="57" t="s">
        <v>7988</v>
      </c>
      <c r="AV1185" s="6" t="s">
        <v>7989</v>
      </c>
      <c r="AW1185" s="6" t="s">
        <v>7984</v>
      </c>
      <c r="AX1185" s="6" t="s">
        <v>8092</v>
      </c>
      <c r="AY1185" s="6" t="s">
        <v>8093</v>
      </c>
      <c r="AZ1185" s="6" t="s">
        <v>8094</v>
      </c>
      <c r="BA1185" s="6" t="s">
        <v>7987</v>
      </c>
      <c r="BB1185" s="6" t="s">
        <v>8030</v>
      </c>
      <c r="BC1185" s="6" t="s">
        <v>7993</v>
      </c>
      <c r="BD1185" s="6" t="s">
        <v>8095</v>
      </c>
      <c r="BE1185" s="6" t="s">
        <v>8096</v>
      </c>
      <c r="BF1185" s="6" t="s">
        <v>7992</v>
      </c>
      <c r="BG1185" s="6" t="s">
        <v>8097</v>
      </c>
      <c r="BH1185" s="6" t="s">
        <v>8098</v>
      </c>
      <c r="BI1185" s="6" t="s">
        <v>7997</v>
      </c>
      <c r="BJ1185" s="6" t="s">
        <v>8032</v>
      </c>
      <c r="BK1185" s="6" t="s">
        <v>7998</v>
      </c>
      <c r="BL1185" s="6" t="s">
        <v>8099</v>
      </c>
      <c r="BM1185" s="6" t="s">
        <v>7996</v>
      </c>
      <c r="BN1185" s="6" t="s">
        <v>8001</v>
      </c>
    </row>
    <row r="1186" spans="1:67" ht="14.4" x14ac:dyDescent="0.3">
      <c r="A1186" s="133" t="s">
        <v>630</v>
      </c>
      <c r="B1186" s="133" t="s">
        <v>1135</v>
      </c>
      <c r="C1186" s="52">
        <v>8</v>
      </c>
      <c r="D1186" s="52">
        <v>8</v>
      </c>
      <c r="E1186" s="96">
        <v>0</v>
      </c>
      <c r="F1186" s="96">
        <v>0</v>
      </c>
      <c r="G1186" s="96">
        <v>0</v>
      </c>
      <c r="H1186" s="96">
        <v>8</v>
      </c>
      <c r="I1186" s="96">
        <v>0</v>
      </c>
      <c r="J1186" s="96">
        <v>0</v>
      </c>
      <c r="K1186" s="134">
        <f t="shared" si="233"/>
        <v>8</v>
      </c>
      <c r="M1186" s="8"/>
      <c r="N1186" s="130"/>
      <c r="O1186" s="130"/>
      <c r="P1186" s="131"/>
      <c r="Q1186" s="132"/>
      <c r="S1186" s="42" t="s">
        <v>7591</v>
      </c>
      <c r="T1186" s="43">
        <v>0</v>
      </c>
      <c r="U1186" s="43">
        <v>10</v>
      </c>
      <c r="V1186" s="43">
        <v>0</v>
      </c>
      <c r="W1186" s="43">
        <v>65</v>
      </c>
      <c r="X1186" s="43">
        <v>43</v>
      </c>
      <c r="Y1186" s="10">
        <f t="shared" si="234"/>
        <v>118</v>
      </c>
      <c r="AL1186" s="6" t="s">
        <v>7970</v>
      </c>
      <c r="AM1186" s="12">
        <v>0</v>
      </c>
      <c r="AN1186" s="12">
        <v>0</v>
      </c>
      <c r="AO1186" s="12">
        <v>0</v>
      </c>
      <c r="AP1186" s="12">
        <v>0</v>
      </c>
      <c r="AQ1186" s="12">
        <v>0</v>
      </c>
      <c r="AR1186" s="12">
        <v>0</v>
      </c>
      <c r="AS1186" s="12">
        <v>0</v>
      </c>
      <c r="AT1186" s="57">
        <v>0</v>
      </c>
      <c r="AU1186" s="57">
        <v>0</v>
      </c>
      <c r="AV1186" s="12">
        <v>0</v>
      </c>
      <c r="AW1186" s="12">
        <v>0</v>
      </c>
      <c r="AX1186" s="12">
        <v>0</v>
      </c>
      <c r="AY1186" s="12">
        <v>0</v>
      </c>
      <c r="AZ1186" s="12">
        <v>0</v>
      </c>
      <c r="BA1186" s="12">
        <v>0</v>
      </c>
      <c r="BB1186" s="12">
        <v>0</v>
      </c>
      <c r="BC1186" s="12">
        <v>0</v>
      </c>
      <c r="BD1186" s="12">
        <v>0</v>
      </c>
      <c r="BE1186" s="12">
        <v>0</v>
      </c>
      <c r="BF1186" s="12">
        <v>0</v>
      </c>
      <c r="BG1186" s="12">
        <v>0</v>
      </c>
      <c r="BH1186" s="12">
        <v>0</v>
      </c>
      <c r="BI1186" s="12">
        <v>0</v>
      </c>
      <c r="BJ1186" s="12">
        <v>0</v>
      </c>
      <c r="BK1186" s="12">
        <v>0</v>
      </c>
      <c r="BL1186" s="12">
        <v>0</v>
      </c>
      <c r="BM1186" s="12">
        <v>0</v>
      </c>
      <c r="BN1186" s="6">
        <v>0</v>
      </c>
      <c r="BO1186" s="6" t="s">
        <v>7970</v>
      </c>
    </row>
    <row r="1187" spans="1:67" ht="14.4" x14ac:dyDescent="0.3">
      <c r="A1187" s="133" t="s">
        <v>630</v>
      </c>
      <c r="B1187" s="133" t="s">
        <v>1745</v>
      </c>
      <c r="C1187" s="52">
        <v>3</v>
      </c>
      <c r="D1187" s="52">
        <v>3</v>
      </c>
      <c r="E1187" s="96">
        <v>0</v>
      </c>
      <c r="F1187" s="96">
        <v>3</v>
      </c>
      <c r="G1187" s="96">
        <v>0</v>
      </c>
      <c r="H1187" s="96">
        <v>0</v>
      </c>
      <c r="I1187" s="96">
        <v>0</v>
      </c>
      <c r="J1187" s="96">
        <v>0</v>
      </c>
      <c r="K1187" s="134">
        <f t="shared" si="233"/>
        <v>3</v>
      </c>
      <c r="M1187" s="8"/>
      <c r="N1187" s="130"/>
      <c r="O1187" s="130"/>
      <c r="P1187" s="131"/>
      <c r="Q1187" s="132"/>
      <c r="S1187" s="10" t="s">
        <v>7592</v>
      </c>
      <c r="T1187" s="15">
        <v>8</v>
      </c>
      <c r="U1187" s="15">
        <v>44</v>
      </c>
      <c r="V1187" s="15">
        <v>2</v>
      </c>
      <c r="W1187" s="15">
        <v>127</v>
      </c>
      <c r="X1187" s="15">
        <v>642</v>
      </c>
      <c r="Y1187" s="10">
        <f t="shared" si="234"/>
        <v>823</v>
      </c>
      <c r="AL1187" s="6" t="s">
        <v>7971</v>
      </c>
      <c r="AM1187" s="12">
        <v>0</v>
      </c>
      <c r="AN1187" s="12">
        <v>0</v>
      </c>
      <c r="AO1187" s="12">
        <v>0</v>
      </c>
      <c r="AP1187" s="12">
        <v>0</v>
      </c>
      <c r="AQ1187" s="12">
        <v>0</v>
      </c>
      <c r="AR1187" s="12">
        <v>0</v>
      </c>
      <c r="AS1187" s="12">
        <v>0</v>
      </c>
      <c r="AT1187" s="57">
        <v>0</v>
      </c>
      <c r="AU1187" s="57">
        <v>0</v>
      </c>
      <c r="AV1187" s="12">
        <v>0</v>
      </c>
      <c r="AW1187" s="12">
        <v>0</v>
      </c>
      <c r="AX1187" s="12">
        <v>0</v>
      </c>
      <c r="AY1187" s="12">
        <v>0</v>
      </c>
      <c r="AZ1187" s="12">
        <v>0</v>
      </c>
      <c r="BA1187" s="12">
        <v>0</v>
      </c>
      <c r="BB1187" s="12">
        <v>0</v>
      </c>
      <c r="BC1187" s="12">
        <v>0</v>
      </c>
      <c r="BD1187" s="12">
        <v>0</v>
      </c>
      <c r="BE1187" s="12">
        <v>0</v>
      </c>
      <c r="BF1187" s="12">
        <v>0</v>
      </c>
      <c r="BG1187" s="12">
        <v>0</v>
      </c>
      <c r="BH1187" s="12">
        <v>0</v>
      </c>
      <c r="BI1187" s="12">
        <v>0</v>
      </c>
      <c r="BJ1187" s="12">
        <v>0</v>
      </c>
      <c r="BK1187" s="12">
        <v>0</v>
      </c>
      <c r="BL1187" s="12">
        <v>0</v>
      </c>
      <c r="BM1187" s="12">
        <v>0</v>
      </c>
      <c r="BN1187" s="6">
        <v>0</v>
      </c>
      <c r="BO1187" s="6" t="s">
        <v>7971</v>
      </c>
    </row>
    <row r="1188" spans="1:67" ht="14.4" x14ac:dyDescent="0.3">
      <c r="A1188" s="133" t="s">
        <v>630</v>
      </c>
      <c r="B1188" s="133" t="s">
        <v>6010</v>
      </c>
      <c r="C1188" s="52">
        <v>1</v>
      </c>
      <c r="D1188" s="52">
        <v>1</v>
      </c>
      <c r="E1188" s="96">
        <v>0</v>
      </c>
      <c r="F1188" s="96">
        <v>0</v>
      </c>
      <c r="G1188" s="96">
        <v>0</v>
      </c>
      <c r="H1188" s="96">
        <v>1</v>
      </c>
      <c r="I1188" s="96">
        <v>0</v>
      </c>
      <c r="J1188" s="96">
        <v>0</v>
      </c>
      <c r="K1188" s="134">
        <f t="shared" si="233"/>
        <v>1</v>
      </c>
      <c r="M1188" s="8"/>
      <c r="N1188" s="130"/>
      <c r="O1188" s="130"/>
      <c r="P1188" s="131"/>
      <c r="Q1188" s="132"/>
      <c r="S1188" s="42" t="s">
        <v>7593</v>
      </c>
      <c r="T1188" s="43">
        <v>27</v>
      </c>
      <c r="U1188" s="43">
        <v>118</v>
      </c>
      <c r="V1188" s="43">
        <v>65</v>
      </c>
      <c r="W1188" s="43">
        <v>249</v>
      </c>
      <c r="X1188" s="43">
        <v>17</v>
      </c>
      <c r="Y1188" s="10">
        <f t="shared" si="234"/>
        <v>476</v>
      </c>
      <c r="AL1188" s="6" t="s">
        <v>7972</v>
      </c>
      <c r="AM1188" s="12">
        <v>0</v>
      </c>
      <c r="AN1188" s="12">
        <v>0</v>
      </c>
      <c r="AO1188" s="12">
        <v>0</v>
      </c>
      <c r="AP1188" s="12">
        <v>0</v>
      </c>
      <c r="AQ1188" s="12">
        <v>0</v>
      </c>
      <c r="AR1188" s="12">
        <v>0</v>
      </c>
      <c r="AS1188" s="12">
        <v>0</v>
      </c>
      <c r="AT1188" s="57">
        <v>0</v>
      </c>
      <c r="AU1188" s="57">
        <v>0</v>
      </c>
      <c r="AV1188" s="12">
        <v>0</v>
      </c>
      <c r="AW1188" s="12">
        <v>0</v>
      </c>
      <c r="AX1188" s="12">
        <v>1</v>
      </c>
      <c r="AY1188" s="12">
        <v>0</v>
      </c>
      <c r="AZ1188" s="12">
        <v>0</v>
      </c>
      <c r="BA1188" s="12">
        <v>0</v>
      </c>
      <c r="BB1188" s="12">
        <v>0</v>
      </c>
      <c r="BC1188" s="12">
        <v>0</v>
      </c>
      <c r="BD1188" s="12">
        <v>0</v>
      </c>
      <c r="BE1188" s="12">
        <v>0</v>
      </c>
      <c r="BF1188" s="12">
        <v>0</v>
      </c>
      <c r="BG1188" s="12">
        <v>0</v>
      </c>
      <c r="BH1188" s="12">
        <v>0</v>
      </c>
      <c r="BI1188" s="12">
        <v>0</v>
      </c>
      <c r="BJ1188" s="12">
        <v>0</v>
      </c>
      <c r="BK1188" s="12">
        <v>0</v>
      </c>
      <c r="BL1188" s="12">
        <v>0</v>
      </c>
      <c r="BM1188" s="12">
        <v>0</v>
      </c>
      <c r="BN1188" s="6">
        <v>0</v>
      </c>
      <c r="BO1188" s="6" t="s">
        <v>7972</v>
      </c>
    </row>
    <row r="1189" spans="1:67" ht="14.4" x14ac:dyDescent="0.3">
      <c r="A1189" s="133" t="s">
        <v>630</v>
      </c>
      <c r="B1189" s="133" t="s">
        <v>1074</v>
      </c>
      <c r="C1189" s="52">
        <v>20</v>
      </c>
      <c r="D1189" s="52">
        <v>20</v>
      </c>
      <c r="E1189" s="96">
        <v>0</v>
      </c>
      <c r="F1189" s="96">
        <v>3</v>
      </c>
      <c r="G1189" s="96">
        <v>0</v>
      </c>
      <c r="H1189" s="96">
        <v>10</v>
      </c>
      <c r="I1189" s="96">
        <v>7</v>
      </c>
      <c r="J1189" s="96">
        <v>0</v>
      </c>
      <c r="K1189" s="134">
        <f t="shared" si="233"/>
        <v>20</v>
      </c>
      <c r="M1189" s="116">
        <v>34</v>
      </c>
      <c r="N1189" s="130"/>
      <c r="O1189" s="130"/>
      <c r="P1189" s="131"/>
      <c r="Q1189" s="132"/>
      <c r="T1189" s="6">
        <f>SUM(T1183:T1188)</f>
        <v>35</v>
      </c>
      <c r="U1189" s="6">
        <f>SUM(U1183:U1188)</f>
        <v>178</v>
      </c>
      <c r="V1189" s="6">
        <f>SUM(V1183:V1188)</f>
        <v>67</v>
      </c>
      <c r="W1189" s="6">
        <f>SUM(W1183:W1188)</f>
        <v>468</v>
      </c>
      <c r="X1189" s="6">
        <f>SUM(X1183:X1188)</f>
        <v>709</v>
      </c>
      <c r="Y1189" s="10">
        <f t="shared" si="234"/>
        <v>1457</v>
      </c>
      <c r="AL1189" s="6" t="s">
        <v>7973</v>
      </c>
      <c r="AM1189" s="12">
        <v>0</v>
      </c>
      <c r="AN1189" s="12">
        <v>0</v>
      </c>
      <c r="AO1189" s="12">
        <v>0</v>
      </c>
      <c r="AP1189" s="12">
        <v>0</v>
      </c>
      <c r="AQ1189" s="12">
        <v>0</v>
      </c>
      <c r="AR1189" s="12">
        <v>0</v>
      </c>
      <c r="AS1189" s="12">
        <v>0</v>
      </c>
      <c r="AT1189" s="57">
        <v>0</v>
      </c>
      <c r="AU1189" s="57">
        <v>0</v>
      </c>
      <c r="AV1189" s="12">
        <v>0</v>
      </c>
      <c r="AW1189" s="12">
        <v>0</v>
      </c>
      <c r="AX1189" s="12">
        <v>1</v>
      </c>
      <c r="AY1189" s="12">
        <v>0</v>
      </c>
      <c r="AZ1189" s="12">
        <v>0</v>
      </c>
      <c r="BA1189" s="12">
        <v>0</v>
      </c>
      <c r="BB1189" s="12">
        <v>0</v>
      </c>
      <c r="BC1189" s="12">
        <v>0</v>
      </c>
      <c r="BD1189" s="12">
        <v>0</v>
      </c>
      <c r="BE1189" s="12">
        <v>0</v>
      </c>
      <c r="BF1189" s="12">
        <v>0</v>
      </c>
      <c r="BG1189" s="12">
        <v>0</v>
      </c>
      <c r="BH1189" s="12">
        <v>0</v>
      </c>
      <c r="BI1189" s="12">
        <v>0</v>
      </c>
      <c r="BJ1189" s="12">
        <v>0</v>
      </c>
      <c r="BK1189" s="12">
        <v>0</v>
      </c>
      <c r="BL1189" s="12">
        <v>0</v>
      </c>
      <c r="BM1189" s="12">
        <v>0</v>
      </c>
      <c r="BN1189" s="6">
        <v>0</v>
      </c>
      <c r="BO1189" s="6" t="s">
        <v>7973</v>
      </c>
    </row>
    <row r="1190" spans="1:67" ht="14.4" x14ac:dyDescent="0.3">
      <c r="A1190" s="135" t="s">
        <v>5819</v>
      </c>
      <c r="B1190" s="135" t="s">
        <v>1753</v>
      </c>
      <c r="C1190" s="105">
        <v>17</v>
      </c>
      <c r="D1190" s="51">
        <v>16</v>
      </c>
      <c r="E1190" s="136">
        <v>0</v>
      </c>
      <c r="F1190" s="105">
        <v>6</v>
      </c>
      <c r="G1190" s="105">
        <v>0</v>
      </c>
      <c r="H1190" s="105">
        <v>10</v>
      </c>
      <c r="I1190" s="105">
        <v>0</v>
      </c>
      <c r="J1190" s="105">
        <v>0</v>
      </c>
      <c r="K1190" s="137">
        <f t="shared" si="233"/>
        <v>16</v>
      </c>
      <c r="M1190" s="8"/>
      <c r="N1190" s="130"/>
      <c r="O1190" s="130"/>
      <c r="P1190" s="131"/>
      <c r="Q1190" s="132"/>
      <c r="AL1190" s="6" t="s">
        <v>7979</v>
      </c>
      <c r="AM1190" s="12">
        <v>364</v>
      </c>
      <c r="AN1190" s="12">
        <v>349</v>
      </c>
      <c r="AO1190" s="12">
        <v>510</v>
      </c>
      <c r="AP1190" s="12">
        <v>535</v>
      </c>
      <c r="AQ1190" s="12">
        <v>579</v>
      </c>
      <c r="AR1190" s="12">
        <v>91</v>
      </c>
      <c r="AS1190" s="12">
        <v>181</v>
      </c>
      <c r="AT1190" s="57">
        <v>166</v>
      </c>
      <c r="AU1190" s="57">
        <v>123</v>
      </c>
      <c r="AV1190" s="12">
        <v>6</v>
      </c>
      <c r="AW1190" s="12">
        <v>0</v>
      </c>
      <c r="AX1190" s="12">
        <v>1</v>
      </c>
      <c r="AY1190" s="12">
        <v>0</v>
      </c>
      <c r="AZ1190" s="12">
        <v>0</v>
      </c>
      <c r="BA1190" s="12">
        <v>0</v>
      </c>
      <c r="BB1190" s="12">
        <v>0</v>
      </c>
      <c r="BC1190" s="12">
        <v>0</v>
      </c>
      <c r="BD1190" s="12">
        <v>0</v>
      </c>
      <c r="BE1190" s="12">
        <v>0</v>
      </c>
      <c r="BF1190" s="12">
        <v>0</v>
      </c>
      <c r="BG1190" s="12">
        <v>0</v>
      </c>
      <c r="BH1190" s="12">
        <v>0</v>
      </c>
      <c r="BI1190" s="12">
        <v>0</v>
      </c>
      <c r="BJ1190" s="12">
        <v>0</v>
      </c>
      <c r="BK1190" s="12">
        <v>0</v>
      </c>
      <c r="BL1190" s="12">
        <v>1</v>
      </c>
      <c r="BM1190" s="12">
        <v>0</v>
      </c>
      <c r="BN1190" s="6">
        <v>0</v>
      </c>
      <c r="BO1190" s="6" t="s">
        <v>7979</v>
      </c>
    </row>
    <row r="1191" spans="1:67" ht="14.4" x14ac:dyDescent="0.3">
      <c r="A1191" s="135" t="s">
        <v>5819</v>
      </c>
      <c r="B1191" s="135" t="s">
        <v>1135</v>
      </c>
      <c r="C1191" s="105">
        <v>19</v>
      </c>
      <c r="D1191" s="51">
        <v>19</v>
      </c>
      <c r="E1191" s="136">
        <v>0</v>
      </c>
      <c r="F1191" s="105">
        <v>0</v>
      </c>
      <c r="G1191" s="105">
        <v>0</v>
      </c>
      <c r="H1191" s="105">
        <v>18</v>
      </c>
      <c r="I1191" s="105">
        <v>1</v>
      </c>
      <c r="J1191" s="105">
        <v>0</v>
      </c>
      <c r="K1191" s="137">
        <f t="shared" si="233"/>
        <v>19</v>
      </c>
      <c r="M1191" s="8"/>
      <c r="N1191" s="130"/>
      <c r="O1191" s="130"/>
      <c r="P1191" s="131"/>
      <c r="Q1191" s="132"/>
      <c r="AL1191" s="6" t="s">
        <v>7983</v>
      </c>
      <c r="AM1191" s="12">
        <v>0</v>
      </c>
      <c r="AN1191" s="12">
        <v>0</v>
      </c>
      <c r="AO1191" s="12">
        <v>0</v>
      </c>
      <c r="AP1191" s="12">
        <v>0</v>
      </c>
      <c r="AQ1191" s="12">
        <v>0</v>
      </c>
      <c r="AR1191" s="12">
        <v>415</v>
      </c>
      <c r="AS1191" s="12">
        <v>435</v>
      </c>
      <c r="AT1191" s="57">
        <v>345</v>
      </c>
      <c r="AU1191" s="57">
        <v>433</v>
      </c>
      <c r="AV1191" s="12">
        <v>457</v>
      </c>
      <c r="AW1191" s="12">
        <v>568</v>
      </c>
      <c r="AX1191" s="12">
        <v>453</v>
      </c>
      <c r="AY1191" s="12">
        <v>391</v>
      </c>
      <c r="AZ1191" s="12">
        <v>236</v>
      </c>
      <c r="BA1191" s="12">
        <v>35</v>
      </c>
      <c r="BB1191" s="12">
        <v>44</v>
      </c>
      <c r="BC1191" s="12">
        <v>12</v>
      </c>
      <c r="BD1191" s="123">
        <v>15</v>
      </c>
      <c r="BE1191" s="123">
        <v>11</v>
      </c>
      <c r="BF1191" s="123">
        <v>1</v>
      </c>
      <c r="BG1191" s="12">
        <v>0</v>
      </c>
      <c r="BH1191" s="89">
        <v>0</v>
      </c>
      <c r="BI1191" s="12">
        <v>0</v>
      </c>
      <c r="BJ1191" s="12">
        <v>0</v>
      </c>
      <c r="BK1191" s="12">
        <v>0</v>
      </c>
      <c r="BL1191" s="12">
        <v>1</v>
      </c>
      <c r="BM1191" s="12">
        <v>0</v>
      </c>
      <c r="BN1191" s="6">
        <v>0</v>
      </c>
      <c r="BO1191" s="6" t="s">
        <v>7983</v>
      </c>
    </row>
    <row r="1192" spans="1:67" ht="14.4" x14ac:dyDescent="0.3">
      <c r="A1192" s="135" t="s">
        <v>5819</v>
      </c>
      <c r="B1192" s="135" t="s">
        <v>1074</v>
      </c>
      <c r="C1192" s="105">
        <v>83</v>
      </c>
      <c r="D1192" s="51">
        <v>83</v>
      </c>
      <c r="E1192" s="136">
        <v>0</v>
      </c>
      <c r="F1192" s="105">
        <v>4</v>
      </c>
      <c r="G1192" s="105">
        <v>0</v>
      </c>
      <c r="H1192" s="105">
        <v>37</v>
      </c>
      <c r="I1192" s="105">
        <v>42</v>
      </c>
      <c r="J1192" s="105">
        <v>0</v>
      </c>
      <c r="K1192" s="137">
        <f t="shared" si="233"/>
        <v>83</v>
      </c>
      <c r="M1192" s="8">
        <v>118</v>
      </c>
      <c r="N1192" s="131"/>
      <c r="O1192" s="131"/>
      <c r="P1192" s="131"/>
      <c r="Q1192" s="132"/>
      <c r="S1192" s="10" t="s">
        <v>7932</v>
      </c>
      <c r="T1192" s="10" t="s">
        <v>132</v>
      </c>
      <c r="U1192" s="10" t="s">
        <v>203</v>
      </c>
      <c r="V1192" s="10" t="s">
        <v>141</v>
      </c>
      <c r="W1192" s="10" t="s">
        <v>161</v>
      </c>
      <c r="X1192" s="10" t="s">
        <v>173</v>
      </c>
      <c r="Y1192" s="10" t="s">
        <v>96</v>
      </c>
      <c r="AL1192" s="6" t="s">
        <v>8020</v>
      </c>
      <c r="AM1192" s="12">
        <v>3</v>
      </c>
      <c r="AN1192" s="12">
        <v>0</v>
      </c>
      <c r="AO1192" s="12">
        <v>1</v>
      </c>
      <c r="AP1192" s="12">
        <v>1</v>
      </c>
      <c r="AQ1192" s="12">
        <v>1</v>
      </c>
      <c r="AR1192" s="12">
        <v>0</v>
      </c>
      <c r="AS1192" s="12">
        <v>0</v>
      </c>
      <c r="AT1192" s="57">
        <v>0</v>
      </c>
      <c r="AU1192" s="57">
        <v>0</v>
      </c>
      <c r="AV1192" s="12">
        <v>1</v>
      </c>
      <c r="AW1192" s="12">
        <v>2</v>
      </c>
      <c r="AX1192" s="12">
        <v>1</v>
      </c>
      <c r="AY1192" s="12">
        <v>1</v>
      </c>
      <c r="AZ1192" s="12">
        <v>0</v>
      </c>
      <c r="BA1192" s="12">
        <v>0</v>
      </c>
      <c r="BB1192" s="12">
        <v>1</v>
      </c>
      <c r="BC1192" s="12">
        <v>0</v>
      </c>
      <c r="BD1192" s="12">
        <v>0</v>
      </c>
      <c r="BE1192" s="12">
        <v>0</v>
      </c>
      <c r="BF1192" s="12">
        <v>1</v>
      </c>
      <c r="BG1192" s="12">
        <v>1</v>
      </c>
      <c r="BH1192" s="12">
        <v>0</v>
      </c>
      <c r="BI1192" s="12">
        <v>0</v>
      </c>
      <c r="BJ1192" s="12">
        <v>0</v>
      </c>
      <c r="BK1192" s="12">
        <v>0</v>
      </c>
      <c r="BL1192" s="12">
        <v>0</v>
      </c>
      <c r="BM1192" s="12">
        <v>0</v>
      </c>
      <c r="BN1192" s="6">
        <v>0</v>
      </c>
      <c r="BO1192" s="6" t="s">
        <v>8020</v>
      </c>
    </row>
    <row r="1193" spans="1:67" ht="14.4" x14ac:dyDescent="0.3">
      <c r="A1193" s="133" t="s">
        <v>5824</v>
      </c>
      <c r="B1193" s="133" t="s">
        <v>1753</v>
      </c>
      <c r="C1193" s="96">
        <v>56</v>
      </c>
      <c r="D1193" s="52">
        <v>55</v>
      </c>
      <c r="E1193" s="96">
        <v>0</v>
      </c>
      <c r="F1193" s="96">
        <v>10</v>
      </c>
      <c r="G1193" s="96">
        <v>0</v>
      </c>
      <c r="H1193" s="96">
        <v>45</v>
      </c>
      <c r="I1193" s="96">
        <v>0</v>
      </c>
      <c r="J1193" s="96">
        <v>0</v>
      </c>
      <c r="K1193" s="134">
        <f t="shared" si="233"/>
        <v>55</v>
      </c>
      <c r="M1193" s="8"/>
      <c r="N1193" s="131"/>
      <c r="O1193" s="131"/>
      <c r="P1193" s="131"/>
      <c r="Q1193" s="132"/>
      <c r="S1193" s="10" t="s">
        <v>7588</v>
      </c>
      <c r="T1193" s="118">
        <v>0</v>
      </c>
      <c r="U1193" s="118">
        <v>0</v>
      </c>
      <c r="V1193" s="118">
        <v>0</v>
      </c>
      <c r="W1193" s="118">
        <v>0</v>
      </c>
      <c r="X1193" s="118">
        <v>0</v>
      </c>
      <c r="Y1193" s="10">
        <f t="shared" ref="Y1193:Y1199" si="235">SUM(T1193:X1193)</f>
        <v>0</v>
      </c>
      <c r="AL1193" s="6" t="s">
        <v>8021</v>
      </c>
      <c r="AM1193" s="12">
        <v>3</v>
      </c>
      <c r="AN1193" s="12">
        <v>3</v>
      </c>
      <c r="AO1193" s="12">
        <v>1</v>
      </c>
      <c r="AP1193" s="12">
        <v>1</v>
      </c>
      <c r="AQ1193" s="12">
        <v>1</v>
      </c>
      <c r="AR1193" s="12">
        <v>0</v>
      </c>
      <c r="AS1193" s="12">
        <v>0</v>
      </c>
      <c r="AT1193" s="57">
        <v>0</v>
      </c>
      <c r="AU1193" s="57">
        <v>1</v>
      </c>
      <c r="AV1193" s="12">
        <v>1</v>
      </c>
      <c r="AW1193" s="12">
        <v>0</v>
      </c>
      <c r="AX1193" s="12">
        <v>0</v>
      </c>
      <c r="AY1193" s="12">
        <v>1</v>
      </c>
      <c r="AZ1193" s="12">
        <v>0</v>
      </c>
      <c r="BA1193" s="12">
        <v>0</v>
      </c>
      <c r="BB1193" s="12">
        <v>1</v>
      </c>
      <c r="BC1193" s="12">
        <v>0</v>
      </c>
      <c r="BD1193" s="12">
        <v>0</v>
      </c>
      <c r="BE1193" s="12">
        <v>0</v>
      </c>
      <c r="BF1193" s="12">
        <v>0</v>
      </c>
      <c r="BG1193" s="12">
        <v>1</v>
      </c>
      <c r="BH1193" s="12">
        <v>0</v>
      </c>
      <c r="BI1193" s="12">
        <v>0</v>
      </c>
      <c r="BJ1193" s="12">
        <v>0</v>
      </c>
      <c r="BK1193" s="12">
        <v>0</v>
      </c>
      <c r="BL1193" s="12">
        <v>0</v>
      </c>
      <c r="BM1193" s="12">
        <v>0</v>
      </c>
      <c r="BN1193" s="6">
        <v>0</v>
      </c>
      <c r="BO1193" s="6" t="s">
        <v>8021</v>
      </c>
    </row>
    <row r="1194" spans="1:67" ht="14.4" x14ac:dyDescent="0.3">
      <c r="A1194" s="133" t="s">
        <v>5824</v>
      </c>
      <c r="B1194" s="133" t="s">
        <v>1135</v>
      </c>
      <c r="C1194" s="52">
        <v>64</v>
      </c>
      <c r="D1194" s="52">
        <v>64</v>
      </c>
      <c r="E1194" s="96">
        <v>0</v>
      </c>
      <c r="F1194" s="52">
        <v>0</v>
      </c>
      <c r="G1194" s="52">
        <v>0</v>
      </c>
      <c r="H1194" s="52">
        <v>21</v>
      </c>
      <c r="I1194" s="52">
        <v>43</v>
      </c>
      <c r="J1194" s="52">
        <v>0</v>
      </c>
      <c r="K1194" s="134">
        <f t="shared" si="233"/>
        <v>64</v>
      </c>
      <c r="M1194" s="8"/>
      <c r="N1194" s="131"/>
      <c r="O1194" s="131"/>
      <c r="P1194" s="131"/>
      <c r="Q1194" s="132"/>
      <c r="S1194" s="42" t="s">
        <v>7589</v>
      </c>
      <c r="T1194" s="46">
        <v>0</v>
      </c>
      <c r="U1194" s="46">
        <v>0</v>
      </c>
      <c r="V1194" s="46">
        <v>0</v>
      </c>
      <c r="W1194" s="46">
        <v>0</v>
      </c>
      <c r="X1194" s="46">
        <v>0</v>
      </c>
      <c r="Y1194" s="10">
        <f t="shared" si="235"/>
        <v>0</v>
      </c>
      <c r="AL1194" s="6" t="s">
        <v>8022</v>
      </c>
      <c r="AM1194" s="12">
        <v>10</v>
      </c>
      <c r="AN1194" s="12">
        <v>3</v>
      </c>
      <c r="AO1194" s="12">
        <v>5</v>
      </c>
      <c r="AP1194" s="12">
        <v>3</v>
      </c>
      <c r="AQ1194" s="12">
        <v>2</v>
      </c>
      <c r="AR1194" s="12">
        <v>0</v>
      </c>
      <c r="AS1194" s="12">
        <v>0</v>
      </c>
      <c r="AT1194" s="57">
        <v>0</v>
      </c>
      <c r="AU1194" s="57">
        <v>1</v>
      </c>
      <c r="AV1194" s="12">
        <v>1</v>
      </c>
      <c r="AW1194" s="12">
        <v>0</v>
      </c>
      <c r="AX1194" s="12">
        <v>0</v>
      </c>
      <c r="AY1194" s="12">
        <v>1</v>
      </c>
      <c r="AZ1194" s="12">
        <v>0</v>
      </c>
      <c r="BA1194" s="12">
        <v>0</v>
      </c>
      <c r="BB1194" s="12">
        <v>1</v>
      </c>
      <c r="BC1194" s="12">
        <v>0</v>
      </c>
      <c r="BD1194" s="12">
        <v>0</v>
      </c>
      <c r="BE1194" s="12">
        <v>0</v>
      </c>
      <c r="BF1194" s="12">
        <v>0</v>
      </c>
      <c r="BG1194" s="12">
        <v>1</v>
      </c>
      <c r="BH1194" s="12">
        <v>0</v>
      </c>
      <c r="BI1194" s="12">
        <v>0</v>
      </c>
      <c r="BJ1194" s="12">
        <v>0</v>
      </c>
      <c r="BK1194" s="12">
        <v>0</v>
      </c>
      <c r="BL1194" s="12">
        <v>0</v>
      </c>
      <c r="BM1194" s="12">
        <v>0</v>
      </c>
      <c r="BN1194" s="6">
        <v>0</v>
      </c>
      <c r="BO1194" s="6" t="s">
        <v>8022</v>
      </c>
    </row>
    <row r="1195" spans="1:67" ht="14.4" x14ac:dyDescent="0.3">
      <c r="A1195" s="133" t="s">
        <v>5824</v>
      </c>
      <c r="B1195" s="133" t="s">
        <v>1745</v>
      </c>
      <c r="C1195" s="52">
        <v>5</v>
      </c>
      <c r="D1195" s="52">
        <v>3</v>
      </c>
      <c r="E1195" s="96">
        <v>0</v>
      </c>
      <c r="F1195" s="52">
        <v>3</v>
      </c>
      <c r="G1195" s="52">
        <v>0</v>
      </c>
      <c r="H1195" s="52">
        <v>1</v>
      </c>
      <c r="I1195" s="52">
        <v>0</v>
      </c>
      <c r="J1195" s="52">
        <v>0</v>
      </c>
      <c r="K1195" s="134">
        <f t="shared" si="233"/>
        <v>4</v>
      </c>
      <c r="M1195" s="8"/>
      <c r="N1195" s="131"/>
      <c r="O1195" s="131"/>
      <c r="P1195" s="131"/>
      <c r="Q1195" s="132"/>
      <c r="S1195" s="10" t="s">
        <v>7590</v>
      </c>
      <c r="T1195" s="15">
        <v>0</v>
      </c>
      <c r="U1195" s="15">
        <v>0</v>
      </c>
      <c r="V1195" s="15">
        <v>0</v>
      </c>
      <c r="W1195" s="15">
        <v>2</v>
      </c>
      <c r="X1195" s="15">
        <v>0</v>
      </c>
      <c r="Y1195" s="10">
        <f t="shared" si="235"/>
        <v>2</v>
      </c>
      <c r="AL1195" s="6" t="s">
        <v>8023</v>
      </c>
      <c r="AM1195" s="12">
        <v>51</v>
      </c>
      <c r="AN1195" s="12">
        <v>46</v>
      </c>
      <c r="AO1195" s="12">
        <v>37</v>
      </c>
      <c r="AP1195" s="12">
        <v>28</v>
      </c>
      <c r="AQ1195" s="12">
        <v>23</v>
      </c>
      <c r="AR1195" s="12">
        <v>12</v>
      </c>
      <c r="AS1195" s="12">
        <v>18</v>
      </c>
      <c r="AT1195" s="57">
        <v>8</v>
      </c>
      <c r="AU1195" s="57">
        <v>10</v>
      </c>
      <c r="AV1195" s="12">
        <v>4</v>
      </c>
      <c r="AW1195" s="12">
        <v>1</v>
      </c>
      <c r="AX1195" s="12">
        <v>5</v>
      </c>
      <c r="AY1195" s="12">
        <v>3</v>
      </c>
      <c r="AZ1195" s="12">
        <v>0</v>
      </c>
      <c r="BA1195" s="12">
        <v>0</v>
      </c>
      <c r="BB1195" s="12">
        <v>2</v>
      </c>
      <c r="BC1195" s="12">
        <v>0</v>
      </c>
      <c r="BD1195" s="12">
        <v>0</v>
      </c>
      <c r="BE1195" s="12">
        <v>0</v>
      </c>
      <c r="BF1195" s="12">
        <v>4</v>
      </c>
      <c r="BG1195" s="12">
        <v>1</v>
      </c>
      <c r="BH1195" s="12">
        <v>1</v>
      </c>
      <c r="BI1195" s="12">
        <v>0</v>
      </c>
      <c r="BJ1195" s="12">
        <v>0</v>
      </c>
      <c r="BK1195" s="12">
        <v>0</v>
      </c>
      <c r="BL1195" s="12">
        <v>0</v>
      </c>
      <c r="BM1195" s="12">
        <v>0</v>
      </c>
      <c r="BN1195" s="6">
        <v>0</v>
      </c>
      <c r="BO1195" s="6" t="s">
        <v>8023</v>
      </c>
    </row>
    <row r="1196" spans="1:67" ht="14.4" x14ac:dyDescent="0.3">
      <c r="A1196" s="133" t="s">
        <v>5824</v>
      </c>
      <c r="B1196" s="133" t="s">
        <v>6010</v>
      </c>
      <c r="C1196" s="52">
        <v>1</v>
      </c>
      <c r="D1196" s="52">
        <v>1</v>
      </c>
      <c r="E1196" s="96">
        <v>0</v>
      </c>
      <c r="F1196" s="52">
        <v>0</v>
      </c>
      <c r="G1196" s="52">
        <v>0</v>
      </c>
      <c r="H1196" s="52">
        <v>0</v>
      </c>
      <c r="I1196" s="52">
        <v>0</v>
      </c>
      <c r="J1196" s="52">
        <v>0</v>
      </c>
      <c r="K1196" s="134">
        <f t="shared" si="233"/>
        <v>0</v>
      </c>
      <c r="M1196" s="8"/>
      <c r="N1196" s="131"/>
      <c r="O1196" s="131"/>
      <c r="P1196" s="131"/>
      <c r="Q1196" s="132"/>
      <c r="S1196" s="42" t="s">
        <v>7591</v>
      </c>
      <c r="T1196" s="46">
        <v>0</v>
      </c>
      <c r="U1196" s="46">
        <v>6</v>
      </c>
      <c r="V1196" s="46">
        <v>0</v>
      </c>
      <c r="W1196" s="46">
        <v>10</v>
      </c>
      <c r="X1196" s="46">
        <v>0</v>
      </c>
      <c r="Y1196" s="10">
        <f t="shared" si="235"/>
        <v>16</v>
      </c>
      <c r="AL1196" s="6" t="s">
        <v>8101</v>
      </c>
      <c r="AM1196" s="12">
        <v>713</v>
      </c>
      <c r="AN1196" s="12">
        <v>352</v>
      </c>
      <c r="AO1196" s="12">
        <v>266</v>
      </c>
      <c r="AP1196" s="12">
        <v>249</v>
      </c>
      <c r="AQ1196" s="12">
        <v>156</v>
      </c>
      <c r="AR1196" s="12">
        <v>84</v>
      </c>
      <c r="AS1196" s="12">
        <v>62</v>
      </c>
      <c r="AT1196" s="57">
        <v>82</v>
      </c>
      <c r="AU1196" s="57">
        <v>42</v>
      </c>
      <c r="AV1196" s="12">
        <v>52</v>
      </c>
      <c r="AW1196" s="12">
        <v>37</v>
      </c>
      <c r="AX1196" s="12">
        <v>17</v>
      </c>
      <c r="AY1196" s="12">
        <v>19</v>
      </c>
      <c r="AZ1196" s="12">
        <v>37</v>
      </c>
      <c r="BA1196" s="12">
        <v>13</v>
      </c>
      <c r="BB1196" s="12">
        <v>19</v>
      </c>
      <c r="BC1196" s="12">
        <v>16</v>
      </c>
      <c r="BD1196" s="123">
        <v>11</v>
      </c>
      <c r="BE1196" s="12">
        <v>3</v>
      </c>
      <c r="BF1196" s="12">
        <v>6</v>
      </c>
      <c r="BG1196" s="12">
        <v>2</v>
      </c>
      <c r="BH1196" s="12">
        <v>3</v>
      </c>
      <c r="BI1196" s="12">
        <v>5</v>
      </c>
      <c r="BJ1196" s="12">
        <v>3</v>
      </c>
      <c r="BK1196" s="12">
        <v>0</v>
      </c>
      <c r="BL1196" s="12">
        <v>0</v>
      </c>
      <c r="BM1196" s="12">
        <v>0</v>
      </c>
      <c r="BN1196" s="6">
        <v>1</v>
      </c>
      <c r="BO1196" s="6" t="s">
        <v>8101</v>
      </c>
    </row>
    <row r="1197" spans="1:67" ht="14.4" x14ac:dyDescent="0.3">
      <c r="A1197" s="133" t="s">
        <v>5824</v>
      </c>
      <c r="B1197" s="133" t="s">
        <v>1074</v>
      </c>
      <c r="C1197" s="52">
        <v>703</v>
      </c>
      <c r="D1197" s="52">
        <v>700</v>
      </c>
      <c r="E1197" s="52">
        <v>8</v>
      </c>
      <c r="F1197" s="52">
        <v>31</v>
      </c>
      <c r="G1197" s="52">
        <v>2</v>
      </c>
      <c r="H1197" s="52">
        <v>60</v>
      </c>
      <c r="I1197" s="52">
        <v>599</v>
      </c>
      <c r="J1197" s="52">
        <v>0</v>
      </c>
      <c r="K1197" s="134">
        <f t="shared" si="233"/>
        <v>700</v>
      </c>
      <c r="M1197" s="8">
        <f>SUM(K1193:K1197)</f>
        <v>823</v>
      </c>
      <c r="N1197" s="131"/>
      <c r="O1197" s="131"/>
      <c r="P1197" s="131"/>
      <c r="Q1197" s="132"/>
      <c r="S1197" s="10" t="s">
        <v>7592</v>
      </c>
      <c r="T1197" s="118">
        <v>0</v>
      </c>
      <c r="U1197" s="118">
        <v>10</v>
      </c>
      <c r="V1197" s="118">
        <v>0</v>
      </c>
      <c r="W1197" s="118">
        <v>45</v>
      </c>
      <c r="X1197" s="118">
        <v>0</v>
      </c>
      <c r="Y1197" s="10">
        <f t="shared" si="235"/>
        <v>55</v>
      </c>
      <c r="AL1197" s="6" t="s">
        <v>8102</v>
      </c>
      <c r="AM1197" s="12">
        <v>1</v>
      </c>
      <c r="AN1197" s="12">
        <v>28</v>
      </c>
      <c r="AO1197" s="12">
        <v>72</v>
      </c>
      <c r="AP1197" s="12">
        <v>273</v>
      </c>
      <c r="AQ1197" s="12">
        <v>355</v>
      </c>
      <c r="AR1197" s="12">
        <v>161</v>
      </c>
      <c r="AS1197" s="12">
        <v>145</v>
      </c>
      <c r="AT1197" s="57">
        <v>92</v>
      </c>
      <c r="AU1197" s="57">
        <v>72</v>
      </c>
      <c r="AV1197" s="12">
        <v>60</v>
      </c>
      <c r="AW1197" s="12">
        <v>43</v>
      </c>
      <c r="AX1197" s="12">
        <v>40</v>
      </c>
      <c r="AY1197" s="12">
        <v>31</v>
      </c>
      <c r="AZ1197" s="12">
        <v>39</v>
      </c>
      <c r="BA1197" s="12">
        <v>28</v>
      </c>
      <c r="BB1197" s="12">
        <v>32</v>
      </c>
      <c r="BC1197" s="12">
        <v>17</v>
      </c>
      <c r="BD1197" s="123">
        <v>29</v>
      </c>
      <c r="BE1197" s="12">
        <v>10</v>
      </c>
      <c r="BF1197" s="12">
        <v>15</v>
      </c>
      <c r="BG1197" s="12">
        <v>6</v>
      </c>
      <c r="BH1197" s="12">
        <v>14</v>
      </c>
      <c r="BI1197" s="12">
        <v>7</v>
      </c>
      <c r="BJ1197" s="12">
        <v>4</v>
      </c>
      <c r="BK1197" s="12">
        <v>1</v>
      </c>
      <c r="BL1197" s="12">
        <v>0</v>
      </c>
      <c r="BM1197" s="12">
        <v>0</v>
      </c>
      <c r="BN1197" s="6">
        <v>5</v>
      </c>
      <c r="BO1197" s="6" t="s">
        <v>8102</v>
      </c>
    </row>
    <row r="1198" spans="1:67" ht="14.4" x14ac:dyDescent="0.3">
      <c r="A1198" s="138" t="s">
        <v>5829</v>
      </c>
      <c r="B1198" s="138" t="s">
        <v>1753</v>
      </c>
      <c r="C1198" s="51">
        <v>95</v>
      </c>
      <c r="D1198" s="51">
        <v>95</v>
      </c>
      <c r="E1198" s="51">
        <v>0</v>
      </c>
      <c r="F1198" s="51">
        <v>7</v>
      </c>
      <c r="G1198" s="51">
        <v>1</v>
      </c>
      <c r="H1198" s="51">
        <v>87</v>
      </c>
      <c r="I1198" s="51">
        <v>0</v>
      </c>
      <c r="J1198" s="51">
        <v>0</v>
      </c>
      <c r="K1198" s="137">
        <f t="shared" si="233"/>
        <v>95</v>
      </c>
      <c r="M1198" s="8"/>
      <c r="N1198" s="131"/>
      <c r="O1198" s="131"/>
      <c r="P1198" s="131"/>
      <c r="Q1198" s="132"/>
      <c r="S1198" s="42" t="s">
        <v>7593</v>
      </c>
      <c r="T1198" s="119">
        <v>0</v>
      </c>
      <c r="U1198" s="119">
        <v>7</v>
      </c>
      <c r="V1198" s="119">
        <v>1</v>
      </c>
      <c r="W1198" s="119">
        <v>87</v>
      </c>
      <c r="X1198" s="119">
        <v>0</v>
      </c>
      <c r="Y1198" s="10">
        <f t="shared" si="235"/>
        <v>95</v>
      </c>
    </row>
    <row r="1199" spans="1:67" ht="14.4" x14ac:dyDescent="0.3">
      <c r="A1199" s="138" t="s">
        <v>5829</v>
      </c>
      <c r="B1199" s="138" t="s">
        <v>1135</v>
      </c>
      <c r="C1199" s="51">
        <v>345</v>
      </c>
      <c r="D1199" s="51">
        <v>326</v>
      </c>
      <c r="E1199" s="51">
        <v>25</v>
      </c>
      <c r="F1199" s="51">
        <v>106</v>
      </c>
      <c r="G1199" s="51">
        <v>57</v>
      </c>
      <c r="H1199" s="51">
        <v>138</v>
      </c>
      <c r="I1199" s="51">
        <v>0</v>
      </c>
      <c r="J1199" s="51">
        <v>0</v>
      </c>
      <c r="K1199" s="137">
        <f t="shared" si="233"/>
        <v>326</v>
      </c>
      <c r="N1199" s="131"/>
      <c r="O1199" s="131"/>
      <c r="P1199" s="131"/>
      <c r="Q1199" s="132"/>
      <c r="T1199" s="6">
        <f>SUM(T1193:T1198)</f>
        <v>0</v>
      </c>
      <c r="U1199" s="6">
        <f>SUM(U1193:U1198)</f>
        <v>23</v>
      </c>
      <c r="V1199" s="6">
        <f>SUM(V1193:V1198)</f>
        <v>1</v>
      </c>
      <c r="W1199" s="6">
        <f>SUM(W1193:W1198)</f>
        <v>144</v>
      </c>
      <c r="X1199" s="6">
        <f>SUM(X1193:X1198)</f>
        <v>0</v>
      </c>
      <c r="Y1199" s="10">
        <f t="shared" si="235"/>
        <v>168</v>
      </c>
    </row>
    <row r="1200" spans="1:67" ht="14.4" x14ac:dyDescent="0.3">
      <c r="A1200" s="138" t="s">
        <v>5829</v>
      </c>
      <c r="B1200" s="138" t="s">
        <v>1745</v>
      </c>
      <c r="C1200" s="51">
        <v>6</v>
      </c>
      <c r="D1200" s="51">
        <v>6</v>
      </c>
      <c r="E1200" s="51">
        <v>0</v>
      </c>
      <c r="F1200" s="51">
        <v>2</v>
      </c>
      <c r="G1200" s="51">
        <v>4</v>
      </c>
      <c r="H1200" s="51">
        <v>0</v>
      </c>
      <c r="I1200" s="51">
        <v>0</v>
      </c>
      <c r="J1200" s="51">
        <v>0</v>
      </c>
      <c r="K1200" s="137">
        <f t="shared" si="233"/>
        <v>6</v>
      </c>
      <c r="N1200" s="131"/>
      <c r="O1200" s="131"/>
      <c r="P1200" s="131"/>
      <c r="Q1200" s="132"/>
    </row>
    <row r="1201" spans="1:67" ht="22.8" x14ac:dyDescent="0.3">
      <c r="A1201" s="138" t="s">
        <v>5829</v>
      </c>
      <c r="B1201" s="138" t="s">
        <v>6010</v>
      </c>
      <c r="C1201" s="51">
        <v>1</v>
      </c>
      <c r="D1201" s="51">
        <v>1</v>
      </c>
      <c r="E1201" s="51">
        <v>0</v>
      </c>
      <c r="F1201" s="51">
        <v>0</v>
      </c>
      <c r="G1201" s="51">
        <v>0</v>
      </c>
      <c r="H1201" s="51">
        <v>1</v>
      </c>
      <c r="I1201" s="51">
        <v>0</v>
      </c>
      <c r="J1201" s="51">
        <v>0</v>
      </c>
      <c r="K1201" s="137">
        <f t="shared" si="233"/>
        <v>1</v>
      </c>
      <c r="N1201" s="131"/>
      <c r="O1201" s="131"/>
      <c r="P1201" s="131"/>
      <c r="Q1201" s="132"/>
      <c r="AL1201" s="6" t="s">
        <v>5</v>
      </c>
      <c r="AM1201" s="6" t="s">
        <v>7982</v>
      </c>
      <c r="AN1201" s="6" t="s">
        <v>8087</v>
      </c>
      <c r="AO1201" s="6" t="s">
        <v>8088</v>
      </c>
      <c r="AP1201" s="6" t="s">
        <v>7985</v>
      </c>
      <c r="AQ1201" s="6" t="s">
        <v>7980</v>
      </c>
      <c r="AR1201" s="6" t="s">
        <v>8089</v>
      </c>
      <c r="AS1201" s="6" t="s">
        <v>8090</v>
      </c>
      <c r="AT1201" s="57" t="s">
        <v>8091</v>
      </c>
      <c r="AU1201" s="57" t="s">
        <v>7988</v>
      </c>
      <c r="AV1201" s="6" t="s">
        <v>7989</v>
      </c>
      <c r="AW1201" s="6" t="s">
        <v>7984</v>
      </c>
      <c r="AX1201" s="6" t="s">
        <v>8092</v>
      </c>
      <c r="AY1201" s="6" t="s">
        <v>8093</v>
      </c>
      <c r="AZ1201" s="6" t="s">
        <v>8094</v>
      </c>
      <c r="BA1201" s="6" t="s">
        <v>7987</v>
      </c>
      <c r="BB1201" s="6" t="s">
        <v>8030</v>
      </c>
      <c r="BC1201" s="6" t="s">
        <v>7993</v>
      </c>
      <c r="BD1201" s="6" t="s">
        <v>8095</v>
      </c>
      <c r="BE1201" s="6" t="s">
        <v>8096</v>
      </c>
      <c r="BF1201" s="6" t="s">
        <v>7992</v>
      </c>
      <c r="BG1201" s="6" t="s">
        <v>8097</v>
      </c>
      <c r="BH1201" s="6" t="s">
        <v>8098</v>
      </c>
      <c r="BI1201" s="6" t="s">
        <v>8105</v>
      </c>
      <c r="BJ1201" s="6" t="s">
        <v>8032</v>
      </c>
      <c r="BK1201" s="6" t="s">
        <v>7998</v>
      </c>
      <c r="BL1201" s="6" t="s">
        <v>8099</v>
      </c>
      <c r="BM1201" s="6" t="s">
        <v>7996</v>
      </c>
      <c r="BN1201" s="6" t="s">
        <v>8001</v>
      </c>
    </row>
    <row r="1202" spans="1:67" ht="14.4" x14ac:dyDescent="0.3">
      <c r="A1202" s="138" t="s">
        <v>5829</v>
      </c>
      <c r="B1202" s="138" t="s">
        <v>1074</v>
      </c>
      <c r="C1202" s="51">
        <v>47</v>
      </c>
      <c r="D1202" s="51">
        <v>47</v>
      </c>
      <c r="E1202" s="51">
        <v>2</v>
      </c>
      <c r="F1202" s="51">
        <v>2</v>
      </c>
      <c r="G1202" s="51">
        <v>3</v>
      </c>
      <c r="H1202" s="51">
        <v>23</v>
      </c>
      <c r="I1202" s="51">
        <v>17</v>
      </c>
      <c r="J1202" s="51">
        <v>0</v>
      </c>
      <c r="K1202" s="137">
        <f t="shared" si="233"/>
        <v>47</v>
      </c>
      <c r="M1202" s="6">
        <f>SUM(K1198:K1202)</f>
        <v>475</v>
      </c>
      <c r="N1202" s="131"/>
      <c r="O1202" s="131"/>
      <c r="P1202" s="131"/>
      <c r="Q1202" s="132"/>
      <c r="S1202" s="10" t="s">
        <v>7935</v>
      </c>
      <c r="T1202" s="10" t="s">
        <v>132</v>
      </c>
      <c r="U1202" s="10" t="s">
        <v>203</v>
      </c>
      <c r="V1202" s="10" t="s">
        <v>141</v>
      </c>
      <c r="W1202" s="10" t="s">
        <v>161</v>
      </c>
      <c r="X1202" s="10" t="s">
        <v>173</v>
      </c>
      <c r="Y1202" s="10" t="s">
        <v>7936</v>
      </c>
      <c r="AL1202" s="6" t="s">
        <v>8103</v>
      </c>
      <c r="AM1202" s="12">
        <v>0</v>
      </c>
      <c r="AN1202" s="12">
        <v>0</v>
      </c>
      <c r="AO1202" s="12">
        <v>0</v>
      </c>
      <c r="AP1202" s="12">
        <v>0</v>
      </c>
      <c r="AQ1202" s="12">
        <v>2</v>
      </c>
      <c r="AR1202" s="12">
        <v>15</v>
      </c>
      <c r="AS1202" s="12">
        <v>39</v>
      </c>
      <c r="AT1202" s="57">
        <v>174</v>
      </c>
      <c r="AU1202" s="57">
        <v>257</v>
      </c>
      <c r="AV1202" s="12">
        <v>409</v>
      </c>
      <c r="AW1202" s="12">
        <v>233</v>
      </c>
      <c r="AX1202" s="12">
        <v>203</v>
      </c>
      <c r="AY1202" s="12">
        <v>114</v>
      </c>
      <c r="AZ1202" s="12">
        <v>154</v>
      </c>
      <c r="BA1202" s="12">
        <v>112</v>
      </c>
      <c r="BB1202" s="12">
        <v>124</v>
      </c>
      <c r="BC1202" s="12">
        <v>60</v>
      </c>
      <c r="BD1202" s="123">
        <v>87</v>
      </c>
      <c r="BE1202" s="12">
        <v>39</v>
      </c>
      <c r="BF1202" s="12">
        <v>57</v>
      </c>
      <c r="BG1202" s="12">
        <v>29</v>
      </c>
      <c r="BH1202" s="12">
        <v>50</v>
      </c>
      <c r="BI1202" s="12">
        <v>34</v>
      </c>
      <c r="BJ1202" s="12">
        <v>35</v>
      </c>
      <c r="BK1202" s="12">
        <v>18</v>
      </c>
      <c r="BL1202" s="12">
        <v>21</v>
      </c>
      <c r="BM1202" s="12">
        <v>18</v>
      </c>
      <c r="BN1202" s="6">
        <v>25</v>
      </c>
      <c r="BO1202" s="6" t="s">
        <v>8103</v>
      </c>
    </row>
    <row r="1203" spans="1:67" ht="14.4" x14ac:dyDescent="0.3">
      <c r="A1203" s="140" t="s">
        <v>7933</v>
      </c>
      <c r="B1203" s="10"/>
      <c r="C1203" s="96">
        <f>SUM(C1182:C1202)</f>
        <v>1482</v>
      </c>
      <c r="D1203" s="96">
        <f>SUM(D1182:D1202)</f>
        <v>1456</v>
      </c>
      <c r="E1203" s="96">
        <f>SUM(E1182:E1202)</f>
        <v>35</v>
      </c>
      <c r="F1203" s="96">
        <f t="shared" ref="F1203:J1203" si="236">SUM(F1182:F1202)</f>
        <v>177</v>
      </c>
      <c r="G1203" s="96">
        <f t="shared" si="236"/>
        <v>67</v>
      </c>
      <c r="H1203" s="96">
        <f t="shared" si="236"/>
        <v>468</v>
      </c>
      <c r="I1203" s="96">
        <f t="shared" si="236"/>
        <v>709</v>
      </c>
      <c r="J1203" s="96">
        <f t="shared" si="236"/>
        <v>0</v>
      </c>
      <c r="K1203" s="134">
        <f t="shared" si="233"/>
        <v>1456</v>
      </c>
      <c r="M1203" s="6">
        <f>SUM(M1182:M1202)</f>
        <v>1456</v>
      </c>
      <c r="N1203" s="131"/>
      <c r="O1203" s="131"/>
      <c r="P1203" s="131"/>
      <c r="Q1203" s="132"/>
      <c r="S1203" s="10" t="s">
        <v>7588</v>
      </c>
      <c r="T1203" s="15">
        <v>0</v>
      </c>
      <c r="U1203" s="15">
        <v>0</v>
      </c>
      <c r="V1203" s="15">
        <v>0</v>
      </c>
      <c r="W1203" s="15">
        <v>1</v>
      </c>
      <c r="X1203" s="15">
        <v>0</v>
      </c>
      <c r="Y1203" s="10">
        <f>SUM(T1203:W1203)</f>
        <v>1</v>
      </c>
      <c r="Z1203" s="10" t="s">
        <v>7588</v>
      </c>
      <c r="AL1203" s="124" t="s">
        <v>7986</v>
      </c>
      <c r="AM1203" s="125">
        <v>0</v>
      </c>
      <c r="AN1203" s="125">
        <v>0</v>
      </c>
      <c r="AO1203" s="125">
        <v>0</v>
      </c>
      <c r="AP1203" s="125">
        <v>0</v>
      </c>
      <c r="AQ1203" s="125">
        <v>0</v>
      </c>
      <c r="AR1203" s="125">
        <v>0</v>
      </c>
      <c r="AS1203" s="125">
        <v>0</v>
      </c>
      <c r="AT1203" s="125">
        <v>0</v>
      </c>
      <c r="AU1203" s="125">
        <v>0</v>
      </c>
      <c r="AV1203" s="125">
        <v>2</v>
      </c>
      <c r="AW1203" s="125">
        <v>10</v>
      </c>
      <c r="AX1203" s="125">
        <v>51</v>
      </c>
      <c r="AY1203" s="125">
        <v>115</v>
      </c>
      <c r="AZ1203" s="125">
        <v>428</v>
      </c>
      <c r="BA1203" s="125">
        <v>525</v>
      </c>
      <c r="BB1203" s="125">
        <v>467</v>
      </c>
      <c r="BC1203" s="125">
        <v>379</v>
      </c>
      <c r="BD1203" s="126">
        <v>320</v>
      </c>
      <c r="BE1203" s="126">
        <v>115</v>
      </c>
      <c r="BF1203" s="125">
        <v>91</v>
      </c>
      <c r="BG1203" s="125">
        <v>54</v>
      </c>
      <c r="BH1203" s="127">
        <v>62</v>
      </c>
      <c r="BI1203" s="128">
        <v>37</v>
      </c>
      <c r="BJ1203" s="128">
        <v>45</v>
      </c>
      <c r="BK1203" s="128">
        <v>34</v>
      </c>
      <c r="BL1203" s="128">
        <v>33</v>
      </c>
      <c r="BM1203" s="128">
        <v>0</v>
      </c>
      <c r="BN1203" s="124">
        <v>7</v>
      </c>
      <c r="BO1203" s="124" t="s">
        <v>7986</v>
      </c>
    </row>
    <row r="1204" spans="1:67" ht="14.4" x14ac:dyDescent="0.3">
      <c r="N1204" s="131"/>
      <c r="O1204" s="131"/>
      <c r="P1204" s="131"/>
      <c r="Q1204" s="132"/>
      <c r="S1204" s="42" t="s">
        <v>7589</v>
      </c>
      <c r="T1204" s="43">
        <v>0</v>
      </c>
      <c r="U1204" s="43">
        <v>0</v>
      </c>
      <c r="V1204" s="43">
        <v>0</v>
      </c>
      <c r="W1204" s="46">
        <v>5</v>
      </c>
      <c r="X1204" s="43">
        <v>0</v>
      </c>
      <c r="Y1204" s="10">
        <f t="shared" ref="Y1204:Y1209" si="237">SUM(T1204:W1204)</f>
        <v>5</v>
      </c>
      <c r="Z1204" s="42" t="s">
        <v>7589</v>
      </c>
      <c r="AL1204" s="6" t="s">
        <v>8112</v>
      </c>
      <c r="AM1204" s="12">
        <v>0</v>
      </c>
      <c r="AN1204" s="12">
        <v>0</v>
      </c>
      <c r="AO1204" s="12">
        <v>0</v>
      </c>
      <c r="AP1204" s="12">
        <v>0</v>
      </c>
      <c r="AQ1204" s="12">
        <v>0</v>
      </c>
      <c r="AR1204" s="12">
        <v>0</v>
      </c>
      <c r="AS1204" s="12">
        <v>0</v>
      </c>
      <c r="AT1204" s="12">
        <v>0</v>
      </c>
      <c r="AU1204" s="12">
        <v>0</v>
      </c>
      <c r="AV1204" s="12">
        <v>1</v>
      </c>
      <c r="AW1204" s="12">
        <v>7</v>
      </c>
      <c r="AX1204" s="12">
        <v>40</v>
      </c>
      <c r="AY1204" s="12">
        <v>42</v>
      </c>
      <c r="AZ1204" s="12">
        <v>161</v>
      </c>
      <c r="BA1204" s="12">
        <v>182</v>
      </c>
      <c r="BB1204" s="12">
        <v>349</v>
      </c>
      <c r="BC1204" s="12">
        <v>202</v>
      </c>
      <c r="BD1204" s="123">
        <v>211</v>
      </c>
      <c r="BE1204" s="12">
        <v>120</v>
      </c>
      <c r="BF1204" s="12">
        <v>162</v>
      </c>
      <c r="BG1204" s="12">
        <v>71</v>
      </c>
      <c r="BH1204" s="12">
        <v>109</v>
      </c>
      <c r="BI1204" s="12">
        <v>69</v>
      </c>
      <c r="BJ1204" s="12">
        <v>64</v>
      </c>
      <c r="BK1204" s="12">
        <v>30</v>
      </c>
      <c r="BL1204" s="12">
        <v>38</v>
      </c>
      <c r="BM1204" s="12">
        <v>21</v>
      </c>
      <c r="BN1204" s="6">
        <v>59</v>
      </c>
      <c r="BO1204" s="6" t="s">
        <v>8112</v>
      </c>
    </row>
    <row r="1205" spans="1:67" ht="14.4" x14ac:dyDescent="0.3">
      <c r="N1205" s="131"/>
      <c r="O1205" s="131"/>
      <c r="P1205" s="131"/>
      <c r="Q1205" s="132"/>
      <c r="S1205" s="10" t="s">
        <v>7590</v>
      </c>
      <c r="T1205" s="15">
        <v>0</v>
      </c>
      <c r="U1205" s="15">
        <v>6</v>
      </c>
      <c r="V1205" s="15">
        <v>0</v>
      </c>
      <c r="W1205" s="15">
        <v>19</v>
      </c>
      <c r="X1205" s="15">
        <v>7</v>
      </c>
      <c r="Y1205" s="10">
        <f t="shared" si="237"/>
        <v>25</v>
      </c>
      <c r="Z1205" s="10" t="s">
        <v>7590</v>
      </c>
      <c r="AL1205" s="124" t="s">
        <v>7991</v>
      </c>
      <c r="AM1205" s="125">
        <v>0</v>
      </c>
      <c r="AN1205" s="125">
        <v>0</v>
      </c>
      <c r="AO1205" s="125">
        <v>0</v>
      </c>
      <c r="AP1205" s="125">
        <v>0</v>
      </c>
      <c r="AQ1205" s="125">
        <v>0</v>
      </c>
      <c r="AR1205" s="125">
        <v>0</v>
      </c>
      <c r="AS1205" s="125">
        <v>0</v>
      </c>
      <c r="AT1205" s="125">
        <v>0</v>
      </c>
      <c r="AU1205" s="125">
        <v>0</v>
      </c>
      <c r="AV1205" s="125">
        <v>0</v>
      </c>
      <c r="AW1205" s="125">
        <v>0</v>
      </c>
      <c r="AX1205" s="125">
        <v>13</v>
      </c>
      <c r="AY1205" s="125">
        <v>33</v>
      </c>
      <c r="AZ1205" s="125">
        <v>51</v>
      </c>
      <c r="BA1205" s="125">
        <v>28</v>
      </c>
      <c r="BB1205" s="125">
        <v>181</v>
      </c>
      <c r="BC1205" s="125">
        <v>177</v>
      </c>
      <c r="BD1205" s="126">
        <v>386</v>
      </c>
      <c r="BE1205" s="126">
        <v>395</v>
      </c>
      <c r="BF1205" s="125">
        <v>522</v>
      </c>
      <c r="BG1205" s="125">
        <v>271</v>
      </c>
      <c r="BH1205" s="127">
        <v>333</v>
      </c>
      <c r="BI1205" s="128">
        <v>316</v>
      </c>
      <c r="BJ1205" s="128">
        <v>325</v>
      </c>
      <c r="BK1205" s="128">
        <v>83</v>
      </c>
      <c r="BL1205" s="128">
        <v>73</v>
      </c>
      <c r="BM1205" s="128">
        <v>14</v>
      </c>
      <c r="BN1205" s="124">
        <v>43</v>
      </c>
      <c r="BO1205" s="124" t="s">
        <v>7991</v>
      </c>
    </row>
    <row r="1206" spans="1:67" ht="14.4" x14ac:dyDescent="0.3">
      <c r="N1206" s="131"/>
      <c r="O1206" s="131"/>
      <c r="P1206" s="131"/>
      <c r="Q1206" s="132"/>
      <c r="S1206" s="42" t="s">
        <v>7591</v>
      </c>
      <c r="T1206" s="43">
        <v>0</v>
      </c>
      <c r="U1206" s="43">
        <v>4</v>
      </c>
      <c r="V1206" s="43">
        <v>0</v>
      </c>
      <c r="W1206" s="46">
        <v>55</v>
      </c>
      <c r="X1206" s="43">
        <v>43</v>
      </c>
      <c r="Y1206" s="10">
        <f t="shared" si="237"/>
        <v>59</v>
      </c>
      <c r="Z1206" s="42" t="s">
        <v>7591</v>
      </c>
      <c r="AL1206" s="6" t="s">
        <v>8113</v>
      </c>
      <c r="AM1206" s="12">
        <v>0</v>
      </c>
      <c r="AN1206" s="12">
        <v>0</v>
      </c>
      <c r="AO1206" s="12">
        <v>0</v>
      </c>
      <c r="AP1206" s="12">
        <v>0</v>
      </c>
      <c r="AQ1206" s="12">
        <v>0</v>
      </c>
      <c r="AR1206" s="12">
        <v>0</v>
      </c>
      <c r="AS1206" s="12">
        <v>0</v>
      </c>
      <c r="AT1206" s="12">
        <v>0</v>
      </c>
      <c r="AU1206" s="12">
        <v>0</v>
      </c>
      <c r="AV1206" s="12">
        <v>0</v>
      </c>
      <c r="AW1206" s="12">
        <v>0</v>
      </c>
      <c r="AX1206" s="12">
        <v>0</v>
      </c>
      <c r="AY1206" s="12">
        <v>0</v>
      </c>
      <c r="AZ1206" s="12">
        <v>0</v>
      </c>
      <c r="BA1206" s="12">
        <v>0</v>
      </c>
      <c r="BB1206" s="12">
        <v>0</v>
      </c>
      <c r="BC1206" s="12">
        <v>0</v>
      </c>
      <c r="BD1206" s="123">
        <v>61</v>
      </c>
      <c r="BE1206" s="12">
        <v>57</v>
      </c>
      <c r="BF1206" s="12">
        <v>152</v>
      </c>
      <c r="BG1206" s="12">
        <v>72</v>
      </c>
      <c r="BH1206" s="12">
        <v>204</v>
      </c>
      <c r="BI1206" s="12">
        <v>229</v>
      </c>
      <c r="BJ1206" s="12">
        <v>320</v>
      </c>
      <c r="BK1206" s="12">
        <v>186</v>
      </c>
      <c r="BL1206" s="12">
        <v>291</v>
      </c>
      <c r="BM1206" s="12">
        <v>114</v>
      </c>
      <c r="BN1206" s="6">
        <v>126</v>
      </c>
      <c r="BO1206" s="6" t="s">
        <v>8113</v>
      </c>
    </row>
    <row r="1207" spans="1:67" ht="14.4" x14ac:dyDescent="0.3">
      <c r="N1207" s="131"/>
      <c r="O1207" s="131"/>
      <c r="P1207" s="131"/>
      <c r="Q1207" s="132"/>
      <c r="S1207" s="10" t="s">
        <v>7592</v>
      </c>
      <c r="T1207" s="15">
        <v>8</v>
      </c>
      <c r="U1207" s="15">
        <v>34</v>
      </c>
      <c r="V1207" s="15">
        <v>2</v>
      </c>
      <c r="W1207" s="15">
        <v>82</v>
      </c>
      <c r="X1207" s="15">
        <v>642</v>
      </c>
      <c r="Y1207" s="10">
        <f t="shared" si="237"/>
        <v>126</v>
      </c>
      <c r="Z1207" s="10" t="s">
        <v>7592</v>
      </c>
      <c r="AL1207" s="124" t="s">
        <v>7995</v>
      </c>
      <c r="AM1207" s="125">
        <v>0</v>
      </c>
      <c r="AN1207" s="125">
        <v>0</v>
      </c>
      <c r="AO1207" s="125">
        <v>0</v>
      </c>
      <c r="AP1207" s="125">
        <v>0</v>
      </c>
      <c r="AQ1207" s="125">
        <v>0</v>
      </c>
      <c r="AR1207" s="125">
        <v>0</v>
      </c>
      <c r="AS1207" s="125">
        <v>0</v>
      </c>
      <c r="AT1207" s="125">
        <v>0</v>
      </c>
      <c r="AU1207" s="125">
        <v>0</v>
      </c>
      <c r="AV1207" s="125">
        <v>0</v>
      </c>
      <c r="AW1207" s="125">
        <v>0</v>
      </c>
      <c r="AX1207" s="125">
        <v>0</v>
      </c>
      <c r="AY1207" s="125">
        <v>0</v>
      </c>
      <c r="AZ1207" s="125">
        <v>0</v>
      </c>
      <c r="BA1207" s="125">
        <v>0</v>
      </c>
      <c r="BB1207" s="125">
        <v>0</v>
      </c>
      <c r="BC1207" s="125">
        <v>0</v>
      </c>
      <c r="BD1207" s="126">
        <v>0</v>
      </c>
      <c r="BE1207" s="126">
        <v>0</v>
      </c>
      <c r="BF1207" s="125">
        <v>76</v>
      </c>
      <c r="BG1207" s="125">
        <v>315</v>
      </c>
      <c r="BH1207" s="127">
        <v>456</v>
      </c>
      <c r="BI1207" s="128">
        <v>337</v>
      </c>
      <c r="BJ1207" s="128">
        <v>386</v>
      </c>
      <c r="BK1207" s="128">
        <v>515</v>
      </c>
      <c r="BL1207" s="128">
        <v>623</v>
      </c>
      <c r="BM1207" s="128">
        <v>676</v>
      </c>
      <c r="BN1207" s="124">
        <v>642</v>
      </c>
      <c r="BO1207" s="124" t="s">
        <v>7995</v>
      </c>
    </row>
    <row r="1208" spans="1:67" ht="14.4" x14ac:dyDescent="0.3">
      <c r="N1208" s="131"/>
      <c r="O1208" s="131"/>
      <c r="P1208" s="131"/>
      <c r="Q1208" s="132"/>
      <c r="S1208" s="42" t="s">
        <v>7593</v>
      </c>
      <c r="T1208" s="43">
        <v>27</v>
      </c>
      <c r="U1208" s="43">
        <v>111</v>
      </c>
      <c r="V1208" s="43">
        <v>64</v>
      </c>
      <c r="W1208" s="43">
        <v>162</v>
      </c>
      <c r="X1208" s="43">
        <v>17</v>
      </c>
      <c r="Y1208" s="10">
        <f t="shared" si="237"/>
        <v>364</v>
      </c>
      <c r="Z1208" s="42" t="s">
        <v>7593</v>
      </c>
      <c r="AL1208" s="6" t="s">
        <v>8114</v>
      </c>
      <c r="AM1208" s="12">
        <v>0</v>
      </c>
      <c r="AN1208" s="12">
        <v>0</v>
      </c>
      <c r="AO1208" s="12">
        <v>0</v>
      </c>
      <c r="AP1208" s="12">
        <v>0</v>
      </c>
      <c r="AQ1208" s="12">
        <v>0</v>
      </c>
      <c r="AR1208" s="12">
        <v>0</v>
      </c>
      <c r="AS1208" s="12">
        <v>0</v>
      </c>
      <c r="AT1208" s="12">
        <v>0</v>
      </c>
      <c r="AU1208" s="12">
        <v>0</v>
      </c>
      <c r="AV1208" s="12">
        <v>0</v>
      </c>
      <c r="AW1208" s="12">
        <v>0</v>
      </c>
      <c r="AX1208" s="12">
        <v>0</v>
      </c>
      <c r="AY1208" s="12">
        <v>0</v>
      </c>
      <c r="AZ1208" s="12">
        <v>0</v>
      </c>
      <c r="BA1208" s="12">
        <v>0</v>
      </c>
      <c r="BB1208" s="12">
        <v>0</v>
      </c>
      <c r="BC1208" s="12">
        <v>0</v>
      </c>
      <c r="BD1208" s="12">
        <v>0</v>
      </c>
      <c r="BE1208" s="12">
        <v>0</v>
      </c>
      <c r="BF1208" s="12">
        <v>0</v>
      </c>
      <c r="BG1208" s="12">
        <v>0</v>
      </c>
      <c r="BH1208" s="12">
        <v>0</v>
      </c>
      <c r="BI1208" s="12">
        <v>0</v>
      </c>
      <c r="BJ1208" s="12">
        <v>4</v>
      </c>
      <c r="BK1208" s="12">
        <v>1</v>
      </c>
      <c r="BL1208" s="12">
        <v>40</v>
      </c>
      <c r="BM1208" s="12">
        <v>50</v>
      </c>
      <c r="BN1208" s="6">
        <v>364</v>
      </c>
      <c r="BO1208" s="6" t="s">
        <v>8114</v>
      </c>
    </row>
    <row r="1209" spans="1:67" ht="14.4" x14ac:dyDescent="0.3">
      <c r="N1209" s="131"/>
      <c r="O1209" s="131"/>
      <c r="P1209" s="131"/>
      <c r="Q1209" s="132"/>
      <c r="T1209" s="6">
        <f>SUM(T1203:T1208)</f>
        <v>35</v>
      </c>
      <c r="U1209" s="6">
        <f>SUM(U1203:U1208)</f>
        <v>155</v>
      </c>
      <c r="V1209" s="6">
        <f>SUM(V1203:V1208)</f>
        <v>66</v>
      </c>
      <c r="W1209" s="6">
        <f>SUM(W1203:W1208)</f>
        <v>324</v>
      </c>
      <c r="X1209" s="6">
        <f>SUM(X1203:X1208)</f>
        <v>709</v>
      </c>
      <c r="Y1209" s="10">
        <f t="shared" si="237"/>
        <v>580</v>
      </c>
      <c r="AL1209" s="124" t="s">
        <v>7999</v>
      </c>
      <c r="AM1209" s="125">
        <v>0</v>
      </c>
      <c r="AN1209" s="125">
        <v>0</v>
      </c>
      <c r="AO1209" s="125">
        <v>0</v>
      </c>
      <c r="AP1209" s="125">
        <v>0</v>
      </c>
      <c r="AQ1209" s="125">
        <v>0</v>
      </c>
      <c r="AR1209" s="125">
        <v>0</v>
      </c>
      <c r="AS1209" s="125">
        <v>0</v>
      </c>
      <c r="AT1209" s="125">
        <v>0</v>
      </c>
      <c r="AU1209" s="125">
        <v>0</v>
      </c>
      <c r="AV1209" s="125">
        <v>0</v>
      </c>
      <c r="AW1209" s="125">
        <v>0</v>
      </c>
      <c r="AX1209" s="125">
        <v>0</v>
      </c>
      <c r="AY1209" s="125">
        <v>0</v>
      </c>
      <c r="AZ1209" s="125">
        <v>0</v>
      </c>
      <c r="BA1209" s="125">
        <v>0</v>
      </c>
      <c r="BB1209" s="125">
        <v>0</v>
      </c>
      <c r="BC1209" s="125">
        <v>0</v>
      </c>
      <c r="BD1209" s="126">
        <v>0</v>
      </c>
      <c r="BE1209" s="126">
        <v>0</v>
      </c>
      <c r="BF1209" s="126">
        <v>0</v>
      </c>
      <c r="BG1209" s="126">
        <v>0</v>
      </c>
      <c r="BH1209" s="126">
        <v>0</v>
      </c>
      <c r="BI1209" s="126">
        <v>0</v>
      </c>
      <c r="BJ1209" s="126">
        <v>0</v>
      </c>
      <c r="BK1209" s="126">
        <v>0</v>
      </c>
      <c r="BL1209" s="126">
        <v>0</v>
      </c>
      <c r="BM1209" s="126">
        <v>1</v>
      </c>
      <c r="BN1209" s="124">
        <v>17</v>
      </c>
      <c r="BO1209" s="124" t="s">
        <v>7999</v>
      </c>
    </row>
    <row r="1210" spans="1:67" ht="14.4" x14ac:dyDescent="0.3">
      <c r="N1210" s="131"/>
      <c r="O1210" s="131"/>
      <c r="P1210" s="131"/>
      <c r="Q1210" s="132"/>
    </row>
    <row r="1211" spans="1:67" ht="14.4" x14ac:dyDescent="0.3">
      <c r="N1211" s="131"/>
      <c r="O1211" s="131"/>
      <c r="P1211" s="131"/>
      <c r="Q1211" s="132"/>
    </row>
    <row r="1212" spans="1:67" ht="14.4" x14ac:dyDescent="0.3">
      <c r="N1212" s="131"/>
      <c r="O1212" s="131"/>
      <c r="P1212" s="131"/>
      <c r="Q1212" s="132"/>
    </row>
    <row r="1213" spans="1:67" ht="14.4" x14ac:dyDescent="0.3">
      <c r="N1213" s="131"/>
      <c r="O1213" s="131"/>
      <c r="P1213" s="131"/>
      <c r="Q1213" s="132"/>
    </row>
    <row r="1214" spans="1:67" ht="14.4" x14ac:dyDescent="0.3">
      <c r="N1214" s="131"/>
      <c r="O1214" s="131"/>
      <c r="P1214" s="131"/>
      <c r="Q1214" s="132"/>
    </row>
    <row r="1215" spans="1:67" ht="14.4" x14ac:dyDescent="0.3">
      <c r="N1215" s="131"/>
      <c r="O1215" s="131"/>
      <c r="P1215" s="131"/>
      <c r="Q1215" s="132"/>
    </row>
    <row r="1216" spans="1:67" ht="14.4" x14ac:dyDescent="0.3">
      <c r="N1216" s="131"/>
      <c r="O1216" s="131"/>
      <c r="P1216" s="131"/>
      <c r="Q1216" s="132"/>
    </row>
    <row r="1217" spans="1:66" ht="14.4" x14ac:dyDescent="0.3">
      <c r="N1217" s="131"/>
      <c r="O1217" s="131"/>
      <c r="P1217" s="131"/>
      <c r="Q1217" s="132"/>
    </row>
    <row r="1218" spans="1:66" ht="14.4" x14ac:dyDescent="0.3">
      <c r="N1218" s="131"/>
      <c r="O1218" s="131"/>
      <c r="P1218" s="131"/>
      <c r="Q1218" s="132"/>
    </row>
    <row r="1219" spans="1:66" ht="14.4" x14ac:dyDescent="0.3">
      <c r="N1219" s="131"/>
      <c r="O1219" s="131"/>
      <c r="P1219" s="131"/>
      <c r="Q1219" s="132"/>
    </row>
    <row r="1220" spans="1:66" ht="14.4" x14ac:dyDescent="0.3">
      <c r="N1220" s="131"/>
      <c r="O1220" s="131"/>
      <c r="P1220" s="131"/>
      <c r="Q1220" s="132"/>
    </row>
    <row r="1221" spans="1:66" ht="14.4" x14ac:dyDescent="0.3">
      <c r="N1221" s="131"/>
      <c r="O1221" s="131"/>
      <c r="P1221" s="131"/>
      <c r="Q1221" s="132"/>
    </row>
    <row r="1222" spans="1:66" ht="14.4" x14ac:dyDescent="0.3">
      <c r="N1222" s="131"/>
      <c r="O1222" s="131"/>
      <c r="P1222" s="131"/>
      <c r="Q1222" s="132"/>
    </row>
    <row r="1223" spans="1:66" ht="14.4" x14ac:dyDescent="0.3">
      <c r="N1223" s="131"/>
      <c r="O1223" s="131"/>
      <c r="P1223" s="131"/>
      <c r="Q1223" s="132"/>
    </row>
    <row r="1224" spans="1:66" ht="46.5" customHeight="1" x14ac:dyDescent="0.25">
      <c r="A1224" s="29" t="s">
        <v>7996</v>
      </c>
      <c r="B1224" s="29" t="s">
        <v>7601</v>
      </c>
      <c r="C1224" s="29" t="s">
        <v>7577</v>
      </c>
      <c r="D1224" s="29" t="s">
        <v>7921</v>
      </c>
      <c r="E1224" s="29" t="s">
        <v>7922</v>
      </c>
      <c r="F1224" s="29" t="s">
        <v>7923</v>
      </c>
      <c r="G1224" s="29" t="s">
        <v>7924</v>
      </c>
      <c r="H1224" s="29" t="s">
        <v>7925</v>
      </c>
      <c r="I1224" s="29" t="s">
        <v>7926</v>
      </c>
      <c r="J1224" s="31" t="s">
        <v>7927</v>
      </c>
      <c r="K1224" s="13" t="s">
        <v>7928</v>
      </c>
      <c r="M1224" s="12" t="s">
        <v>8116</v>
      </c>
      <c r="S1224" s="6" t="s">
        <v>7996</v>
      </c>
      <c r="AL1224" s="12" t="s">
        <v>7955</v>
      </c>
      <c r="AM1224" s="57" t="s">
        <v>7996</v>
      </c>
      <c r="AN1224" s="12"/>
      <c r="AO1224" s="12"/>
      <c r="AP1224" s="12"/>
    </row>
    <row r="1225" spans="1:66" ht="14.4" x14ac:dyDescent="0.3">
      <c r="A1225" s="10" t="s">
        <v>630</v>
      </c>
      <c r="B1225" s="10" t="s">
        <v>1135</v>
      </c>
      <c r="C1225" s="52">
        <v>4</v>
      </c>
      <c r="D1225" s="52">
        <v>3</v>
      </c>
      <c r="E1225" s="96">
        <v>0</v>
      </c>
      <c r="F1225" s="96">
        <v>0</v>
      </c>
      <c r="G1225" s="96">
        <v>0</v>
      </c>
      <c r="H1225" s="96">
        <v>3</v>
      </c>
      <c r="I1225" s="96">
        <v>0</v>
      </c>
      <c r="J1225" s="96">
        <v>0</v>
      </c>
      <c r="K1225" s="134">
        <f t="shared" ref="K1225:K1240" si="238">SUM(E1225:J1225)</f>
        <v>3</v>
      </c>
      <c r="M1225" s="8"/>
      <c r="N1225" s="141"/>
      <c r="O1225" s="141"/>
      <c r="P1225" s="141"/>
      <c r="Q1225" s="142"/>
      <c r="S1225" s="10" t="s">
        <v>7930</v>
      </c>
      <c r="T1225" s="10" t="s">
        <v>132</v>
      </c>
      <c r="U1225" s="10" t="s">
        <v>203</v>
      </c>
      <c r="V1225" s="10" t="s">
        <v>141</v>
      </c>
      <c r="W1225" s="10" t="s">
        <v>161</v>
      </c>
      <c r="X1225" s="10" t="s">
        <v>173</v>
      </c>
      <c r="Y1225" s="10" t="s">
        <v>96</v>
      </c>
      <c r="AL1225" s="6" t="s">
        <v>8080</v>
      </c>
      <c r="AM1225" s="12"/>
      <c r="AN1225" s="12"/>
      <c r="AO1225" s="12"/>
      <c r="AP1225" s="12"/>
    </row>
    <row r="1226" spans="1:66" ht="14.4" x14ac:dyDescent="0.3">
      <c r="A1226" s="10" t="s">
        <v>630</v>
      </c>
      <c r="B1226" s="10" t="s">
        <v>1745</v>
      </c>
      <c r="C1226" s="52">
        <v>2</v>
      </c>
      <c r="D1226" s="52">
        <v>2</v>
      </c>
      <c r="E1226" s="96">
        <v>0</v>
      </c>
      <c r="F1226" s="96">
        <v>2</v>
      </c>
      <c r="G1226" s="96">
        <v>0</v>
      </c>
      <c r="H1226" s="96">
        <v>0</v>
      </c>
      <c r="I1226" s="96">
        <v>0</v>
      </c>
      <c r="J1226" s="96">
        <v>0</v>
      </c>
      <c r="K1226" s="134">
        <f t="shared" si="238"/>
        <v>2</v>
      </c>
      <c r="M1226" s="116"/>
      <c r="N1226" s="141"/>
      <c r="O1226" s="141"/>
      <c r="P1226" s="141"/>
      <c r="Q1226" s="142"/>
      <c r="S1226" s="10" t="s">
        <v>7588</v>
      </c>
      <c r="T1226" s="15">
        <v>0</v>
      </c>
      <c r="U1226" s="15">
        <v>0</v>
      </c>
      <c r="V1226" s="15">
        <v>0</v>
      </c>
      <c r="W1226" s="15">
        <v>0</v>
      </c>
      <c r="X1226" s="15">
        <v>0</v>
      </c>
      <c r="Y1226" s="10">
        <f t="shared" ref="Y1226:Y1232" si="239">SUM(T1226:X1226)</f>
        <v>0</v>
      </c>
      <c r="AL1226" s="6" t="s">
        <v>8082</v>
      </c>
      <c r="AM1226" s="12"/>
      <c r="AN1226" s="12"/>
      <c r="AO1226" s="12"/>
      <c r="AP1226" s="12"/>
      <c r="BI1226" s="6" t="s">
        <v>8083</v>
      </c>
    </row>
    <row r="1227" spans="1:66" ht="14.4" x14ac:dyDescent="0.3">
      <c r="A1227" s="10" t="s">
        <v>630</v>
      </c>
      <c r="B1227" s="10" t="s">
        <v>1074</v>
      </c>
      <c r="C1227" s="52">
        <v>13</v>
      </c>
      <c r="D1227" s="52">
        <v>13</v>
      </c>
      <c r="E1227" s="96">
        <v>1</v>
      </c>
      <c r="F1227" s="96">
        <v>3</v>
      </c>
      <c r="G1227" s="96">
        <v>0</v>
      </c>
      <c r="H1227" s="96">
        <v>9</v>
      </c>
      <c r="I1227" s="96">
        <v>0</v>
      </c>
      <c r="J1227" s="96">
        <v>0</v>
      </c>
      <c r="K1227" s="134">
        <f t="shared" si="238"/>
        <v>13</v>
      </c>
      <c r="M1227" s="8">
        <v>18</v>
      </c>
      <c r="N1227" s="141"/>
      <c r="O1227" s="141"/>
      <c r="P1227" s="141"/>
      <c r="Q1227" s="142"/>
      <c r="S1227" s="42" t="s">
        <v>7589</v>
      </c>
      <c r="T1227" s="43">
        <v>0</v>
      </c>
      <c r="U1227" s="43">
        <v>0</v>
      </c>
      <c r="V1227" s="43">
        <v>0</v>
      </c>
      <c r="W1227" s="43">
        <v>0</v>
      </c>
      <c r="X1227" s="43">
        <v>0</v>
      </c>
      <c r="Y1227" s="10">
        <f t="shared" si="239"/>
        <v>0</v>
      </c>
      <c r="AM1227" s="12"/>
      <c r="AN1227" s="12"/>
      <c r="AO1227" s="12"/>
      <c r="AP1227" s="12"/>
    </row>
    <row r="1228" spans="1:66" ht="22.8" x14ac:dyDescent="0.3">
      <c r="A1228" s="10" t="s">
        <v>5819</v>
      </c>
      <c r="B1228" s="10" t="s">
        <v>1753</v>
      </c>
      <c r="C1228" s="51">
        <v>16</v>
      </c>
      <c r="D1228" s="51">
        <v>16</v>
      </c>
      <c r="E1228" s="136">
        <v>1</v>
      </c>
      <c r="F1228" s="136">
        <v>6</v>
      </c>
      <c r="G1228" s="136">
        <v>0</v>
      </c>
      <c r="H1228" s="136">
        <v>8</v>
      </c>
      <c r="I1228" s="136">
        <v>0</v>
      </c>
      <c r="J1228" s="136">
        <v>0</v>
      </c>
      <c r="K1228" s="139">
        <f t="shared" si="238"/>
        <v>15</v>
      </c>
      <c r="M1228" s="8"/>
      <c r="N1228" s="141"/>
      <c r="O1228" s="141"/>
      <c r="P1228" s="141"/>
      <c r="Q1228" s="142"/>
      <c r="S1228" s="10" t="s">
        <v>7590</v>
      </c>
      <c r="T1228" s="15">
        <v>1</v>
      </c>
      <c r="U1228" s="15">
        <v>5</v>
      </c>
      <c r="V1228" s="15">
        <v>0</v>
      </c>
      <c r="W1228" s="15">
        <v>12</v>
      </c>
      <c r="X1228" s="15">
        <v>0</v>
      </c>
      <c r="Y1228" s="10">
        <f t="shared" si="239"/>
        <v>18</v>
      </c>
      <c r="AL1228" s="6" t="s">
        <v>5</v>
      </c>
      <c r="AM1228" s="6" t="s">
        <v>8086</v>
      </c>
      <c r="AN1228" s="6" t="s">
        <v>8087</v>
      </c>
      <c r="AO1228" s="6" t="s">
        <v>8088</v>
      </c>
      <c r="AP1228" s="6" t="s">
        <v>7985</v>
      </c>
      <c r="AQ1228" s="6" t="s">
        <v>7980</v>
      </c>
      <c r="AR1228" s="6" t="s">
        <v>8089</v>
      </c>
      <c r="AS1228" s="6" t="s">
        <v>8090</v>
      </c>
      <c r="AT1228" s="57" t="s">
        <v>8091</v>
      </c>
      <c r="AU1228" s="57" t="s">
        <v>7988</v>
      </c>
      <c r="AV1228" s="6" t="s">
        <v>7989</v>
      </c>
      <c r="AW1228" s="6" t="s">
        <v>7984</v>
      </c>
      <c r="AX1228" s="6" t="s">
        <v>8092</v>
      </c>
      <c r="AY1228" s="6" t="s">
        <v>8093</v>
      </c>
      <c r="AZ1228" s="6" t="s">
        <v>8094</v>
      </c>
      <c r="BA1228" s="6" t="s">
        <v>7987</v>
      </c>
      <c r="BB1228" s="6" t="s">
        <v>8030</v>
      </c>
      <c r="BC1228" s="6" t="s">
        <v>7993</v>
      </c>
      <c r="BD1228" s="6" t="s">
        <v>8095</v>
      </c>
      <c r="BE1228" s="6" t="s">
        <v>8096</v>
      </c>
      <c r="BF1228" s="6" t="s">
        <v>7992</v>
      </c>
      <c r="BG1228" s="6" t="s">
        <v>8097</v>
      </c>
      <c r="BH1228" s="6" t="s">
        <v>8098</v>
      </c>
      <c r="BI1228" s="6" t="s">
        <v>7997</v>
      </c>
      <c r="BJ1228" s="6" t="s">
        <v>8032</v>
      </c>
      <c r="BK1228" s="6" t="s">
        <v>7998</v>
      </c>
      <c r="BL1228" s="6" t="s">
        <v>8099</v>
      </c>
      <c r="BM1228" s="6" t="s">
        <v>7996</v>
      </c>
    </row>
    <row r="1229" spans="1:66" ht="14.4" x14ac:dyDescent="0.3">
      <c r="A1229" s="10" t="s">
        <v>5819</v>
      </c>
      <c r="B1229" s="10" t="s">
        <v>1135</v>
      </c>
      <c r="C1229" s="51">
        <v>9</v>
      </c>
      <c r="D1229" s="51">
        <v>8</v>
      </c>
      <c r="E1229" s="136">
        <v>0</v>
      </c>
      <c r="F1229" s="136">
        <v>0</v>
      </c>
      <c r="G1229" s="136">
        <v>0</v>
      </c>
      <c r="H1229" s="136">
        <v>5</v>
      </c>
      <c r="I1229" s="136">
        <v>3</v>
      </c>
      <c r="J1229" s="136">
        <v>0</v>
      </c>
      <c r="K1229" s="139">
        <f t="shared" si="238"/>
        <v>8</v>
      </c>
      <c r="M1229" s="8"/>
      <c r="N1229" s="141"/>
      <c r="O1229" s="141"/>
      <c r="P1229" s="141"/>
      <c r="Q1229" s="142"/>
      <c r="S1229" s="42" t="s">
        <v>7591</v>
      </c>
      <c r="T1229" s="43">
        <v>1</v>
      </c>
      <c r="U1229" s="43">
        <v>9</v>
      </c>
      <c r="V1229" s="43">
        <v>0</v>
      </c>
      <c r="W1229" s="43">
        <v>26</v>
      </c>
      <c r="X1229" s="43">
        <v>14</v>
      </c>
      <c r="Y1229" s="10">
        <f t="shared" si="239"/>
        <v>50</v>
      </c>
      <c r="AL1229" s="6" t="s">
        <v>7970</v>
      </c>
      <c r="AM1229" s="12">
        <v>0</v>
      </c>
      <c r="AN1229" s="12">
        <v>0</v>
      </c>
      <c r="AO1229" s="12">
        <v>0</v>
      </c>
      <c r="AP1229" s="12">
        <v>0</v>
      </c>
      <c r="AQ1229" s="12">
        <v>0</v>
      </c>
      <c r="AR1229" s="12">
        <v>0</v>
      </c>
      <c r="AS1229" s="12">
        <v>0</v>
      </c>
      <c r="AT1229" s="57">
        <v>0</v>
      </c>
      <c r="AU1229" s="57">
        <v>0</v>
      </c>
      <c r="AV1229" s="12">
        <v>0</v>
      </c>
      <c r="AW1229" s="12">
        <v>0</v>
      </c>
      <c r="AX1229" s="12">
        <v>0</v>
      </c>
      <c r="AY1229" s="12">
        <v>0</v>
      </c>
      <c r="AZ1229" s="12">
        <v>0</v>
      </c>
      <c r="BA1229" s="12">
        <v>0</v>
      </c>
      <c r="BB1229" s="12">
        <v>0</v>
      </c>
      <c r="BC1229" s="12">
        <v>0</v>
      </c>
      <c r="BD1229" s="12">
        <v>0</v>
      </c>
      <c r="BE1229" s="12">
        <v>0</v>
      </c>
      <c r="BF1229" s="12">
        <v>0</v>
      </c>
      <c r="BG1229" s="12">
        <v>0</v>
      </c>
      <c r="BH1229" s="12">
        <v>0</v>
      </c>
      <c r="BI1229" s="12">
        <v>0</v>
      </c>
      <c r="BJ1229" s="12">
        <v>0</v>
      </c>
      <c r="BK1229" s="12">
        <v>0</v>
      </c>
      <c r="BL1229" s="12">
        <v>0</v>
      </c>
      <c r="BM1229" s="12">
        <v>0</v>
      </c>
      <c r="BN1229" s="6" t="s">
        <v>7970</v>
      </c>
    </row>
    <row r="1230" spans="1:66" ht="14.4" x14ac:dyDescent="0.3">
      <c r="A1230" s="10" t="s">
        <v>5819</v>
      </c>
      <c r="B1230" s="10" t="s">
        <v>1745</v>
      </c>
      <c r="C1230" s="105">
        <v>2</v>
      </c>
      <c r="D1230" s="51">
        <v>2</v>
      </c>
      <c r="E1230" s="105">
        <v>0</v>
      </c>
      <c r="F1230" s="105">
        <v>2</v>
      </c>
      <c r="G1230" s="105">
        <v>0</v>
      </c>
      <c r="H1230" s="105">
        <v>0</v>
      </c>
      <c r="I1230" s="105">
        <v>0</v>
      </c>
      <c r="J1230" s="105">
        <v>0</v>
      </c>
      <c r="K1230" s="137">
        <f t="shared" si="238"/>
        <v>2</v>
      </c>
      <c r="M1230" s="8"/>
      <c r="N1230" s="141"/>
      <c r="O1230" s="141"/>
      <c r="P1230" s="141"/>
      <c r="Q1230" s="142"/>
      <c r="S1230" s="10" t="s">
        <v>7592</v>
      </c>
      <c r="T1230" s="15">
        <v>6</v>
      </c>
      <c r="U1230" s="15">
        <v>38</v>
      </c>
      <c r="V1230" s="15">
        <v>2</v>
      </c>
      <c r="W1230" s="15">
        <v>93</v>
      </c>
      <c r="X1230" s="15">
        <v>676</v>
      </c>
      <c r="Y1230" s="10">
        <f t="shared" si="239"/>
        <v>815</v>
      </c>
      <c r="AL1230" s="6" t="s">
        <v>7971</v>
      </c>
      <c r="AM1230" s="12">
        <v>0</v>
      </c>
      <c r="AN1230" s="12">
        <v>0</v>
      </c>
      <c r="AO1230" s="12">
        <v>0</v>
      </c>
      <c r="AP1230" s="12">
        <v>0</v>
      </c>
      <c r="AQ1230" s="12">
        <v>0</v>
      </c>
      <c r="AR1230" s="12">
        <v>0</v>
      </c>
      <c r="AS1230" s="12">
        <v>0</v>
      </c>
      <c r="AT1230" s="57">
        <v>0</v>
      </c>
      <c r="AU1230" s="57">
        <v>0</v>
      </c>
      <c r="AV1230" s="12">
        <v>0</v>
      </c>
      <c r="AW1230" s="12">
        <v>0</v>
      </c>
      <c r="AX1230" s="12">
        <v>0</v>
      </c>
      <c r="AY1230" s="12">
        <v>0</v>
      </c>
      <c r="AZ1230" s="12">
        <v>0</v>
      </c>
      <c r="BA1230" s="12">
        <v>0</v>
      </c>
      <c r="BB1230" s="12">
        <v>0</v>
      </c>
      <c r="BC1230" s="12">
        <v>0</v>
      </c>
      <c r="BD1230" s="12">
        <v>0</v>
      </c>
      <c r="BE1230" s="12">
        <v>0</v>
      </c>
      <c r="BF1230" s="12">
        <v>0</v>
      </c>
      <c r="BG1230" s="12">
        <v>0</v>
      </c>
      <c r="BH1230" s="12">
        <v>0</v>
      </c>
      <c r="BI1230" s="12">
        <v>0</v>
      </c>
      <c r="BJ1230" s="12">
        <v>0</v>
      </c>
      <c r="BK1230" s="12">
        <v>0</v>
      </c>
      <c r="BL1230" s="12">
        <v>0</v>
      </c>
      <c r="BM1230" s="12">
        <v>0</v>
      </c>
      <c r="BN1230" s="6" t="s">
        <v>7971</v>
      </c>
    </row>
    <row r="1231" spans="1:66" ht="14.4" x14ac:dyDescent="0.3">
      <c r="A1231" s="10" t="s">
        <v>5819</v>
      </c>
      <c r="B1231" s="10" t="s">
        <v>1074</v>
      </c>
      <c r="C1231" s="105">
        <v>26</v>
      </c>
      <c r="D1231" s="51">
        <v>25</v>
      </c>
      <c r="E1231" s="105">
        <v>0</v>
      </c>
      <c r="F1231" s="105">
        <v>1</v>
      </c>
      <c r="G1231" s="105">
        <v>0</v>
      </c>
      <c r="H1231" s="105">
        <v>13</v>
      </c>
      <c r="I1231" s="105">
        <v>11</v>
      </c>
      <c r="J1231" s="105">
        <v>0</v>
      </c>
      <c r="K1231" s="137">
        <f t="shared" si="238"/>
        <v>25</v>
      </c>
      <c r="M1231" s="8">
        <v>51</v>
      </c>
      <c r="N1231" s="141"/>
      <c r="O1231" s="141"/>
      <c r="P1231" s="141"/>
      <c r="Q1231" s="142"/>
      <c r="S1231" s="42" t="s">
        <v>7593</v>
      </c>
      <c r="T1231" s="43">
        <v>2</v>
      </c>
      <c r="U1231" s="43">
        <v>4</v>
      </c>
      <c r="V1231" s="43">
        <v>7</v>
      </c>
      <c r="W1231" s="43">
        <v>98</v>
      </c>
      <c r="X1231" s="43">
        <v>1</v>
      </c>
      <c r="Y1231" s="10">
        <f t="shared" si="239"/>
        <v>112</v>
      </c>
      <c r="AL1231" s="6" t="s">
        <v>7972</v>
      </c>
      <c r="AM1231" s="12">
        <v>0</v>
      </c>
      <c r="AN1231" s="12">
        <v>0</v>
      </c>
      <c r="AO1231" s="12">
        <v>0</v>
      </c>
      <c r="AP1231" s="12">
        <v>0</v>
      </c>
      <c r="AQ1231" s="12">
        <v>0</v>
      </c>
      <c r="AR1231" s="12">
        <v>0</v>
      </c>
      <c r="AS1231" s="12">
        <v>0</v>
      </c>
      <c r="AT1231" s="57">
        <v>0</v>
      </c>
      <c r="AU1231" s="57">
        <v>0</v>
      </c>
      <c r="AV1231" s="12">
        <v>0</v>
      </c>
      <c r="AW1231" s="12">
        <v>0</v>
      </c>
      <c r="AX1231" s="12">
        <v>1</v>
      </c>
      <c r="AY1231" s="12">
        <v>0</v>
      </c>
      <c r="AZ1231" s="12">
        <v>0</v>
      </c>
      <c r="BA1231" s="12">
        <v>0</v>
      </c>
      <c r="BB1231" s="12">
        <v>0</v>
      </c>
      <c r="BC1231" s="12">
        <v>0</v>
      </c>
      <c r="BD1231" s="12">
        <v>0</v>
      </c>
      <c r="BE1231" s="12">
        <v>0</v>
      </c>
      <c r="BF1231" s="12">
        <v>0</v>
      </c>
      <c r="BG1231" s="12">
        <v>0</v>
      </c>
      <c r="BH1231" s="12">
        <v>0</v>
      </c>
      <c r="BI1231" s="12">
        <v>0</v>
      </c>
      <c r="BJ1231" s="12">
        <v>0</v>
      </c>
      <c r="BK1231" s="12">
        <v>0</v>
      </c>
      <c r="BL1231" s="12">
        <v>0</v>
      </c>
      <c r="BM1231" s="12">
        <v>0</v>
      </c>
      <c r="BN1231" s="6" t="s">
        <v>7972</v>
      </c>
    </row>
    <row r="1232" spans="1:66" ht="14.4" x14ac:dyDescent="0.3">
      <c r="A1232" s="10" t="s">
        <v>5824</v>
      </c>
      <c r="B1232" s="10" t="s">
        <v>1753</v>
      </c>
      <c r="C1232" s="96">
        <v>26</v>
      </c>
      <c r="D1232" s="52">
        <v>25</v>
      </c>
      <c r="E1232" s="96">
        <v>1</v>
      </c>
      <c r="F1232" s="96">
        <v>6</v>
      </c>
      <c r="G1232" s="96">
        <v>0</v>
      </c>
      <c r="H1232" s="96">
        <v>18</v>
      </c>
      <c r="I1232" s="96">
        <v>0</v>
      </c>
      <c r="J1232" s="96">
        <v>0</v>
      </c>
      <c r="K1232" s="134">
        <f t="shared" si="238"/>
        <v>25</v>
      </c>
      <c r="M1232" s="116"/>
      <c r="N1232" s="141"/>
      <c r="O1232" s="141"/>
      <c r="P1232" s="141"/>
      <c r="Q1232" s="142"/>
      <c r="T1232" s="6">
        <f>SUM(T1226:T1231)</f>
        <v>10</v>
      </c>
      <c r="U1232" s="6">
        <f>SUM(U1226:U1231)</f>
        <v>56</v>
      </c>
      <c r="V1232" s="6">
        <f>SUM(V1226:V1231)</f>
        <v>9</v>
      </c>
      <c r="W1232" s="6">
        <f>SUM(W1226:W1231)</f>
        <v>229</v>
      </c>
      <c r="X1232" s="6">
        <f>SUM(X1226:X1231)</f>
        <v>691</v>
      </c>
      <c r="Y1232" s="10">
        <f t="shared" si="239"/>
        <v>995</v>
      </c>
      <c r="AL1232" s="6" t="s">
        <v>7973</v>
      </c>
      <c r="AM1232" s="12">
        <v>0</v>
      </c>
      <c r="AN1232" s="12">
        <v>0</v>
      </c>
      <c r="AO1232" s="12">
        <v>0</v>
      </c>
      <c r="AP1232" s="12">
        <v>0</v>
      </c>
      <c r="AQ1232" s="12">
        <v>0</v>
      </c>
      <c r="AR1232" s="12">
        <v>0</v>
      </c>
      <c r="AS1232" s="12">
        <v>0</v>
      </c>
      <c r="AT1232" s="57">
        <v>0</v>
      </c>
      <c r="AU1232" s="57">
        <v>0</v>
      </c>
      <c r="AV1232" s="12">
        <v>0</v>
      </c>
      <c r="AW1232" s="12">
        <v>0</v>
      </c>
      <c r="AX1232" s="12">
        <v>1</v>
      </c>
      <c r="AY1232" s="12">
        <v>0</v>
      </c>
      <c r="AZ1232" s="12">
        <v>0</v>
      </c>
      <c r="BA1232" s="12">
        <v>0</v>
      </c>
      <c r="BB1232" s="12">
        <v>0</v>
      </c>
      <c r="BC1232" s="12">
        <v>0</v>
      </c>
      <c r="BD1232" s="12">
        <v>0</v>
      </c>
      <c r="BE1232" s="12">
        <v>0</v>
      </c>
      <c r="BF1232" s="12">
        <v>0</v>
      </c>
      <c r="BG1232" s="12">
        <v>0</v>
      </c>
      <c r="BH1232" s="12">
        <v>0</v>
      </c>
      <c r="BI1232" s="12">
        <v>0</v>
      </c>
      <c r="BJ1232" s="12">
        <v>0</v>
      </c>
      <c r="BK1232" s="12">
        <v>0</v>
      </c>
      <c r="BL1232" s="12">
        <v>0</v>
      </c>
      <c r="BM1232" s="12">
        <v>0</v>
      </c>
      <c r="BN1232" s="6" t="s">
        <v>7973</v>
      </c>
    </row>
    <row r="1233" spans="1:66" ht="14.4" x14ac:dyDescent="0.3">
      <c r="A1233" s="10" t="s">
        <v>5824</v>
      </c>
      <c r="B1233" s="10" t="s">
        <v>1135</v>
      </c>
      <c r="C1233" s="96">
        <v>124</v>
      </c>
      <c r="D1233" s="52">
        <v>123</v>
      </c>
      <c r="E1233" s="96">
        <v>0</v>
      </c>
      <c r="F1233" s="96">
        <v>0</v>
      </c>
      <c r="G1233" s="96">
        <v>0</v>
      </c>
      <c r="H1233" s="96">
        <v>22</v>
      </c>
      <c r="I1233" s="96">
        <v>101</v>
      </c>
      <c r="J1233" s="96">
        <v>0</v>
      </c>
      <c r="K1233" s="134">
        <f t="shared" si="238"/>
        <v>123</v>
      </c>
      <c r="M1233" s="8"/>
      <c r="N1233" s="141"/>
      <c r="O1233" s="141"/>
      <c r="P1233" s="141"/>
      <c r="Q1233" s="142"/>
      <c r="AL1233" s="6" t="s">
        <v>7979</v>
      </c>
      <c r="AM1233" s="12">
        <v>364</v>
      </c>
      <c r="AN1233" s="12">
        <v>349</v>
      </c>
      <c r="AO1233" s="12">
        <v>510</v>
      </c>
      <c r="AP1233" s="12">
        <v>535</v>
      </c>
      <c r="AQ1233" s="12">
        <v>579</v>
      </c>
      <c r="AR1233" s="12">
        <v>91</v>
      </c>
      <c r="AS1233" s="12">
        <v>181</v>
      </c>
      <c r="AT1233" s="57">
        <v>166</v>
      </c>
      <c r="AU1233" s="57">
        <v>123</v>
      </c>
      <c r="AV1233" s="12">
        <v>6</v>
      </c>
      <c r="AW1233" s="12">
        <v>0</v>
      </c>
      <c r="AX1233" s="12">
        <v>1</v>
      </c>
      <c r="AY1233" s="12">
        <v>0</v>
      </c>
      <c r="AZ1233" s="12">
        <v>0</v>
      </c>
      <c r="BA1233" s="12">
        <v>0</v>
      </c>
      <c r="BB1233" s="12">
        <v>0</v>
      </c>
      <c r="BC1233" s="12">
        <v>0</v>
      </c>
      <c r="BD1233" s="12">
        <v>0</v>
      </c>
      <c r="BE1233" s="12">
        <v>0</v>
      </c>
      <c r="BF1233" s="12">
        <v>0</v>
      </c>
      <c r="BG1233" s="12">
        <v>0</v>
      </c>
      <c r="BH1233" s="12">
        <v>0</v>
      </c>
      <c r="BI1233" s="12">
        <v>0</v>
      </c>
      <c r="BJ1233" s="12">
        <v>0</v>
      </c>
      <c r="BK1233" s="12">
        <v>0</v>
      </c>
      <c r="BL1233" s="12">
        <v>1</v>
      </c>
      <c r="BM1233" s="12">
        <v>0</v>
      </c>
      <c r="BN1233" s="6" t="s">
        <v>7979</v>
      </c>
    </row>
    <row r="1234" spans="1:66" ht="14.4" x14ac:dyDescent="0.3">
      <c r="A1234" s="10" t="s">
        <v>5824</v>
      </c>
      <c r="B1234" s="10" t="s">
        <v>1745</v>
      </c>
      <c r="C1234" s="52">
        <v>8</v>
      </c>
      <c r="D1234" s="52">
        <v>6</v>
      </c>
      <c r="E1234" s="52">
        <v>0</v>
      </c>
      <c r="F1234" s="52">
        <v>6</v>
      </c>
      <c r="G1234" s="52">
        <v>0</v>
      </c>
      <c r="H1234" s="52">
        <v>0</v>
      </c>
      <c r="I1234" s="52">
        <v>0</v>
      </c>
      <c r="J1234" s="52">
        <v>0</v>
      </c>
      <c r="K1234" s="134">
        <f t="shared" si="238"/>
        <v>6</v>
      </c>
      <c r="M1234" s="8"/>
      <c r="N1234" s="141"/>
      <c r="O1234" s="141"/>
      <c r="P1234" s="141"/>
      <c r="Q1234" s="142"/>
      <c r="AL1234" s="6" t="s">
        <v>7983</v>
      </c>
      <c r="AM1234" s="12">
        <v>0</v>
      </c>
      <c r="AN1234" s="12">
        <v>0</v>
      </c>
      <c r="AO1234" s="12">
        <v>0</v>
      </c>
      <c r="AP1234" s="12">
        <v>0</v>
      </c>
      <c r="AQ1234" s="12">
        <v>0</v>
      </c>
      <c r="AR1234" s="12">
        <v>415</v>
      </c>
      <c r="AS1234" s="12">
        <v>435</v>
      </c>
      <c r="AT1234" s="57">
        <v>345</v>
      </c>
      <c r="AU1234" s="57">
        <v>433</v>
      </c>
      <c r="AV1234" s="12">
        <v>457</v>
      </c>
      <c r="AW1234" s="12">
        <v>568</v>
      </c>
      <c r="AX1234" s="12">
        <v>453</v>
      </c>
      <c r="AY1234" s="12">
        <v>391</v>
      </c>
      <c r="AZ1234" s="12">
        <v>236</v>
      </c>
      <c r="BA1234" s="12">
        <v>35</v>
      </c>
      <c r="BB1234" s="12">
        <v>44</v>
      </c>
      <c r="BC1234" s="12">
        <v>12</v>
      </c>
      <c r="BD1234" s="123">
        <v>15</v>
      </c>
      <c r="BE1234" s="123">
        <v>11</v>
      </c>
      <c r="BF1234" s="123">
        <v>1</v>
      </c>
      <c r="BG1234" s="12">
        <v>0</v>
      </c>
      <c r="BH1234" s="89">
        <v>0</v>
      </c>
      <c r="BI1234" s="12">
        <v>0</v>
      </c>
      <c r="BJ1234" s="12">
        <v>0</v>
      </c>
      <c r="BK1234" s="12">
        <v>0</v>
      </c>
      <c r="BL1234" s="12">
        <v>1</v>
      </c>
      <c r="BM1234" s="12">
        <v>0</v>
      </c>
      <c r="BN1234" s="6" t="s">
        <v>7983</v>
      </c>
    </row>
    <row r="1235" spans="1:66" ht="14.4" x14ac:dyDescent="0.3">
      <c r="A1235" s="10" t="s">
        <v>5824</v>
      </c>
      <c r="B1235" s="10" t="s">
        <v>6010</v>
      </c>
      <c r="C1235" s="52">
        <v>4</v>
      </c>
      <c r="D1235" s="52">
        <v>4</v>
      </c>
      <c r="E1235" s="52">
        <v>0</v>
      </c>
      <c r="F1235" s="52">
        <v>1</v>
      </c>
      <c r="G1235" s="52">
        <v>0</v>
      </c>
      <c r="H1235" s="52">
        <v>3</v>
      </c>
      <c r="I1235" s="52">
        <v>0</v>
      </c>
      <c r="J1235" s="52">
        <v>0</v>
      </c>
      <c r="K1235" s="134">
        <f t="shared" si="238"/>
        <v>4</v>
      </c>
      <c r="M1235" s="8"/>
      <c r="N1235" s="141"/>
      <c r="O1235" s="141"/>
      <c r="P1235" s="141"/>
      <c r="Q1235" s="142"/>
      <c r="S1235" s="10" t="s">
        <v>7932</v>
      </c>
      <c r="T1235" s="10" t="s">
        <v>132</v>
      </c>
      <c r="U1235" s="10" t="s">
        <v>203</v>
      </c>
      <c r="V1235" s="10" t="s">
        <v>141</v>
      </c>
      <c r="W1235" s="10" t="s">
        <v>161</v>
      </c>
      <c r="X1235" s="10" t="s">
        <v>173</v>
      </c>
      <c r="Y1235" s="10" t="s">
        <v>96</v>
      </c>
      <c r="AL1235" s="6" t="s">
        <v>8020</v>
      </c>
      <c r="AM1235" s="12">
        <v>3</v>
      </c>
      <c r="AN1235" s="12">
        <v>0</v>
      </c>
      <c r="AO1235" s="12">
        <v>1</v>
      </c>
      <c r="AP1235" s="12">
        <v>1</v>
      </c>
      <c r="AQ1235" s="12">
        <v>1</v>
      </c>
      <c r="AR1235" s="12">
        <v>0</v>
      </c>
      <c r="AS1235" s="12">
        <v>0</v>
      </c>
      <c r="AT1235" s="57">
        <v>0</v>
      </c>
      <c r="AU1235" s="57">
        <v>0</v>
      </c>
      <c r="AV1235" s="12">
        <v>1</v>
      </c>
      <c r="AW1235" s="12">
        <v>2</v>
      </c>
      <c r="AX1235" s="12">
        <v>1</v>
      </c>
      <c r="AY1235" s="12">
        <v>1</v>
      </c>
      <c r="AZ1235" s="12">
        <v>0</v>
      </c>
      <c r="BA1235" s="12">
        <v>0</v>
      </c>
      <c r="BB1235" s="12">
        <v>1</v>
      </c>
      <c r="BC1235" s="12">
        <v>0</v>
      </c>
      <c r="BD1235" s="12">
        <v>0</v>
      </c>
      <c r="BE1235" s="12">
        <v>0</v>
      </c>
      <c r="BF1235" s="12">
        <v>1</v>
      </c>
      <c r="BG1235" s="12">
        <v>1</v>
      </c>
      <c r="BH1235" s="12">
        <v>0</v>
      </c>
      <c r="BI1235" s="12">
        <v>0</v>
      </c>
      <c r="BJ1235" s="12">
        <v>0</v>
      </c>
      <c r="BK1235" s="12">
        <v>0</v>
      </c>
      <c r="BL1235" s="12">
        <v>0</v>
      </c>
      <c r="BM1235" s="12">
        <v>0</v>
      </c>
      <c r="BN1235" s="6" t="s">
        <v>8020</v>
      </c>
    </row>
    <row r="1236" spans="1:66" ht="14.4" x14ac:dyDescent="0.3">
      <c r="A1236" s="10" t="s">
        <v>5824</v>
      </c>
      <c r="B1236" s="10" t="s">
        <v>1074</v>
      </c>
      <c r="C1236" s="52">
        <v>657</v>
      </c>
      <c r="D1236" s="52">
        <v>656</v>
      </c>
      <c r="E1236" s="52">
        <v>5</v>
      </c>
      <c r="F1236" s="52">
        <v>25</v>
      </c>
      <c r="G1236" s="52">
        <v>2</v>
      </c>
      <c r="H1236" s="52">
        <v>50</v>
      </c>
      <c r="I1236" s="52">
        <v>575</v>
      </c>
      <c r="J1236" s="52">
        <v>0</v>
      </c>
      <c r="K1236" s="134">
        <f t="shared" si="238"/>
        <v>657</v>
      </c>
      <c r="M1236" s="8">
        <v>814</v>
      </c>
      <c r="N1236" s="141"/>
      <c r="O1236" s="141"/>
      <c r="P1236" s="141"/>
      <c r="Q1236" s="142"/>
      <c r="S1236" s="10" t="s">
        <v>7588</v>
      </c>
      <c r="T1236" s="118">
        <v>0</v>
      </c>
      <c r="U1236" s="118">
        <v>0</v>
      </c>
      <c r="V1236" s="118">
        <v>0</v>
      </c>
      <c r="W1236" s="118">
        <v>0</v>
      </c>
      <c r="X1236" s="118">
        <v>0</v>
      </c>
      <c r="Y1236" s="10">
        <f t="shared" ref="Y1236:Y1242" si="240">SUM(T1236:X1236)</f>
        <v>0</v>
      </c>
      <c r="AL1236" s="6" t="s">
        <v>8021</v>
      </c>
      <c r="AM1236" s="12">
        <v>3</v>
      </c>
      <c r="AN1236" s="12">
        <v>3</v>
      </c>
      <c r="AO1236" s="12">
        <v>1</v>
      </c>
      <c r="AP1236" s="12">
        <v>1</v>
      </c>
      <c r="AQ1236" s="12">
        <v>1</v>
      </c>
      <c r="AR1236" s="12">
        <v>0</v>
      </c>
      <c r="AS1236" s="12">
        <v>0</v>
      </c>
      <c r="AT1236" s="57">
        <v>0</v>
      </c>
      <c r="AU1236" s="57">
        <v>1</v>
      </c>
      <c r="AV1236" s="12">
        <v>1</v>
      </c>
      <c r="AW1236" s="12">
        <v>0</v>
      </c>
      <c r="AX1236" s="12">
        <v>0</v>
      </c>
      <c r="AY1236" s="12">
        <v>1</v>
      </c>
      <c r="AZ1236" s="12">
        <v>0</v>
      </c>
      <c r="BA1236" s="12">
        <v>0</v>
      </c>
      <c r="BB1236" s="12">
        <v>1</v>
      </c>
      <c r="BC1236" s="12">
        <v>0</v>
      </c>
      <c r="BD1236" s="12">
        <v>0</v>
      </c>
      <c r="BE1236" s="12">
        <v>0</v>
      </c>
      <c r="BF1236" s="12">
        <v>0</v>
      </c>
      <c r="BG1236" s="12">
        <v>1</v>
      </c>
      <c r="BH1236" s="12">
        <v>0</v>
      </c>
      <c r="BI1236" s="12">
        <v>0</v>
      </c>
      <c r="BJ1236" s="12">
        <v>0</v>
      </c>
      <c r="BK1236" s="12">
        <v>0</v>
      </c>
      <c r="BL1236" s="12">
        <v>0</v>
      </c>
      <c r="BM1236" s="12">
        <v>0</v>
      </c>
      <c r="BN1236" s="6" t="s">
        <v>8021</v>
      </c>
    </row>
    <row r="1237" spans="1:66" ht="14.4" x14ac:dyDescent="0.3">
      <c r="A1237" s="10" t="s">
        <v>5829</v>
      </c>
      <c r="B1237" s="10" t="s">
        <v>1753</v>
      </c>
      <c r="C1237" s="51">
        <v>62</v>
      </c>
      <c r="D1237" s="51">
        <v>61</v>
      </c>
      <c r="E1237" s="51">
        <v>0</v>
      </c>
      <c r="F1237" s="51">
        <v>1</v>
      </c>
      <c r="G1237" s="51">
        <v>2</v>
      </c>
      <c r="H1237" s="51">
        <v>58</v>
      </c>
      <c r="I1237" s="51">
        <v>0</v>
      </c>
      <c r="J1237" s="51">
        <v>0</v>
      </c>
      <c r="K1237" s="139">
        <f t="shared" si="238"/>
        <v>61</v>
      </c>
      <c r="M1237" s="8"/>
      <c r="N1237" s="141"/>
      <c r="O1237" s="141"/>
      <c r="P1237" s="141"/>
      <c r="Q1237" s="142"/>
      <c r="S1237" s="42" t="s">
        <v>7589</v>
      </c>
      <c r="T1237" s="46">
        <v>0</v>
      </c>
      <c r="U1237" s="46">
        <v>0</v>
      </c>
      <c r="V1237" s="46">
        <v>0</v>
      </c>
      <c r="W1237" s="46">
        <v>0</v>
      </c>
      <c r="X1237" s="46">
        <v>0</v>
      </c>
      <c r="Y1237" s="10">
        <f t="shared" si="240"/>
        <v>0</v>
      </c>
      <c r="AL1237" s="6" t="s">
        <v>8022</v>
      </c>
      <c r="AM1237" s="12">
        <v>10</v>
      </c>
      <c r="AN1237" s="12">
        <v>3</v>
      </c>
      <c r="AO1237" s="12">
        <v>5</v>
      </c>
      <c r="AP1237" s="12">
        <v>3</v>
      </c>
      <c r="AQ1237" s="12">
        <v>2</v>
      </c>
      <c r="AR1237" s="12">
        <v>0</v>
      </c>
      <c r="AS1237" s="12">
        <v>0</v>
      </c>
      <c r="AT1237" s="57">
        <v>0</v>
      </c>
      <c r="AU1237" s="57">
        <v>1</v>
      </c>
      <c r="AV1237" s="12">
        <v>1</v>
      </c>
      <c r="AW1237" s="12">
        <v>0</v>
      </c>
      <c r="AX1237" s="12">
        <v>0</v>
      </c>
      <c r="AY1237" s="12">
        <v>1</v>
      </c>
      <c r="AZ1237" s="12">
        <v>0</v>
      </c>
      <c r="BA1237" s="12">
        <v>0</v>
      </c>
      <c r="BB1237" s="12">
        <v>1</v>
      </c>
      <c r="BC1237" s="12">
        <v>0</v>
      </c>
      <c r="BD1237" s="12">
        <v>0</v>
      </c>
      <c r="BE1237" s="12">
        <v>0</v>
      </c>
      <c r="BF1237" s="12">
        <v>0</v>
      </c>
      <c r="BG1237" s="12">
        <v>1</v>
      </c>
      <c r="BH1237" s="12">
        <v>0</v>
      </c>
      <c r="BI1237" s="12">
        <v>0</v>
      </c>
      <c r="BJ1237" s="12">
        <v>0</v>
      </c>
      <c r="BK1237" s="12">
        <v>0</v>
      </c>
      <c r="BL1237" s="12">
        <v>0</v>
      </c>
      <c r="BM1237" s="12">
        <v>0</v>
      </c>
      <c r="BN1237" s="6" t="s">
        <v>8022</v>
      </c>
    </row>
    <row r="1238" spans="1:66" ht="14.4" x14ac:dyDescent="0.3">
      <c r="A1238" s="10" t="s">
        <v>5829</v>
      </c>
      <c r="B1238" s="10" t="s">
        <v>1135</v>
      </c>
      <c r="C1238" s="51">
        <v>45</v>
      </c>
      <c r="D1238" s="51">
        <v>37</v>
      </c>
      <c r="E1238" s="51">
        <v>2</v>
      </c>
      <c r="F1238" s="51">
        <v>3</v>
      </c>
      <c r="G1238" s="51">
        <v>3</v>
      </c>
      <c r="H1238" s="51">
        <v>29</v>
      </c>
      <c r="I1238" s="51">
        <v>0</v>
      </c>
      <c r="J1238" s="51">
        <v>0</v>
      </c>
      <c r="K1238" s="137">
        <f t="shared" si="238"/>
        <v>37</v>
      </c>
      <c r="M1238" s="8"/>
      <c r="N1238" s="141"/>
      <c r="O1238" s="141"/>
      <c r="P1238" s="141"/>
      <c r="Q1238" s="142"/>
      <c r="S1238" s="10" t="s">
        <v>7590</v>
      </c>
      <c r="T1238" s="15">
        <v>0</v>
      </c>
      <c r="U1238" s="15">
        <v>0</v>
      </c>
      <c r="V1238" s="15">
        <v>0</v>
      </c>
      <c r="W1238" s="15">
        <v>0</v>
      </c>
      <c r="X1238" s="15">
        <v>0</v>
      </c>
      <c r="Y1238" s="10">
        <f t="shared" si="240"/>
        <v>0</v>
      </c>
      <c r="AL1238" s="6" t="s">
        <v>8023</v>
      </c>
      <c r="AM1238" s="12">
        <v>51</v>
      </c>
      <c r="AN1238" s="12">
        <v>46</v>
      </c>
      <c r="AO1238" s="12">
        <v>37</v>
      </c>
      <c r="AP1238" s="12">
        <v>28</v>
      </c>
      <c r="AQ1238" s="12">
        <v>23</v>
      </c>
      <c r="AR1238" s="12">
        <v>12</v>
      </c>
      <c r="AS1238" s="12">
        <v>18</v>
      </c>
      <c r="AT1238" s="57">
        <v>8</v>
      </c>
      <c r="AU1238" s="57">
        <v>10</v>
      </c>
      <c r="AV1238" s="12">
        <v>4</v>
      </c>
      <c r="AW1238" s="12">
        <v>1</v>
      </c>
      <c r="AX1238" s="12">
        <v>5</v>
      </c>
      <c r="AY1238" s="12">
        <v>3</v>
      </c>
      <c r="AZ1238" s="12">
        <v>0</v>
      </c>
      <c r="BA1238" s="12">
        <v>0</v>
      </c>
      <c r="BB1238" s="12">
        <v>2</v>
      </c>
      <c r="BC1238" s="12">
        <v>0</v>
      </c>
      <c r="BD1238" s="12">
        <v>0</v>
      </c>
      <c r="BE1238" s="12">
        <v>0</v>
      </c>
      <c r="BF1238" s="12">
        <v>4</v>
      </c>
      <c r="BG1238" s="12">
        <v>1</v>
      </c>
      <c r="BH1238" s="12">
        <v>1</v>
      </c>
      <c r="BI1238" s="12">
        <v>0</v>
      </c>
      <c r="BJ1238" s="12">
        <v>0</v>
      </c>
      <c r="BK1238" s="12">
        <v>0</v>
      </c>
      <c r="BL1238" s="12">
        <v>0</v>
      </c>
      <c r="BM1238" s="12">
        <v>0</v>
      </c>
      <c r="BN1238" s="6" t="s">
        <v>8023</v>
      </c>
    </row>
    <row r="1239" spans="1:66" ht="14.4" x14ac:dyDescent="0.3">
      <c r="A1239" s="10" t="s">
        <v>5829</v>
      </c>
      <c r="B1239" s="10" t="s">
        <v>1074</v>
      </c>
      <c r="C1239" s="51">
        <v>14</v>
      </c>
      <c r="D1239" s="51">
        <v>14</v>
      </c>
      <c r="E1239" s="51">
        <v>0</v>
      </c>
      <c r="F1239" s="51">
        <v>0</v>
      </c>
      <c r="G1239" s="51">
        <v>2</v>
      </c>
      <c r="H1239" s="51">
        <v>11</v>
      </c>
      <c r="I1239" s="51">
        <v>1</v>
      </c>
      <c r="J1239" s="51">
        <v>0</v>
      </c>
      <c r="K1239" s="137">
        <f t="shared" si="238"/>
        <v>14</v>
      </c>
      <c r="M1239" s="8">
        <v>112</v>
      </c>
      <c r="N1239" s="141"/>
      <c r="O1239" s="141"/>
      <c r="P1239" s="141"/>
      <c r="Q1239" s="142"/>
      <c r="S1239" s="42" t="s">
        <v>7591</v>
      </c>
      <c r="T1239" s="46">
        <v>1</v>
      </c>
      <c r="U1239" s="46">
        <v>6</v>
      </c>
      <c r="V1239" s="46">
        <v>0</v>
      </c>
      <c r="W1239" s="46">
        <v>8</v>
      </c>
      <c r="X1239" s="46">
        <v>0</v>
      </c>
      <c r="Y1239" s="10">
        <f t="shared" si="240"/>
        <v>15</v>
      </c>
      <c r="AL1239" s="6" t="s">
        <v>8101</v>
      </c>
      <c r="AM1239" s="12">
        <v>713</v>
      </c>
      <c r="AN1239" s="12">
        <v>352</v>
      </c>
      <c r="AO1239" s="12">
        <v>266</v>
      </c>
      <c r="AP1239" s="12">
        <v>249</v>
      </c>
      <c r="AQ1239" s="12">
        <v>156</v>
      </c>
      <c r="AR1239" s="12">
        <v>84</v>
      </c>
      <c r="AS1239" s="12">
        <v>62</v>
      </c>
      <c r="AT1239" s="57">
        <v>82</v>
      </c>
      <c r="AU1239" s="57">
        <v>42</v>
      </c>
      <c r="AV1239" s="12">
        <v>52</v>
      </c>
      <c r="AW1239" s="12">
        <v>37</v>
      </c>
      <c r="AX1239" s="12">
        <v>17</v>
      </c>
      <c r="AY1239" s="12">
        <v>19</v>
      </c>
      <c r="AZ1239" s="12">
        <v>37</v>
      </c>
      <c r="BA1239" s="12">
        <v>13</v>
      </c>
      <c r="BB1239" s="12">
        <v>19</v>
      </c>
      <c r="BC1239" s="12">
        <v>16</v>
      </c>
      <c r="BD1239" s="123">
        <v>11</v>
      </c>
      <c r="BE1239" s="12">
        <v>3</v>
      </c>
      <c r="BF1239" s="12">
        <v>6</v>
      </c>
      <c r="BG1239" s="12">
        <v>2</v>
      </c>
      <c r="BH1239" s="12">
        <v>3</v>
      </c>
      <c r="BI1239" s="12">
        <v>5</v>
      </c>
      <c r="BJ1239" s="12">
        <v>3</v>
      </c>
      <c r="BK1239" s="12">
        <v>0</v>
      </c>
      <c r="BL1239" s="12">
        <v>0</v>
      </c>
      <c r="BM1239" s="12">
        <v>0</v>
      </c>
      <c r="BN1239" s="6" t="s">
        <v>8101</v>
      </c>
    </row>
    <row r="1240" spans="1:66" ht="14.4" x14ac:dyDescent="0.3">
      <c r="A1240" s="140" t="s">
        <v>7933</v>
      </c>
      <c r="B1240" s="10"/>
      <c r="C1240" s="96">
        <f>SUM(C1225:C1239)</f>
        <v>1012</v>
      </c>
      <c r="D1240" s="96">
        <f>SUM(D1225:D1239)</f>
        <v>995</v>
      </c>
      <c r="E1240" s="96">
        <f>SUM(E1225:E1239)</f>
        <v>10</v>
      </c>
      <c r="F1240" s="96">
        <f>SUM(F1225:F1239)</f>
        <v>56</v>
      </c>
      <c r="G1240" s="96">
        <f>SUM(G1225:G1239)</f>
        <v>9</v>
      </c>
      <c r="H1240" s="96">
        <f t="shared" ref="H1240:I1240" si="241">SUM(H1225:H1239)</f>
        <v>229</v>
      </c>
      <c r="I1240" s="96">
        <f t="shared" si="241"/>
        <v>691</v>
      </c>
      <c r="J1240" s="96">
        <f>SUM(J1225:J1239)</f>
        <v>0</v>
      </c>
      <c r="K1240" s="134">
        <f t="shared" si="238"/>
        <v>995</v>
      </c>
      <c r="M1240" s="8"/>
      <c r="N1240" s="141"/>
      <c r="O1240" s="141"/>
      <c r="P1240" s="141"/>
      <c r="Q1240" s="142"/>
      <c r="S1240" s="10" t="s">
        <v>7592</v>
      </c>
      <c r="T1240" s="118">
        <v>1</v>
      </c>
      <c r="U1240" s="118">
        <v>6</v>
      </c>
      <c r="V1240" s="118">
        <v>0</v>
      </c>
      <c r="W1240" s="118">
        <v>18</v>
      </c>
      <c r="X1240" s="118">
        <v>0</v>
      </c>
      <c r="Y1240" s="10">
        <f t="shared" si="240"/>
        <v>25</v>
      </c>
      <c r="AL1240" s="6" t="s">
        <v>8102</v>
      </c>
      <c r="AM1240" s="12">
        <v>1</v>
      </c>
      <c r="AN1240" s="12">
        <v>28</v>
      </c>
      <c r="AO1240" s="12">
        <v>72</v>
      </c>
      <c r="AP1240" s="12">
        <v>273</v>
      </c>
      <c r="AQ1240" s="12">
        <v>355</v>
      </c>
      <c r="AR1240" s="12">
        <v>161</v>
      </c>
      <c r="AS1240" s="12">
        <v>145</v>
      </c>
      <c r="AT1240" s="57">
        <v>92</v>
      </c>
      <c r="AU1240" s="57">
        <v>72</v>
      </c>
      <c r="AV1240" s="12">
        <v>60</v>
      </c>
      <c r="AW1240" s="12">
        <v>43</v>
      </c>
      <c r="AX1240" s="12">
        <v>40</v>
      </c>
      <c r="AY1240" s="12">
        <v>31</v>
      </c>
      <c r="AZ1240" s="12">
        <v>39</v>
      </c>
      <c r="BA1240" s="12">
        <v>28</v>
      </c>
      <c r="BB1240" s="12">
        <v>32</v>
      </c>
      <c r="BC1240" s="12">
        <v>17</v>
      </c>
      <c r="BD1240" s="123">
        <v>29</v>
      </c>
      <c r="BE1240" s="12">
        <v>10</v>
      </c>
      <c r="BF1240" s="12">
        <v>15</v>
      </c>
      <c r="BG1240" s="12">
        <v>6</v>
      </c>
      <c r="BH1240" s="12">
        <v>14</v>
      </c>
      <c r="BI1240" s="12">
        <v>7</v>
      </c>
      <c r="BJ1240" s="12">
        <v>4</v>
      </c>
      <c r="BK1240" s="12">
        <v>1</v>
      </c>
      <c r="BL1240" s="12">
        <v>0</v>
      </c>
      <c r="BM1240" s="12">
        <v>0</v>
      </c>
      <c r="BN1240" s="6" t="s">
        <v>8102</v>
      </c>
    </row>
    <row r="1241" spans="1:66" ht="14.4" x14ac:dyDescent="0.3">
      <c r="M1241" s="8"/>
      <c r="N1241" s="141"/>
      <c r="O1241" s="141"/>
      <c r="P1241" s="141"/>
      <c r="Q1241" s="142"/>
      <c r="S1241" s="42" t="s">
        <v>7593</v>
      </c>
      <c r="T1241" s="119">
        <v>0</v>
      </c>
      <c r="U1241" s="119">
        <v>1</v>
      </c>
      <c r="V1241" s="119">
        <v>2</v>
      </c>
      <c r="W1241" s="119">
        <v>58</v>
      </c>
      <c r="X1241" s="119">
        <v>0</v>
      </c>
      <c r="Y1241" s="10">
        <f t="shared" si="240"/>
        <v>61</v>
      </c>
    </row>
    <row r="1242" spans="1:66" ht="14.4" x14ac:dyDescent="0.3">
      <c r="M1242" s="8"/>
      <c r="N1242" s="141"/>
      <c r="O1242" s="141"/>
      <c r="P1242" s="141"/>
      <c r="Q1242" s="142"/>
      <c r="T1242" s="6">
        <f>SUM(T1236:T1241)</f>
        <v>2</v>
      </c>
      <c r="U1242" s="6">
        <f>SUM(U1236:U1241)</f>
        <v>13</v>
      </c>
      <c r="V1242" s="6">
        <f>SUM(V1236:V1241)</f>
        <v>2</v>
      </c>
      <c r="W1242" s="6">
        <f>SUM(W1236:W1241)</f>
        <v>84</v>
      </c>
      <c r="X1242" s="6">
        <f>SUM(X1236:X1241)</f>
        <v>0</v>
      </c>
      <c r="Y1242" s="10">
        <f t="shared" si="240"/>
        <v>101</v>
      </c>
    </row>
    <row r="1243" spans="1:66" ht="14.4" x14ac:dyDescent="0.3">
      <c r="N1243" s="141"/>
      <c r="O1243" s="141"/>
      <c r="P1243" s="141"/>
      <c r="Q1243" s="142"/>
    </row>
    <row r="1244" spans="1:66" ht="22.8" x14ac:dyDescent="0.3">
      <c r="N1244" s="141"/>
      <c r="O1244" s="141"/>
      <c r="P1244" s="141"/>
      <c r="Q1244" s="142"/>
      <c r="AL1244" s="6" t="s">
        <v>5</v>
      </c>
      <c r="AM1244" s="6" t="s">
        <v>7982</v>
      </c>
      <c r="AN1244" s="6" t="s">
        <v>8087</v>
      </c>
      <c r="AO1244" s="6" t="s">
        <v>8088</v>
      </c>
      <c r="AP1244" s="6" t="s">
        <v>7985</v>
      </c>
      <c r="AQ1244" s="6" t="s">
        <v>7980</v>
      </c>
      <c r="AR1244" s="6" t="s">
        <v>8089</v>
      </c>
      <c r="AS1244" s="6" t="s">
        <v>8090</v>
      </c>
      <c r="AT1244" s="57" t="s">
        <v>8091</v>
      </c>
      <c r="AU1244" s="57" t="s">
        <v>7988</v>
      </c>
      <c r="AV1244" s="6" t="s">
        <v>7989</v>
      </c>
      <c r="AW1244" s="6" t="s">
        <v>7984</v>
      </c>
      <c r="AX1244" s="6" t="s">
        <v>8092</v>
      </c>
      <c r="AY1244" s="6" t="s">
        <v>8093</v>
      </c>
      <c r="AZ1244" s="6" t="s">
        <v>8094</v>
      </c>
      <c r="BA1244" s="6" t="s">
        <v>7987</v>
      </c>
      <c r="BB1244" s="6" t="s">
        <v>8030</v>
      </c>
      <c r="BC1244" s="6" t="s">
        <v>7993</v>
      </c>
      <c r="BD1244" s="6" t="s">
        <v>8095</v>
      </c>
      <c r="BE1244" s="6" t="s">
        <v>8096</v>
      </c>
      <c r="BF1244" s="6" t="s">
        <v>7992</v>
      </c>
      <c r="BG1244" s="6" t="s">
        <v>8097</v>
      </c>
      <c r="BH1244" s="6" t="s">
        <v>8098</v>
      </c>
      <c r="BI1244" s="6" t="s">
        <v>8105</v>
      </c>
      <c r="BJ1244" s="6" t="s">
        <v>8032</v>
      </c>
      <c r="BK1244" s="6" t="s">
        <v>7998</v>
      </c>
      <c r="BL1244" s="6" t="s">
        <v>8099</v>
      </c>
      <c r="BM1244" s="6" t="s">
        <v>7996</v>
      </c>
    </row>
    <row r="1245" spans="1:66" ht="14.4" x14ac:dyDescent="0.3">
      <c r="N1245" s="141"/>
      <c r="O1245" s="141"/>
      <c r="P1245" s="141"/>
      <c r="Q1245" s="142"/>
      <c r="S1245" s="10" t="s">
        <v>7935</v>
      </c>
      <c r="T1245" s="10" t="s">
        <v>132</v>
      </c>
      <c r="U1245" s="10" t="s">
        <v>203</v>
      </c>
      <c r="V1245" s="10" t="s">
        <v>141</v>
      </c>
      <c r="W1245" s="10" t="s">
        <v>161</v>
      </c>
      <c r="X1245" s="10" t="s">
        <v>173</v>
      </c>
      <c r="Y1245" s="10" t="s">
        <v>7936</v>
      </c>
      <c r="AL1245" s="6" t="s">
        <v>8103</v>
      </c>
      <c r="AM1245" s="12">
        <v>0</v>
      </c>
      <c r="AN1245" s="12">
        <v>0</v>
      </c>
      <c r="AO1245" s="12">
        <v>0</v>
      </c>
      <c r="AP1245" s="12">
        <v>0</v>
      </c>
      <c r="AQ1245" s="12">
        <v>2</v>
      </c>
      <c r="AR1245" s="12">
        <v>15</v>
      </c>
      <c r="AS1245" s="12">
        <v>39</v>
      </c>
      <c r="AT1245" s="57">
        <v>174</v>
      </c>
      <c r="AU1245" s="57">
        <v>257</v>
      </c>
      <c r="AV1245" s="12">
        <v>409</v>
      </c>
      <c r="AW1245" s="12">
        <v>233</v>
      </c>
      <c r="AX1245" s="12">
        <v>203</v>
      </c>
      <c r="AY1245" s="12">
        <v>114</v>
      </c>
      <c r="AZ1245" s="12">
        <v>154</v>
      </c>
      <c r="BA1245" s="12">
        <v>112</v>
      </c>
      <c r="BB1245" s="12">
        <v>124</v>
      </c>
      <c r="BC1245" s="12">
        <v>60</v>
      </c>
      <c r="BD1245" s="123">
        <v>87</v>
      </c>
      <c r="BE1245" s="12">
        <v>39</v>
      </c>
      <c r="BF1245" s="12">
        <v>57</v>
      </c>
      <c r="BG1245" s="12">
        <v>29</v>
      </c>
      <c r="BH1245" s="12">
        <v>50</v>
      </c>
      <c r="BI1245" s="12">
        <v>34</v>
      </c>
      <c r="BJ1245" s="12">
        <v>35</v>
      </c>
      <c r="BK1245" s="12">
        <v>18</v>
      </c>
      <c r="BL1245" s="12">
        <v>21</v>
      </c>
      <c r="BM1245" s="12">
        <v>18</v>
      </c>
      <c r="BN1245" s="6" t="s">
        <v>8103</v>
      </c>
    </row>
    <row r="1246" spans="1:66" ht="14.4" x14ac:dyDescent="0.3">
      <c r="N1246" s="141"/>
      <c r="O1246" s="141"/>
      <c r="P1246" s="141"/>
      <c r="Q1246" s="142"/>
      <c r="S1246" s="10" t="s">
        <v>7588</v>
      </c>
      <c r="T1246" s="15">
        <v>0</v>
      </c>
      <c r="U1246" s="15">
        <v>0</v>
      </c>
      <c r="V1246" s="15">
        <v>0</v>
      </c>
      <c r="W1246" s="15">
        <v>0</v>
      </c>
      <c r="X1246" s="15">
        <v>0</v>
      </c>
      <c r="Y1246" s="10">
        <f>SUM(T1246:W1246)</f>
        <v>0</v>
      </c>
      <c r="Z1246" s="10" t="s">
        <v>7588</v>
      </c>
      <c r="AL1246" s="124" t="s">
        <v>7986</v>
      </c>
      <c r="AM1246" s="125">
        <v>0</v>
      </c>
      <c r="AN1246" s="125">
        <v>0</v>
      </c>
      <c r="AO1246" s="125">
        <v>0</v>
      </c>
      <c r="AP1246" s="125">
        <v>0</v>
      </c>
      <c r="AQ1246" s="125">
        <v>0</v>
      </c>
      <c r="AR1246" s="125">
        <v>0</v>
      </c>
      <c r="AS1246" s="125">
        <v>0</v>
      </c>
      <c r="AT1246" s="125">
        <v>0</v>
      </c>
      <c r="AU1246" s="125">
        <v>0</v>
      </c>
      <c r="AV1246" s="125">
        <v>2</v>
      </c>
      <c r="AW1246" s="125">
        <v>10</v>
      </c>
      <c r="AX1246" s="125">
        <v>51</v>
      </c>
      <c r="AY1246" s="125">
        <v>115</v>
      </c>
      <c r="AZ1246" s="125">
        <v>428</v>
      </c>
      <c r="BA1246" s="125">
        <v>525</v>
      </c>
      <c r="BB1246" s="125">
        <v>467</v>
      </c>
      <c r="BC1246" s="125">
        <v>379</v>
      </c>
      <c r="BD1246" s="126">
        <v>320</v>
      </c>
      <c r="BE1246" s="126">
        <v>115</v>
      </c>
      <c r="BF1246" s="125">
        <v>91</v>
      </c>
      <c r="BG1246" s="125">
        <v>54</v>
      </c>
      <c r="BH1246" s="127">
        <v>62</v>
      </c>
      <c r="BI1246" s="128">
        <v>37</v>
      </c>
      <c r="BJ1246" s="128">
        <v>45</v>
      </c>
      <c r="BK1246" s="128">
        <v>34</v>
      </c>
      <c r="BL1246" s="128">
        <v>33</v>
      </c>
      <c r="BM1246" s="128">
        <v>0</v>
      </c>
      <c r="BN1246" s="124" t="s">
        <v>7986</v>
      </c>
    </row>
    <row r="1247" spans="1:66" ht="14.4" x14ac:dyDescent="0.3">
      <c r="N1247" s="141"/>
      <c r="O1247" s="141"/>
      <c r="P1247" s="141"/>
      <c r="Q1247" s="142"/>
      <c r="S1247" s="42" t="s">
        <v>7589</v>
      </c>
      <c r="T1247" s="43">
        <v>0</v>
      </c>
      <c r="U1247" s="43">
        <v>0</v>
      </c>
      <c r="V1247" s="43">
        <v>0</v>
      </c>
      <c r="W1247" s="46">
        <v>0</v>
      </c>
      <c r="X1247" s="43">
        <v>0</v>
      </c>
      <c r="Y1247" s="10">
        <f t="shared" ref="Y1247:Y1252" si="242">SUM(T1247:W1247)</f>
        <v>0</v>
      </c>
      <c r="Z1247" s="42" t="s">
        <v>7589</v>
      </c>
      <c r="AL1247" s="6" t="s">
        <v>8112</v>
      </c>
      <c r="AM1247" s="12">
        <v>0</v>
      </c>
      <c r="AN1247" s="12">
        <v>0</v>
      </c>
      <c r="AO1247" s="12">
        <v>0</v>
      </c>
      <c r="AP1247" s="12">
        <v>0</v>
      </c>
      <c r="AQ1247" s="12">
        <v>0</v>
      </c>
      <c r="AR1247" s="12">
        <v>0</v>
      </c>
      <c r="AS1247" s="12">
        <v>0</v>
      </c>
      <c r="AT1247" s="12">
        <v>0</v>
      </c>
      <c r="AU1247" s="12">
        <v>0</v>
      </c>
      <c r="AV1247" s="12">
        <v>1</v>
      </c>
      <c r="AW1247" s="12">
        <v>7</v>
      </c>
      <c r="AX1247" s="12">
        <v>40</v>
      </c>
      <c r="AY1247" s="12">
        <v>42</v>
      </c>
      <c r="AZ1247" s="12">
        <v>161</v>
      </c>
      <c r="BA1247" s="12">
        <v>182</v>
      </c>
      <c r="BB1247" s="12">
        <v>349</v>
      </c>
      <c r="BC1247" s="12">
        <v>202</v>
      </c>
      <c r="BD1247" s="123">
        <v>211</v>
      </c>
      <c r="BE1247" s="12">
        <v>120</v>
      </c>
      <c r="BF1247" s="12">
        <v>162</v>
      </c>
      <c r="BG1247" s="12">
        <v>71</v>
      </c>
      <c r="BH1247" s="12">
        <v>109</v>
      </c>
      <c r="BI1247" s="12">
        <v>69</v>
      </c>
      <c r="BJ1247" s="12">
        <v>64</v>
      </c>
      <c r="BK1247" s="12">
        <v>30</v>
      </c>
      <c r="BL1247" s="12">
        <v>38</v>
      </c>
      <c r="BM1247" s="12">
        <v>21</v>
      </c>
      <c r="BN1247" s="6" t="s">
        <v>8112</v>
      </c>
    </row>
    <row r="1248" spans="1:66" ht="14.4" x14ac:dyDescent="0.3">
      <c r="N1248" s="141"/>
      <c r="O1248" s="141"/>
      <c r="P1248" s="141"/>
      <c r="Q1248" s="142"/>
      <c r="S1248" s="10" t="s">
        <v>7590</v>
      </c>
      <c r="T1248" s="15">
        <v>1</v>
      </c>
      <c r="U1248" s="15">
        <v>5</v>
      </c>
      <c r="V1248" s="15">
        <v>0</v>
      </c>
      <c r="W1248" s="15">
        <v>12</v>
      </c>
      <c r="X1248" s="15">
        <v>0</v>
      </c>
      <c r="Y1248" s="10">
        <f t="shared" si="242"/>
        <v>18</v>
      </c>
      <c r="Z1248" s="10" t="s">
        <v>7590</v>
      </c>
      <c r="AL1248" s="124" t="s">
        <v>7991</v>
      </c>
      <c r="AM1248" s="125">
        <v>0</v>
      </c>
      <c r="AN1248" s="125">
        <v>0</v>
      </c>
      <c r="AO1248" s="125">
        <v>0</v>
      </c>
      <c r="AP1248" s="125">
        <v>0</v>
      </c>
      <c r="AQ1248" s="125">
        <v>0</v>
      </c>
      <c r="AR1248" s="125">
        <v>0</v>
      </c>
      <c r="AS1248" s="125">
        <v>0</v>
      </c>
      <c r="AT1248" s="125">
        <v>0</v>
      </c>
      <c r="AU1248" s="125">
        <v>0</v>
      </c>
      <c r="AV1248" s="125">
        <v>0</v>
      </c>
      <c r="AW1248" s="125">
        <v>0</v>
      </c>
      <c r="AX1248" s="125">
        <v>13</v>
      </c>
      <c r="AY1248" s="125">
        <v>33</v>
      </c>
      <c r="AZ1248" s="125">
        <v>51</v>
      </c>
      <c r="BA1248" s="125">
        <v>28</v>
      </c>
      <c r="BB1248" s="125">
        <v>181</v>
      </c>
      <c r="BC1248" s="125">
        <v>177</v>
      </c>
      <c r="BD1248" s="126">
        <v>386</v>
      </c>
      <c r="BE1248" s="126">
        <v>395</v>
      </c>
      <c r="BF1248" s="125">
        <v>522</v>
      </c>
      <c r="BG1248" s="125">
        <v>271</v>
      </c>
      <c r="BH1248" s="127">
        <v>333</v>
      </c>
      <c r="BI1248" s="128">
        <v>316</v>
      </c>
      <c r="BJ1248" s="128">
        <v>325</v>
      </c>
      <c r="BK1248" s="128">
        <v>83</v>
      </c>
      <c r="BL1248" s="128">
        <v>73</v>
      </c>
      <c r="BM1248" s="128">
        <v>14</v>
      </c>
      <c r="BN1248" s="124" t="s">
        <v>7991</v>
      </c>
    </row>
    <row r="1249" spans="1:66" ht="14.4" x14ac:dyDescent="0.3">
      <c r="N1249" s="141"/>
      <c r="O1249" s="141"/>
      <c r="P1249" s="141"/>
      <c r="Q1249" s="142"/>
      <c r="S1249" s="42" t="s">
        <v>7591</v>
      </c>
      <c r="T1249" s="43">
        <v>0</v>
      </c>
      <c r="U1249" s="43">
        <v>3</v>
      </c>
      <c r="V1249" s="43">
        <v>0</v>
      </c>
      <c r="W1249" s="46">
        <v>18</v>
      </c>
      <c r="X1249" s="43">
        <v>14</v>
      </c>
      <c r="Y1249" s="10">
        <f t="shared" si="242"/>
        <v>21</v>
      </c>
      <c r="Z1249" s="42" t="s">
        <v>7591</v>
      </c>
      <c r="AL1249" s="6" t="s">
        <v>8113</v>
      </c>
      <c r="AM1249" s="12">
        <v>0</v>
      </c>
      <c r="AN1249" s="12">
        <v>0</v>
      </c>
      <c r="AO1249" s="12">
        <v>0</v>
      </c>
      <c r="AP1249" s="12">
        <v>0</v>
      </c>
      <c r="AQ1249" s="12">
        <v>0</v>
      </c>
      <c r="AR1249" s="12">
        <v>0</v>
      </c>
      <c r="AS1249" s="12">
        <v>0</v>
      </c>
      <c r="AT1249" s="12">
        <v>0</v>
      </c>
      <c r="AU1249" s="12">
        <v>0</v>
      </c>
      <c r="AV1249" s="12">
        <v>0</v>
      </c>
      <c r="AW1249" s="12">
        <v>0</v>
      </c>
      <c r="AX1249" s="12">
        <v>0</v>
      </c>
      <c r="AY1249" s="12">
        <v>0</v>
      </c>
      <c r="AZ1249" s="12">
        <v>0</v>
      </c>
      <c r="BA1249" s="12">
        <v>0</v>
      </c>
      <c r="BB1249" s="12">
        <v>0</v>
      </c>
      <c r="BC1249" s="12">
        <v>0</v>
      </c>
      <c r="BD1249" s="123">
        <v>61</v>
      </c>
      <c r="BE1249" s="12">
        <v>57</v>
      </c>
      <c r="BF1249" s="12">
        <v>152</v>
      </c>
      <c r="BG1249" s="12">
        <v>72</v>
      </c>
      <c r="BH1249" s="12">
        <v>204</v>
      </c>
      <c r="BI1249" s="12">
        <v>229</v>
      </c>
      <c r="BJ1249" s="12">
        <v>320</v>
      </c>
      <c r="BK1249" s="12">
        <v>186</v>
      </c>
      <c r="BL1249" s="12">
        <v>291</v>
      </c>
      <c r="BM1249" s="12">
        <v>114</v>
      </c>
      <c r="BN1249" s="6" t="s">
        <v>8113</v>
      </c>
    </row>
    <row r="1250" spans="1:66" ht="14.4" x14ac:dyDescent="0.3">
      <c r="N1250" s="141"/>
      <c r="O1250" s="141"/>
      <c r="P1250" s="141"/>
      <c r="Q1250" s="142"/>
      <c r="S1250" s="10" t="s">
        <v>7592</v>
      </c>
      <c r="T1250" s="15">
        <v>5</v>
      </c>
      <c r="U1250" s="15">
        <v>32</v>
      </c>
      <c r="V1250" s="15">
        <v>2</v>
      </c>
      <c r="W1250" s="15">
        <v>75</v>
      </c>
      <c r="X1250" s="15">
        <v>676</v>
      </c>
      <c r="Y1250" s="10">
        <f t="shared" si="242"/>
        <v>114</v>
      </c>
      <c r="Z1250" s="10" t="s">
        <v>7592</v>
      </c>
      <c r="AL1250" s="124" t="s">
        <v>7995</v>
      </c>
      <c r="AM1250" s="125">
        <v>0</v>
      </c>
      <c r="AN1250" s="125">
        <v>0</v>
      </c>
      <c r="AO1250" s="125">
        <v>0</v>
      </c>
      <c r="AP1250" s="125">
        <v>0</v>
      </c>
      <c r="AQ1250" s="125">
        <v>0</v>
      </c>
      <c r="AR1250" s="125">
        <v>0</v>
      </c>
      <c r="AS1250" s="125">
        <v>0</v>
      </c>
      <c r="AT1250" s="125">
        <v>0</v>
      </c>
      <c r="AU1250" s="125">
        <v>0</v>
      </c>
      <c r="AV1250" s="125">
        <v>0</v>
      </c>
      <c r="AW1250" s="125">
        <v>0</v>
      </c>
      <c r="AX1250" s="125">
        <v>0</v>
      </c>
      <c r="AY1250" s="125">
        <v>0</v>
      </c>
      <c r="AZ1250" s="125">
        <v>0</v>
      </c>
      <c r="BA1250" s="125">
        <v>0</v>
      </c>
      <c r="BB1250" s="125">
        <v>0</v>
      </c>
      <c r="BC1250" s="125">
        <v>0</v>
      </c>
      <c r="BD1250" s="126">
        <v>0</v>
      </c>
      <c r="BE1250" s="126">
        <v>0</v>
      </c>
      <c r="BF1250" s="125">
        <v>76</v>
      </c>
      <c r="BG1250" s="125">
        <v>315</v>
      </c>
      <c r="BH1250" s="127">
        <v>456</v>
      </c>
      <c r="BI1250" s="128">
        <v>337</v>
      </c>
      <c r="BJ1250" s="128">
        <v>386</v>
      </c>
      <c r="BK1250" s="128">
        <v>515</v>
      </c>
      <c r="BL1250" s="128">
        <v>623</v>
      </c>
      <c r="BM1250" s="128">
        <v>676</v>
      </c>
      <c r="BN1250" s="124" t="s">
        <v>7995</v>
      </c>
    </row>
    <row r="1251" spans="1:66" ht="14.4" x14ac:dyDescent="0.3">
      <c r="N1251" s="141"/>
      <c r="O1251" s="141"/>
      <c r="P1251" s="141"/>
      <c r="Q1251" s="142"/>
      <c r="S1251" s="42" t="s">
        <v>7593</v>
      </c>
      <c r="T1251" s="43">
        <v>2</v>
      </c>
      <c r="U1251" s="43">
        <v>3</v>
      </c>
      <c r="V1251" s="43">
        <v>5</v>
      </c>
      <c r="W1251" s="43">
        <v>40</v>
      </c>
      <c r="X1251" s="43">
        <v>1</v>
      </c>
      <c r="Y1251" s="10">
        <f t="shared" si="242"/>
        <v>50</v>
      </c>
      <c r="Z1251" s="42" t="s">
        <v>7593</v>
      </c>
      <c r="AL1251" s="6" t="s">
        <v>8114</v>
      </c>
      <c r="AM1251" s="12">
        <v>0</v>
      </c>
      <c r="AN1251" s="12">
        <v>0</v>
      </c>
      <c r="AO1251" s="12">
        <v>0</v>
      </c>
      <c r="AP1251" s="12">
        <v>0</v>
      </c>
      <c r="AQ1251" s="12">
        <v>0</v>
      </c>
      <c r="AR1251" s="12">
        <v>0</v>
      </c>
      <c r="AS1251" s="12">
        <v>0</v>
      </c>
      <c r="AT1251" s="12">
        <v>0</v>
      </c>
      <c r="AU1251" s="12">
        <v>0</v>
      </c>
      <c r="AV1251" s="12">
        <v>0</v>
      </c>
      <c r="AW1251" s="12">
        <v>0</v>
      </c>
      <c r="AX1251" s="12">
        <v>0</v>
      </c>
      <c r="AY1251" s="12">
        <v>0</v>
      </c>
      <c r="AZ1251" s="12">
        <v>0</v>
      </c>
      <c r="BA1251" s="12">
        <v>0</v>
      </c>
      <c r="BB1251" s="12">
        <v>0</v>
      </c>
      <c r="BC1251" s="12">
        <v>0</v>
      </c>
      <c r="BD1251" s="12">
        <v>0</v>
      </c>
      <c r="BE1251" s="12">
        <v>0</v>
      </c>
      <c r="BF1251" s="12">
        <v>0</v>
      </c>
      <c r="BG1251" s="12">
        <v>0</v>
      </c>
      <c r="BH1251" s="12">
        <v>0</v>
      </c>
      <c r="BI1251" s="12">
        <v>0</v>
      </c>
      <c r="BJ1251" s="12">
        <v>4</v>
      </c>
      <c r="BK1251" s="12">
        <v>1</v>
      </c>
      <c r="BL1251" s="12">
        <v>40</v>
      </c>
      <c r="BM1251" s="12">
        <v>50</v>
      </c>
      <c r="BN1251" s="6" t="s">
        <v>8114</v>
      </c>
    </row>
    <row r="1252" spans="1:66" ht="14.4" x14ac:dyDescent="0.3">
      <c r="N1252" s="141"/>
      <c r="O1252" s="141"/>
      <c r="P1252" s="141"/>
      <c r="Q1252" s="142"/>
      <c r="T1252" s="6">
        <f>SUM(T1246:T1251)</f>
        <v>8</v>
      </c>
      <c r="U1252" s="6">
        <f>SUM(U1246:U1251)</f>
        <v>43</v>
      </c>
      <c r="V1252" s="6">
        <f>SUM(V1246:V1251)</f>
        <v>7</v>
      </c>
      <c r="W1252" s="6">
        <f>SUM(W1246:W1251)</f>
        <v>145</v>
      </c>
      <c r="X1252" s="6">
        <f>SUM(X1246:X1251)</f>
        <v>691</v>
      </c>
      <c r="Y1252" s="10">
        <f t="shared" si="242"/>
        <v>203</v>
      </c>
      <c r="AL1252" s="124" t="s">
        <v>7999</v>
      </c>
      <c r="AM1252" s="125">
        <v>0</v>
      </c>
      <c r="AN1252" s="125">
        <v>0</v>
      </c>
      <c r="AO1252" s="125">
        <v>0</v>
      </c>
      <c r="AP1252" s="125">
        <v>0</v>
      </c>
      <c r="AQ1252" s="125">
        <v>0</v>
      </c>
      <c r="AR1252" s="125">
        <v>0</v>
      </c>
      <c r="AS1252" s="125">
        <v>0</v>
      </c>
      <c r="AT1252" s="125">
        <v>0</v>
      </c>
      <c r="AU1252" s="125">
        <v>0</v>
      </c>
      <c r="AV1252" s="125">
        <v>0</v>
      </c>
      <c r="AW1252" s="125">
        <v>0</v>
      </c>
      <c r="AX1252" s="125">
        <v>0</v>
      </c>
      <c r="AY1252" s="125">
        <v>0</v>
      </c>
      <c r="AZ1252" s="125">
        <v>0</v>
      </c>
      <c r="BA1252" s="125">
        <v>0</v>
      </c>
      <c r="BB1252" s="125">
        <v>0</v>
      </c>
      <c r="BC1252" s="125">
        <v>0</v>
      </c>
      <c r="BD1252" s="126">
        <v>0</v>
      </c>
      <c r="BE1252" s="126">
        <v>0</v>
      </c>
      <c r="BF1252" s="126">
        <v>0</v>
      </c>
      <c r="BG1252" s="126">
        <v>0</v>
      </c>
      <c r="BH1252" s="126">
        <v>0</v>
      </c>
      <c r="BI1252" s="126">
        <v>0</v>
      </c>
      <c r="BJ1252" s="126">
        <v>0</v>
      </c>
      <c r="BK1252" s="126">
        <v>0</v>
      </c>
      <c r="BL1252" s="126">
        <v>0</v>
      </c>
      <c r="BM1252" s="126">
        <v>1</v>
      </c>
      <c r="BN1252" s="124" t="s">
        <v>7999</v>
      </c>
    </row>
    <row r="1253" spans="1:66" ht="14.4" x14ac:dyDescent="0.3">
      <c r="N1253" s="141"/>
      <c r="O1253" s="141"/>
      <c r="P1253" s="141"/>
      <c r="Q1253" s="142"/>
    </row>
    <row r="1254" spans="1:66" ht="14.4" x14ac:dyDescent="0.3">
      <c r="N1254" s="141"/>
      <c r="O1254" s="141"/>
      <c r="P1254" s="141"/>
      <c r="Q1254" s="142"/>
    </row>
    <row r="1255" spans="1:66" ht="14.4" x14ac:dyDescent="0.3">
      <c r="N1255" s="141"/>
      <c r="O1255" s="141"/>
      <c r="P1255" s="141"/>
      <c r="Q1255" s="142"/>
    </row>
    <row r="1256" spans="1:66" ht="14.4" x14ac:dyDescent="0.3">
      <c r="N1256" s="141"/>
      <c r="O1256" s="141"/>
      <c r="P1256" s="141"/>
      <c r="Q1256" s="142"/>
    </row>
    <row r="1257" spans="1:66" ht="14.4" x14ac:dyDescent="0.3">
      <c r="N1257" s="141"/>
      <c r="O1257" s="141"/>
      <c r="P1257" s="141"/>
      <c r="Q1257" s="142"/>
    </row>
    <row r="1258" spans="1:66" ht="14.4" x14ac:dyDescent="0.3">
      <c r="N1258" s="141"/>
      <c r="O1258" s="141"/>
      <c r="P1258" s="141"/>
      <c r="Q1258" s="142"/>
    </row>
    <row r="1259" spans="1:66" ht="14.4" x14ac:dyDescent="0.3">
      <c r="N1259" s="141"/>
      <c r="O1259" s="141"/>
      <c r="P1259" s="141"/>
      <c r="Q1259" s="142"/>
    </row>
    <row r="1260" spans="1:66" ht="14.4" x14ac:dyDescent="0.3">
      <c r="N1260" s="141"/>
      <c r="O1260" s="141"/>
      <c r="P1260" s="141"/>
      <c r="Q1260" s="142"/>
    </row>
    <row r="1261" spans="1:66" ht="14.4" x14ac:dyDescent="0.3">
      <c r="N1261" s="141"/>
      <c r="O1261" s="141"/>
      <c r="P1261" s="141"/>
      <c r="Q1261" s="142"/>
    </row>
    <row r="1262" spans="1:66" ht="39.6" x14ac:dyDescent="0.3">
      <c r="A1262" s="29" t="s">
        <v>8099</v>
      </c>
      <c r="B1262" s="29" t="s">
        <v>7601</v>
      </c>
      <c r="C1262" s="29" t="s">
        <v>7577</v>
      </c>
      <c r="D1262" s="29" t="s">
        <v>7921</v>
      </c>
      <c r="E1262" s="29" t="s">
        <v>7922</v>
      </c>
      <c r="F1262" s="29" t="s">
        <v>7923</v>
      </c>
      <c r="G1262" s="29" t="s">
        <v>7924</v>
      </c>
      <c r="H1262" s="29" t="s">
        <v>7925</v>
      </c>
      <c r="I1262" s="29" t="s">
        <v>7926</v>
      </c>
      <c r="J1262" s="31" t="s">
        <v>7927</v>
      </c>
      <c r="K1262" s="13" t="s">
        <v>7928</v>
      </c>
      <c r="M1262" s="12" t="s">
        <v>8117</v>
      </c>
      <c r="N1262" s="143"/>
      <c r="O1262" s="143"/>
      <c r="P1262" s="143"/>
      <c r="Q1262" s="143"/>
      <c r="S1262" s="6" t="s">
        <v>8099</v>
      </c>
      <c r="AL1262" s="12" t="s">
        <v>7955</v>
      </c>
      <c r="AM1262" s="57" t="s">
        <v>8099</v>
      </c>
      <c r="AN1262" s="12"/>
      <c r="AO1262" s="12"/>
      <c r="AP1262" s="12"/>
    </row>
    <row r="1263" spans="1:66" ht="14.4" x14ac:dyDescent="0.3">
      <c r="A1263" s="133" t="s">
        <v>7630</v>
      </c>
      <c r="B1263" s="133" t="s">
        <v>1074</v>
      </c>
      <c r="C1263" s="52">
        <v>1</v>
      </c>
      <c r="D1263" s="52">
        <v>1</v>
      </c>
      <c r="E1263" s="96">
        <v>0</v>
      </c>
      <c r="F1263" s="96">
        <v>0</v>
      </c>
      <c r="G1263" s="96">
        <v>0</v>
      </c>
      <c r="H1263" s="96">
        <v>0</v>
      </c>
      <c r="I1263" s="96">
        <v>1</v>
      </c>
      <c r="J1263" s="96">
        <v>0</v>
      </c>
      <c r="K1263" s="134">
        <f t="shared" ref="K1263:K1278" si="243">SUM(E1263:J1263)</f>
        <v>1</v>
      </c>
      <c r="M1263" s="8">
        <v>1</v>
      </c>
      <c r="N1263" s="141"/>
      <c r="O1263" s="141"/>
      <c r="P1263" s="141"/>
      <c r="Q1263" s="142"/>
      <c r="S1263" s="10" t="s">
        <v>7930</v>
      </c>
      <c r="T1263" s="10" t="s">
        <v>132</v>
      </c>
      <c r="U1263" s="10" t="s">
        <v>203</v>
      </c>
      <c r="V1263" s="10" t="s">
        <v>141</v>
      </c>
      <c r="W1263" s="10" t="s">
        <v>161</v>
      </c>
      <c r="X1263" s="10" t="s">
        <v>173</v>
      </c>
      <c r="Y1263" s="10" t="s">
        <v>96</v>
      </c>
      <c r="AL1263" s="6" t="s">
        <v>8080</v>
      </c>
      <c r="AM1263" s="12"/>
      <c r="AN1263" s="12"/>
      <c r="AO1263" s="12"/>
      <c r="AP1263" s="12"/>
    </row>
    <row r="1264" spans="1:66" ht="14.4" x14ac:dyDescent="0.3">
      <c r="A1264" s="135" t="s">
        <v>7631</v>
      </c>
      <c r="B1264" s="135" t="s">
        <v>1074</v>
      </c>
      <c r="C1264" s="121">
        <v>1</v>
      </c>
      <c r="D1264" s="51">
        <v>1</v>
      </c>
      <c r="E1264" s="105">
        <v>0</v>
      </c>
      <c r="F1264" s="105">
        <v>0</v>
      </c>
      <c r="G1264" s="105">
        <v>0</v>
      </c>
      <c r="H1264" s="105">
        <v>0</v>
      </c>
      <c r="I1264" s="105">
        <v>1</v>
      </c>
      <c r="J1264" s="105">
        <v>0</v>
      </c>
      <c r="K1264" s="137">
        <f t="shared" si="243"/>
        <v>1</v>
      </c>
      <c r="M1264" s="116">
        <v>1</v>
      </c>
      <c r="N1264" s="141"/>
      <c r="O1264" s="141"/>
      <c r="P1264" s="141"/>
      <c r="Q1264" s="142"/>
      <c r="S1264" s="10" t="s">
        <v>7588</v>
      </c>
      <c r="T1264" s="15">
        <v>0</v>
      </c>
      <c r="U1264" s="15">
        <v>0</v>
      </c>
      <c r="V1264" s="15">
        <v>0</v>
      </c>
      <c r="W1264" s="15">
        <v>0</v>
      </c>
      <c r="X1264" s="15">
        <v>1</v>
      </c>
      <c r="Y1264" s="10">
        <f t="shared" ref="Y1264:Y1270" si="244">SUM(T1264:X1264)</f>
        <v>1</v>
      </c>
      <c r="AL1264" s="6" t="s">
        <v>8082</v>
      </c>
      <c r="AM1264" s="12"/>
      <c r="AN1264" s="12"/>
      <c r="AO1264" s="12"/>
      <c r="AP1264" s="12"/>
      <c r="BI1264" s="6" t="s">
        <v>8083</v>
      </c>
    </row>
    <row r="1265" spans="1:65" ht="14.4" x14ac:dyDescent="0.3">
      <c r="A1265" s="133" t="s">
        <v>630</v>
      </c>
      <c r="B1265" s="133" t="s">
        <v>1135</v>
      </c>
      <c r="C1265" s="52">
        <v>11</v>
      </c>
      <c r="D1265" s="52">
        <v>10</v>
      </c>
      <c r="E1265" s="96">
        <v>0</v>
      </c>
      <c r="F1265" s="96">
        <v>0</v>
      </c>
      <c r="G1265" s="96">
        <v>0</v>
      </c>
      <c r="H1265" s="96">
        <v>4</v>
      </c>
      <c r="I1265" s="96">
        <v>6</v>
      </c>
      <c r="J1265" s="96">
        <v>0</v>
      </c>
      <c r="K1265" s="134">
        <f t="shared" si="243"/>
        <v>10</v>
      </c>
      <c r="M1265" s="8"/>
      <c r="N1265" s="141"/>
      <c r="O1265" s="141"/>
      <c r="P1265" s="141"/>
      <c r="Q1265" s="142"/>
      <c r="S1265" s="42" t="s">
        <v>7589</v>
      </c>
      <c r="T1265" s="43">
        <v>0</v>
      </c>
      <c r="U1265" s="43">
        <v>0</v>
      </c>
      <c r="V1265" s="43">
        <v>0</v>
      </c>
      <c r="W1265" s="43">
        <v>0</v>
      </c>
      <c r="X1265" s="43">
        <v>1</v>
      </c>
      <c r="Y1265" s="10">
        <f t="shared" si="244"/>
        <v>1</v>
      </c>
      <c r="AM1265" s="12"/>
      <c r="AN1265" s="12"/>
      <c r="AO1265" s="12"/>
      <c r="AP1265" s="12"/>
    </row>
    <row r="1266" spans="1:65" ht="22.8" x14ac:dyDescent="0.3">
      <c r="A1266" s="133" t="s">
        <v>630</v>
      </c>
      <c r="B1266" s="133" t="s">
        <v>1745</v>
      </c>
      <c r="C1266" s="52">
        <v>1</v>
      </c>
      <c r="D1266" s="52">
        <v>1</v>
      </c>
      <c r="E1266" s="96">
        <v>0</v>
      </c>
      <c r="F1266" s="96">
        <v>1</v>
      </c>
      <c r="G1266" s="96">
        <v>0</v>
      </c>
      <c r="H1266" s="96">
        <v>0</v>
      </c>
      <c r="I1266" s="96">
        <v>0</v>
      </c>
      <c r="J1266" s="96">
        <v>0</v>
      </c>
      <c r="K1266" s="134">
        <f t="shared" si="243"/>
        <v>1</v>
      </c>
      <c r="M1266" s="8"/>
      <c r="N1266" s="141"/>
      <c r="O1266" s="141"/>
      <c r="P1266" s="141"/>
      <c r="Q1266" s="142"/>
      <c r="S1266" s="10" t="s">
        <v>7590</v>
      </c>
      <c r="T1266" s="15">
        <v>1</v>
      </c>
      <c r="U1266" s="15">
        <v>5</v>
      </c>
      <c r="V1266" s="15">
        <v>0</v>
      </c>
      <c r="W1266" s="15">
        <v>15</v>
      </c>
      <c r="X1266" s="15">
        <v>33</v>
      </c>
      <c r="Y1266" s="10">
        <f t="shared" si="244"/>
        <v>54</v>
      </c>
      <c r="AL1266" s="6" t="s">
        <v>5</v>
      </c>
      <c r="AM1266" s="6" t="s">
        <v>8086</v>
      </c>
      <c r="AN1266" s="6" t="s">
        <v>8087</v>
      </c>
      <c r="AO1266" s="6" t="s">
        <v>8088</v>
      </c>
      <c r="AP1266" s="6" t="s">
        <v>7985</v>
      </c>
      <c r="AQ1266" s="6" t="s">
        <v>7980</v>
      </c>
      <c r="AR1266" s="6" t="s">
        <v>8089</v>
      </c>
      <c r="AS1266" s="6" t="s">
        <v>8090</v>
      </c>
      <c r="AT1266" s="57" t="s">
        <v>8091</v>
      </c>
      <c r="AU1266" s="57" t="s">
        <v>7988</v>
      </c>
      <c r="AV1266" s="6" t="s">
        <v>7989</v>
      </c>
      <c r="AW1266" s="6" t="s">
        <v>7984</v>
      </c>
      <c r="AX1266" s="6" t="s">
        <v>8092</v>
      </c>
      <c r="AY1266" s="6" t="s">
        <v>8093</v>
      </c>
      <c r="AZ1266" s="6" t="s">
        <v>8094</v>
      </c>
      <c r="BA1266" s="6" t="s">
        <v>7987</v>
      </c>
      <c r="BB1266" s="6" t="s">
        <v>8030</v>
      </c>
      <c r="BC1266" s="6" t="s">
        <v>7993</v>
      </c>
      <c r="BD1266" s="6" t="s">
        <v>8095</v>
      </c>
      <c r="BE1266" s="6" t="s">
        <v>8096</v>
      </c>
      <c r="BF1266" s="6" t="s">
        <v>7992</v>
      </c>
      <c r="BG1266" s="6" t="s">
        <v>8097</v>
      </c>
      <c r="BH1266" s="6" t="s">
        <v>8098</v>
      </c>
      <c r="BI1266" s="6" t="s">
        <v>7997</v>
      </c>
      <c r="BJ1266" s="6" t="s">
        <v>8032</v>
      </c>
      <c r="BK1266" s="6" t="s">
        <v>7998</v>
      </c>
      <c r="BL1266" s="6" t="s">
        <v>8099</v>
      </c>
    </row>
    <row r="1267" spans="1:65" ht="14.4" x14ac:dyDescent="0.3">
      <c r="A1267" s="133" t="s">
        <v>630</v>
      </c>
      <c r="B1267" s="133" t="s">
        <v>1074</v>
      </c>
      <c r="C1267" s="52">
        <v>43</v>
      </c>
      <c r="D1267" s="52">
        <v>43</v>
      </c>
      <c r="E1267" s="96">
        <v>1</v>
      </c>
      <c r="F1267" s="96">
        <v>4</v>
      </c>
      <c r="G1267" s="96">
        <v>0</v>
      </c>
      <c r="H1267" s="96">
        <v>11</v>
      </c>
      <c r="I1267" s="96">
        <v>27</v>
      </c>
      <c r="J1267" s="96">
        <v>0</v>
      </c>
      <c r="K1267" s="134">
        <f t="shared" si="243"/>
        <v>43</v>
      </c>
      <c r="M1267" s="8">
        <v>54</v>
      </c>
      <c r="N1267" s="141"/>
      <c r="O1267" s="141"/>
      <c r="P1267" s="141"/>
      <c r="Q1267" s="142"/>
      <c r="S1267" s="42" t="s">
        <v>7591</v>
      </c>
      <c r="T1267" s="43">
        <v>2</v>
      </c>
      <c r="U1267" s="43">
        <v>7</v>
      </c>
      <c r="V1267" s="43">
        <v>0</v>
      </c>
      <c r="W1267" s="43">
        <v>44</v>
      </c>
      <c r="X1267" s="43">
        <v>73</v>
      </c>
      <c r="Y1267" s="10">
        <f t="shared" si="244"/>
        <v>126</v>
      </c>
      <c r="AL1267" s="6" t="s">
        <v>7970</v>
      </c>
      <c r="AM1267" s="12">
        <v>0</v>
      </c>
      <c r="AN1267" s="12">
        <v>0</v>
      </c>
      <c r="AO1267" s="12">
        <v>0</v>
      </c>
      <c r="AP1267" s="12">
        <v>0</v>
      </c>
      <c r="AQ1267" s="12">
        <v>0</v>
      </c>
      <c r="AR1267" s="12">
        <v>0</v>
      </c>
      <c r="AS1267" s="12">
        <v>0</v>
      </c>
      <c r="AT1267" s="57">
        <v>0</v>
      </c>
      <c r="AU1267" s="57">
        <v>0</v>
      </c>
      <c r="AV1267" s="12">
        <v>0</v>
      </c>
      <c r="AW1267" s="12">
        <v>0</v>
      </c>
      <c r="AX1267" s="12">
        <v>0</v>
      </c>
      <c r="AY1267" s="12">
        <v>0</v>
      </c>
      <c r="AZ1267" s="12">
        <v>0</v>
      </c>
      <c r="BA1267" s="12">
        <v>0</v>
      </c>
      <c r="BB1267" s="12">
        <v>0</v>
      </c>
      <c r="BC1267" s="12">
        <v>0</v>
      </c>
      <c r="BD1267" s="12">
        <v>0</v>
      </c>
      <c r="BE1267" s="12">
        <v>0</v>
      </c>
      <c r="BF1267" s="12">
        <v>0</v>
      </c>
      <c r="BG1267" s="12">
        <v>0</v>
      </c>
      <c r="BH1267" s="12">
        <v>0</v>
      </c>
      <c r="BI1267" s="12">
        <v>0</v>
      </c>
      <c r="BJ1267" s="12">
        <v>0</v>
      </c>
      <c r="BK1267" s="12">
        <v>0</v>
      </c>
      <c r="BL1267" s="12">
        <v>0</v>
      </c>
      <c r="BM1267" s="6" t="s">
        <v>7970</v>
      </c>
    </row>
    <row r="1268" spans="1:65" ht="14.4" x14ac:dyDescent="0.3">
      <c r="A1268" s="135" t="s">
        <v>5819</v>
      </c>
      <c r="B1268" s="135" t="s">
        <v>1753</v>
      </c>
      <c r="C1268" s="105">
        <v>15</v>
      </c>
      <c r="D1268" s="51">
        <v>15</v>
      </c>
      <c r="E1268" s="105">
        <v>1</v>
      </c>
      <c r="F1268" s="105">
        <v>5</v>
      </c>
      <c r="G1268" s="105">
        <v>0</v>
      </c>
      <c r="H1268" s="105">
        <v>9</v>
      </c>
      <c r="I1268" s="105">
        <v>0</v>
      </c>
      <c r="J1268" s="105">
        <v>0</v>
      </c>
      <c r="K1268" s="137">
        <f t="shared" si="243"/>
        <v>15</v>
      </c>
      <c r="M1268" s="8"/>
      <c r="N1268" s="141"/>
      <c r="O1268" s="141"/>
      <c r="P1268" s="141"/>
      <c r="Q1268" s="142"/>
      <c r="S1268" s="10" t="s">
        <v>7592</v>
      </c>
      <c r="T1268" s="15">
        <v>18</v>
      </c>
      <c r="U1268" s="15">
        <v>72</v>
      </c>
      <c r="V1268" s="15">
        <v>12</v>
      </c>
      <c r="W1268" s="15">
        <v>226</v>
      </c>
      <c r="X1268" s="15">
        <v>623</v>
      </c>
      <c r="Y1268" s="10">
        <f t="shared" si="244"/>
        <v>951</v>
      </c>
      <c r="AL1268" s="6" t="s">
        <v>7971</v>
      </c>
      <c r="AM1268" s="12">
        <v>0</v>
      </c>
      <c r="AN1268" s="12">
        <v>0</v>
      </c>
      <c r="AO1268" s="12">
        <v>0</v>
      </c>
      <c r="AP1268" s="12">
        <v>0</v>
      </c>
      <c r="AQ1268" s="12">
        <v>0</v>
      </c>
      <c r="AR1268" s="12">
        <v>0</v>
      </c>
      <c r="AS1268" s="12">
        <v>0</v>
      </c>
      <c r="AT1268" s="57">
        <v>0</v>
      </c>
      <c r="AU1268" s="57">
        <v>0</v>
      </c>
      <c r="AV1268" s="12">
        <v>0</v>
      </c>
      <c r="AW1268" s="12">
        <v>0</v>
      </c>
      <c r="AX1268" s="12">
        <v>0</v>
      </c>
      <c r="AY1268" s="12">
        <v>0</v>
      </c>
      <c r="AZ1268" s="12">
        <v>0</v>
      </c>
      <c r="BA1268" s="12">
        <v>0</v>
      </c>
      <c r="BB1268" s="12">
        <v>0</v>
      </c>
      <c r="BC1268" s="12">
        <v>0</v>
      </c>
      <c r="BD1268" s="12">
        <v>0</v>
      </c>
      <c r="BE1268" s="12">
        <v>0</v>
      </c>
      <c r="BF1268" s="12">
        <v>0</v>
      </c>
      <c r="BG1268" s="12">
        <v>0</v>
      </c>
      <c r="BH1268" s="12">
        <v>0</v>
      </c>
      <c r="BI1268" s="12">
        <v>0</v>
      </c>
      <c r="BJ1268" s="12">
        <v>0</v>
      </c>
      <c r="BK1268" s="12">
        <v>0</v>
      </c>
      <c r="BL1268" s="12">
        <v>0</v>
      </c>
      <c r="BM1268" s="6" t="s">
        <v>7971</v>
      </c>
    </row>
    <row r="1269" spans="1:65" ht="14.4" x14ac:dyDescent="0.3">
      <c r="A1269" s="135" t="s">
        <v>5819</v>
      </c>
      <c r="B1269" s="135" t="s">
        <v>1135</v>
      </c>
      <c r="C1269" s="105">
        <v>11</v>
      </c>
      <c r="D1269" s="51">
        <v>10</v>
      </c>
      <c r="E1269" s="105">
        <v>0</v>
      </c>
      <c r="F1269" s="105">
        <v>0</v>
      </c>
      <c r="G1269" s="105">
        <v>0</v>
      </c>
      <c r="H1269" s="105">
        <v>6</v>
      </c>
      <c r="I1269" s="105">
        <v>4</v>
      </c>
      <c r="J1269" s="105">
        <v>0</v>
      </c>
      <c r="K1269" s="137">
        <f t="shared" si="243"/>
        <v>10</v>
      </c>
      <c r="M1269" s="8"/>
      <c r="N1269" s="141"/>
      <c r="O1269" s="141"/>
      <c r="P1269" s="141"/>
      <c r="Q1269" s="142"/>
      <c r="S1269" s="42" t="s">
        <v>7593</v>
      </c>
      <c r="T1269" s="43">
        <v>0</v>
      </c>
      <c r="U1269" s="43">
        <v>4</v>
      </c>
      <c r="V1269" s="43">
        <v>4</v>
      </c>
      <c r="W1269" s="43">
        <v>32</v>
      </c>
      <c r="X1269" s="43">
        <v>0</v>
      </c>
      <c r="Y1269" s="10">
        <f t="shared" si="244"/>
        <v>40</v>
      </c>
      <c r="AL1269" s="6" t="s">
        <v>7972</v>
      </c>
      <c r="AM1269" s="12">
        <v>0</v>
      </c>
      <c r="AN1269" s="12">
        <v>0</v>
      </c>
      <c r="AO1269" s="12">
        <v>0</v>
      </c>
      <c r="AP1269" s="12">
        <v>0</v>
      </c>
      <c r="AQ1269" s="12">
        <v>0</v>
      </c>
      <c r="AR1269" s="12">
        <v>0</v>
      </c>
      <c r="AS1269" s="12">
        <v>0</v>
      </c>
      <c r="AT1269" s="57">
        <v>0</v>
      </c>
      <c r="AU1269" s="57">
        <v>0</v>
      </c>
      <c r="AV1269" s="12">
        <v>0</v>
      </c>
      <c r="AW1269" s="12">
        <v>0</v>
      </c>
      <c r="AX1269" s="12">
        <v>1</v>
      </c>
      <c r="AY1269" s="12">
        <v>0</v>
      </c>
      <c r="AZ1269" s="12">
        <v>0</v>
      </c>
      <c r="BA1269" s="12">
        <v>0</v>
      </c>
      <c r="BB1269" s="12">
        <v>0</v>
      </c>
      <c r="BC1269" s="12">
        <v>0</v>
      </c>
      <c r="BD1269" s="12">
        <v>0</v>
      </c>
      <c r="BE1269" s="12">
        <v>0</v>
      </c>
      <c r="BF1269" s="12">
        <v>0</v>
      </c>
      <c r="BG1269" s="12">
        <v>0</v>
      </c>
      <c r="BH1269" s="12">
        <v>0</v>
      </c>
      <c r="BI1269" s="12">
        <v>0</v>
      </c>
      <c r="BJ1269" s="12">
        <v>0</v>
      </c>
      <c r="BK1269" s="12">
        <v>0</v>
      </c>
      <c r="BL1269" s="12">
        <v>0</v>
      </c>
      <c r="BM1269" s="6" t="s">
        <v>7972</v>
      </c>
    </row>
    <row r="1270" spans="1:65" ht="14.4" x14ac:dyDescent="0.3">
      <c r="A1270" s="135" t="s">
        <v>5819</v>
      </c>
      <c r="B1270" s="135" t="s">
        <v>1074</v>
      </c>
      <c r="C1270" s="105">
        <v>101</v>
      </c>
      <c r="D1270" s="51">
        <v>101</v>
      </c>
      <c r="E1270" s="105">
        <v>1</v>
      </c>
      <c r="F1270" s="105">
        <v>2</v>
      </c>
      <c r="G1270" s="105">
        <v>0</v>
      </c>
      <c r="H1270" s="105">
        <v>29</v>
      </c>
      <c r="I1270" s="105">
        <v>69</v>
      </c>
      <c r="J1270" s="105">
        <v>0</v>
      </c>
      <c r="K1270" s="137">
        <f t="shared" si="243"/>
        <v>101</v>
      </c>
      <c r="M1270" s="116">
        <v>126</v>
      </c>
      <c r="N1270" s="141"/>
      <c r="O1270" s="141"/>
      <c r="P1270" s="141"/>
      <c r="Q1270" s="142"/>
      <c r="T1270" s="6">
        <f>SUM(T1264:T1269)</f>
        <v>21</v>
      </c>
      <c r="U1270" s="6">
        <f>SUM(U1264:U1269)</f>
        <v>88</v>
      </c>
      <c r="V1270" s="6">
        <f>SUM(V1264:V1269)</f>
        <v>16</v>
      </c>
      <c r="W1270" s="6">
        <f>SUM(W1264:W1269)</f>
        <v>317</v>
      </c>
      <c r="X1270" s="6">
        <f>SUM(X1264:X1269)</f>
        <v>731</v>
      </c>
      <c r="Y1270" s="10">
        <f t="shared" si="244"/>
        <v>1173</v>
      </c>
      <c r="AL1270" s="6" t="s">
        <v>7973</v>
      </c>
      <c r="AM1270" s="12">
        <v>0</v>
      </c>
      <c r="AN1270" s="12">
        <v>0</v>
      </c>
      <c r="AO1270" s="12">
        <v>0</v>
      </c>
      <c r="AP1270" s="12">
        <v>0</v>
      </c>
      <c r="AQ1270" s="12">
        <v>0</v>
      </c>
      <c r="AR1270" s="12">
        <v>0</v>
      </c>
      <c r="AS1270" s="12">
        <v>0</v>
      </c>
      <c r="AT1270" s="57">
        <v>0</v>
      </c>
      <c r="AU1270" s="57">
        <v>0</v>
      </c>
      <c r="AV1270" s="12">
        <v>0</v>
      </c>
      <c r="AW1270" s="12">
        <v>0</v>
      </c>
      <c r="AX1270" s="12">
        <v>1</v>
      </c>
      <c r="AY1270" s="12">
        <v>0</v>
      </c>
      <c r="AZ1270" s="12">
        <v>0</v>
      </c>
      <c r="BA1270" s="12">
        <v>0</v>
      </c>
      <c r="BB1270" s="12">
        <v>0</v>
      </c>
      <c r="BC1270" s="12">
        <v>0</v>
      </c>
      <c r="BD1270" s="12">
        <v>0</v>
      </c>
      <c r="BE1270" s="12">
        <v>0</v>
      </c>
      <c r="BF1270" s="12">
        <v>0</v>
      </c>
      <c r="BG1270" s="12">
        <v>0</v>
      </c>
      <c r="BH1270" s="12">
        <v>0</v>
      </c>
      <c r="BI1270" s="12">
        <v>0</v>
      </c>
      <c r="BJ1270" s="12">
        <v>0</v>
      </c>
      <c r="BK1270" s="12">
        <v>0</v>
      </c>
      <c r="BL1270" s="12">
        <v>0</v>
      </c>
      <c r="BM1270" s="6" t="s">
        <v>7973</v>
      </c>
    </row>
    <row r="1271" spans="1:65" ht="14.4" x14ac:dyDescent="0.3">
      <c r="A1271" s="133" t="s">
        <v>5824</v>
      </c>
      <c r="B1271" s="133" t="s">
        <v>1753</v>
      </c>
      <c r="C1271" s="96">
        <v>37</v>
      </c>
      <c r="D1271" s="52">
        <v>37</v>
      </c>
      <c r="E1271" s="96">
        <v>2</v>
      </c>
      <c r="F1271" s="96">
        <v>7</v>
      </c>
      <c r="G1271" s="96">
        <v>0</v>
      </c>
      <c r="H1271" s="96">
        <v>28</v>
      </c>
      <c r="I1271" s="96">
        <v>0</v>
      </c>
      <c r="J1271" s="96">
        <v>0</v>
      </c>
      <c r="K1271" s="134">
        <f t="shared" si="243"/>
        <v>37</v>
      </c>
      <c r="M1271" s="8"/>
      <c r="N1271" s="141"/>
      <c r="O1271" s="141"/>
      <c r="P1271" s="141"/>
      <c r="Q1271" s="142"/>
      <c r="AL1271" s="6" t="s">
        <v>7979</v>
      </c>
      <c r="AM1271" s="12">
        <v>364</v>
      </c>
      <c r="AN1271" s="12">
        <v>349</v>
      </c>
      <c r="AO1271" s="12">
        <v>510</v>
      </c>
      <c r="AP1271" s="12">
        <v>535</v>
      </c>
      <c r="AQ1271" s="12">
        <v>579</v>
      </c>
      <c r="AR1271" s="12">
        <v>91</v>
      </c>
      <c r="AS1271" s="12">
        <v>181</v>
      </c>
      <c r="AT1271" s="57">
        <v>166</v>
      </c>
      <c r="AU1271" s="57">
        <v>123</v>
      </c>
      <c r="AV1271" s="12">
        <v>6</v>
      </c>
      <c r="AW1271" s="12">
        <v>0</v>
      </c>
      <c r="AX1271" s="12">
        <v>1</v>
      </c>
      <c r="AY1271" s="12">
        <v>0</v>
      </c>
      <c r="AZ1271" s="12">
        <v>0</v>
      </c>
      <c r="BA1271" s="12">
        <v>0</v>
      </c>
      <c r="BB1271" s="12">
        <v>0</v>
      </c>
      <c r="BC1271" s="12">
        <v>0</v>
      </c>
      <c r="BD1271" s="12">
        <v>0</v>
      </c>
      <c r="BE1271" s="12">
        <v>0</v>
      </c>
      <c r="BF1271" s="12">
        <v>0</v>
      </c>
      <c r="BG1271" s="12">
        <v>0</v>
      </c>
      <c r="BH1271" s="12">
        <v>0</v>
      </c>
      <c r="BI1271" s="12">
        <v>0</v>
      </c>
      <c r="BJ1271" s="12">
        <v>0</v>
      </c>
      <c r="BK1271" s="12">
        <v>0</v>
      </c>
      <c r="BL1271" s="12">
        <v>1</v>
      </c>
      <c r="BM1271" s="6" t="s">
        <v>7979</v>
      </c>
    </row>
    <row r="1272" spans="1:65" ht="14.4" x14ac:dyDescent="0.3">
      <c r="A1272" s="133" t="s">
        <v>5824</v>
      </c>
      <c r="B1272" s="133" t="s">
        <v>1135</v>
      </c>
      <c r="C1272" s="52">
        <v>187</v>
      </c>
      <c r="D1272" s="52">
        <v>179</v>
      </c>
      <c r="E1272" s="52">
        <v>0</v>
      </c>
      <c r="F1272" s="52">
        <v>1</v>
      </c>
      <c r="G1272" s="52">
        <v>0</v>
      </c>
      <c r="H1272" s="52">
        <v>121</v>
      </c>
      <c r="I1272" s="52">
        <v>57</v>
      </c>
      <c r="J1272" s="52">
        <v>0</v>
      </c>
      <c r="K1272" s="134">
        <f t="shared" si="243"/>
        <v>179</v>
      </c>
      <c r="M1272" s="8"/>
      <c r="N1272" s="141"/>
      <c r="O1272" s="141"/>
      <c r="P1272" s="141"/>
      <c r="Q1272" s="142"/>
      <c r="AL1272" s="6" t="s">
        <v>7983</v>
      </c>
      <c r="AM1272" s="12">
        <v>0</v>
      </c>
      <c r="AN1272" s="12">
        <v>0</v>
      </c>
      <c r="AO1272" s="12">
        <v>0</v>
      </c>
      <c r="AP1272" s="12">
        <v>0</v>
      </c>
      <c r="AQ1272" s="12">
        <v>0</v>
      </c>
      <c r="AR1272" s="12">
        <v>415</v>
      </c>
      <c r="AS1272" s="12">
        <v>435</v>
      </c>
      <c r="AT1272" s="57">
        <v>345</v>
      </c>
      <c r="AU1272" s="57">
        <v>433</v>
      </c>
      <c r="AV1272" s="12">
        <v>457</v>
      </c>
      <c r="AW1272" s="12">
        <v>568</v>
      </c>
      <c r="AX1272" s="12">
        <v>453</v>
      </c>
      <c r="AY1272" s="12">
        <v>391</v>
      </c>
      <c r="AZ1272" s="12">
        <v>236</v>
      </c>
      <c r="BA1272" s="12">
        <v>35</v>
      </c>
      <c r="BB1272" s="12">
        <v>44</v>
      </c>
      <c r="BC1272" s="12">
        <v>12</v>
      </c>
      <c r="BD1272" s="123">
        <v>15</v>
      </c>
      <c r="BE1272" s="123">
        <v>11</v>
      </c>
      <c r="BF1272" s="123">
        <v>1</v>
      </c>
      <c r="BG1272" s="12">
        <v>0</v>
      </c>
      <c r="BH1272" s="89">
        <v>0</v>
      </c>
      <c r="BI1272" s="12">
        <v>0</v>
      </c>
      <c r="BJ1272" s="12">
        <v>0</v>
      </c>
      <c r="BK1272" s="12">
        <v>0</v>
      </c>
      <c r="BL1272" s="12">
        <v>1</v>
      </c>
      <c r="BM1272" s="6" t="s">
        <v>7983</v>
      </c>
    </row>
    <row r="1273" spans="1:65" ht="14.4" x14ac:dyDescent="0.3">
      <c r="A1273" s="133" t="s">
        <v>5824</v>
      </c>
      <c r="B1273" s="133" t="s">
        <v>1745</v>
      </c>
      <c r="C1273" s="52">
        <v>3</v>
      </c>
      <c r="D1273" s="52">
        <v>2</v>
      </c>
      <c r="E1273" s="52">
        <v>0</v>
      </c>
      <c r="F1273" s="52">
        <v>2</v>
      </c>
      <c r="G1273" s="52">
        <v>0</v>
      </c>
      <c r="H1273" s="52">
        <v>0</v>
      </c>
      <c r="I1273" s="52">
        <v>0</v>
      </c>
      <c r="J1273" s="52">
        <v>0</v>
      </c>
      <c r="K1273" s="134">
        <f t="shared" si="243"/>
        <v>2</v>
      </c>
      <c r="M1273" s="8"/>
      <c r="N1273" s="141"/>
      <c r="O1273" s="141"/>
      <c r="P1273" s="141"/>
      <c r="Q1273" s="142"/>
      <c r="S1273" s="10" t="s">
        <v>7932</v>
      </c>
      <c r="T1273" s="10" t="s">
        <v>132</v>
      </c>
      <c r="U1273" s="10" t="s">
        <v>203</v>
      </c>
      <c r="V1273" s="10" t="s">
        <v>141</v>
      </c>
      <c r="W1273" s="10" t="s">
        <v>161</v>
      </c>
      <c r="X1273" s="10" t="s">
        <v>173</v>
      </c>
      <c r="Y1273" s="10" t="s">
        <v>96</v>
      </c>
      <c r="AL1273" s="6" t="s">
        <v>8020</v>
      </c>
      <c r="AM1273" s="12">
        <v>3</v>
      </c>
      <c r="AN1273" s="12">
        <v>0</v>
      </c>
      <c r="AO1273" s="12">
        <v>1</v>
      </c>
      <c r="AP1273" s="12">
        <v>1</v>
      </c>
      <c r="AQ1273" s="12">
        <v>1</v>
      </c>
      <c r="AR1273" s="12">
        <v>0</v>
      </c>
      <c r="AS1273" s="12">
        <v>0</v>
      </c>
      <c r="AT1273" s="57">
        <v>0</v>
      </c>
      <c r="AU1273" s="57">
        <v>0</v>
      </c>
      <c r="AV1273" s="12">
        <v>1</v>
      </c>
      <c r="AW1273" s="12">
        <v>2</v>
      </c>
      <c r="AX1273" s="12">
        <v>1</v>
      </c>
      <c r="AY1273" s="12">
        <v>1</v>
      </c>
      <c r="AZ1273" s="12">
        <v>0</v>
      </c>
      <c r="BA1273" s="12">
        <v>0</v>
      </c>
      <c r="BB1273" s="12">
        <v>1</v>
      </c>
      <c r="BC1273" s="12">
        <v>0</v>
      </c>
      <c r="BD1273" s="12">
        <v>0</v>
      </c>
      <c r="BE1273" s="12">
        <v>0</v>
      </c>
      <c r="BF1273" s="12">
        <v>1</v>
      </c>
      <c r="BG1273" s="12">
        <v>1</v>
      </c>
      <c r="BH1273" s="12">
        <v>0</v>
      </c>
      <c r="BI1273" s="12">
        <v>0</v>
      </c>
      <c r="BJ1273" s="12">
        <v>0</v>
      </c>
      <c r="BK1273" s="12">
        <v>0</v>
      </c>
      <c r="BL1273" s="12">
        <v>0</v>
      </c>
      <c r="BM1273" s="6" t="s">
        <v>8020</v>
      </c>
    </row>
    <row r="1274" spans="1:65" ht="14.4" x14ac:dyDescent="0.3">
      <c r="A1274" s="133" t="s">
        <v>5824</v>
      </c>
      <c r="B1274" s="133" t="s">
        <v>6010</v>
      </c>
      <c r="C1274" s="52">
        <v>2</v>
      </c>
      <c r="D1274" s="52">
        <v>2</v>
      </c>
      <c r="E1274" s="52">
        <v>0</v>
      </c>
      <c r="F1274" s="52">
        <v>1</v>
      </c>
      <c r="G1274" s="52">
        <v>0</v>
      </c>
      <c r="H1274" s="52">
        <v>1</v>
      </c>
      <c r="I1274" s="52">
        <v>0</v>
      </c>
      <c r="J1274" s="52">
        <v>0</v>
      </c>
      <c r="K1274" s="134">
        <f t="shared" si="243"/>
        <v>2</v>
      </c>
      <c r="M1274" s="8"/>
      <c r="N1274" s="141"/>
      <c r="O1274" s="141"/>
      <c r="P1274" s="141"/>
      <c r="Q1274" s="142"/>
      <c r="S1274" s="10" t="s">
        <v>7588</v>
      </c>
      <c r="T1274" s="118">
        <v>0</v>
      </c>
      <c r="U1274" s="118">
        <v>0</v>
      </c>
      <c r="V1274" s="118">
        <v>0</v>
      </c>
      <c r="W1274" s="118">
        <v>0</v>
      </c>
      <c r="X1274" s="118">
        <v>0</v>
      </c>
      <c r="Y1274" s="10">
        <f t="shared" ref="Y1274:Y1280" si="245">SUM(T1274:X1274)</f>
        <v>0</v>
      </c>
      <c r="AL1274" s="6" t="s">
        <v>8021</v>
      </c>
      <c r="AM1274" s="12">
        <v>3</v>
      </c>
      <c r="AN1274" s="12">
        <v>3</v>
      </c>
      <c r="AO1274" s="12">
        <v>1</v>
      </c>
      <c r="AP1274" s="12">
        <v>1</v>
      </c>
      <c r="AQ1274" s="12">
        <v>1</v>
      </c>
      <c r="AR1274" s="12">
        <v>0</v>
      </c>
      <c r="AS1274" s="12">
        <v>0</v>
      </c>
      <c r="AT1274" s="57">
        <v>0</v>
      </c>
      <c r="AU1274" s="57">
        <v>1</v>
      </c>
      <c r="AV1274" s="12">
        <v>1</v>
      </c>
      <c r="AW1274" s="12">
        <v>0</v>
      </c>
      <c r="AX1274" s="12">
        <v>0</v>
      </c>
      <c r="AY1274" s="12">
        <v>1</v>
      </c>
      <c r="AZ1274" s="12">
        <v>0</v>
      </c>
      <c r="BA1274" s="12">
        <v>0</v>
      </c>
      <c r="BB1274" s="12">
        <v>1</v>
      </c>
      <c r="BC1274" s="12">
        <v>0</v>
      </c>
      <c r="BD1274" s="12">
        <v>0</v>
      </c>
      <c r="BE1274" s="12">
        <v>0</v>
      </c>
      <c r="BF1274" s="12">
        <v>0</v>
      </c>
      <c r="BG1274" s="12">
        <v>1</v>
      </c>
      <c r="BH1274" s="12">
        <v>0</v>
      </c>
      <c r="BI1274" s="12">
        <v>0</v>
      </c>
      <c r="BJ1274" s="12">
        <v>0</v>
      </c>
      <c r="BK1274" s="12">
        <v>0</v>
      </c>
      <c r="BL1274" s="12">
        <v>0</v>
      </c>
      <c r="BM1274" s="6" t="s">
        <v>8021</v>
      </c>
    </row>
    <row r="1275" spans="1:65" ht="14.4" x14ac:dyDescent="0.3">
      <c r="A1275" s="133" t="s">
        <v>5824</v>
      </c>
      <c r="B1275" s="133" t="s">
        <v>1074</v>
      </c>
      <c r="C1275" s="52">
        <v>737</v>
      </c>
      <c r="D1275" s="52">
        <v>731</v>
      </c>
      <c r="E1275" s="52">
        <v>16</v>
      </c>
      <c r="F1275" s="52">
        <v>61</v>
      </c>
      <c r="G1275" s="52">
        <v>12</v>
      </c>
      <c r="H1275" s="52">
        <v>76</v>
      </c>
      <c r="I1275" s="52">
        <v>566</v>
      </c>
      <c r="J1275" s="52">
        <v>0</v>
      </c>
      <c r="K1275" s="134">
        <f t="shared" si="243"/>
        <v>731</v>
      </c>
      <c r="M1275" s="8">
        <v>951</v>
      </c>
      <c r="N1275" s="141"/>
      <c r="O1275" s="141"/>
      <c r="P1275" s="141"/>
      <c r="Q1275" s="142"/>
      <c r="S1275" s="42" t="s">
        <v>7589</v>
      </c>
      <c r="T1275" s="46">
        <v>0</v>
      </c>
      <c r="U1275" s="46">
        <v>0</v>
      </c>
      <c r="V1275" s="46">
        <v>0</v>
      </c>
      <c r="W1275" s="46">
        <v>0</v>
      </c>
      <c r="X1275" s="46">
        <v>0</v>
      </c>
      <c r="Y1275" s="10">
        <f t="shared" si="245"/>
        <v>0</v>
      </c>
      <c r="AL1275" s="6" t="s">
        <v>8022</v>
      </c>
      <c r="AM1275" s="12">
        <v>10</v>
      </c>
      <c r="AN1275" s="12">
        <v>3</v>
      </c>
      <c r="AO1275" s="12">
        <v>5</v>
      </c>
      <c r="AP1275" s="12">
        <v>3</v>
      </c>
      <c r="AQ1275" s="12">
        <v>2</v>
      </c>
      <c r="AR1275" s="12">
        <v>0</v>
      </c>
      <c r="AS1275" s="12">
        <v>0</v>
      </c>
      <c r="AT1275" s="57">
        <v>0</v>
      </c>
      <c r="AU1275" s="57">
        <v>1</v>
      </c>
      <c r="AV1275" s="12">
        <v>1</v>
      </c>
      <c r="AW1275" s="12">
        <v>0</v>
      </c>
      <c r="AX1275" s="12">
        <v>0</v>
      </c>
      <c r="AY1275" s="12">
        <v>1</v>
      </c>
      <c r="AZ1275" s="12">
        <v>0</v>
      </c>
      <c r="BA1275" s="12">
        <v>0</v>
      </c>
      <c r="BB1275" s="12">
        <v>1</v>
      </c>
      <c r="BC1275" s="12">
        <v>0</v>
      </c>
      <c r="BD1275" s="12">
        <v>0</v>
      </c>
      <c r="BE1275" s="12">
        <v>0</v>
      </c>
      <c r="BF1275" s="12">
        <v>0</v>
      </c>
      <c r="BG1275" s="12">
        <v>1</v>
      </c>
      <c r="BH1275" s="12">
        <v>0</v>
      </c>
      <c r="BI1275" s="12">
        <v>0</v>
      </c>
      <c r="BJ1275" s="12">
        <v>0</v>
      </c>
      <c r="BK1275" s="12">
        <v>0</v>
      </c>
      <c r="BL1275" s="12">
        <v>0</v>
      </c>
      <c r="BM1275" s="6" t="s">
        <v>8022</v>
      </c>
    </row>
    <row r="1276" spans="1:65" ht="14.4" x14ac:dyDescent="0.3">
      <c r="A1276" s="138" t="s">
        <v>5829</v>
      </c>
      <c r="B1276" s="138" t="s">
        <v>1135</v>
      </c>
      <c r="C1276" s="51">
        <v>38</v>
      </c>
      <c r="D1276" s="51">
        <v>36</v>
      </c>
      <c r="E1276" s="51">
        <v>0</v>
      </c>
      <c r="F1276" s="51">
        <v>4</v>
      </c>
      <c r="G1276" s="51">
        <v>4</v>
      </c>
      <c r="H1276" s="51">
        <v>28</v>
      </c>
      <c r="I1276" s="51">
        <v>0</v>
      </c>
      <c r="J1276" s="51">
        <v>0</v>
      </c>
      <c r="K1276" s="137">
        <f t="shared" si="243"/>
        <v>36</v>
      </c>
      <c r="M1276" s="8"/>
      <c r="N1276" s="141"/>
      <c r="O1276" s="141"/>
      <c r="P1276" s="141"/>
      <c r="Q1276" s="142"/>
      <c r="S1276" s="10" t="s">
        <v>7590</v>
      </c>
      <c r="T1276" s="15">
        <v>0</v>
      </c>
      <c r="U1276" s="15">
        <v>0</v>
      </c>
      <c r="V1276" s="15">
        <v>0</v>
      </c>
      <c r="W1276" s="15">
        <v>0</v>
      </c>
      <c r="X1276" s="15">
        <v>0</v>
      </c>
      <c r="Y1276" s="10">
        <f t="shared" si="245"/>
        <v>0</v>
      </c>
      <c r="AL1276" s="6" t="s">
        <v>8023</v>
      </c>
      <c r="AM1276" s="12">
        <v>51</v>
      </c>
      <c r="AN1276" s="12">
        <v>46</v>
      </c>
      <c r="AO1276" s="12">
        <v>37</v>
      </c>
      <c r="AP1276" s="12">
        <v>28</v>
      </c>
      <c r="AQ1276" s="12">
        <v>23</v>
      </c>
      <c r="AR1276" s="12">
        <v>12</v>
      </c>
      <c r="AS1276" s="12">
        <v>18</v>
      </c>
      <c r="AT1276" s="57">
        <v>8</v>
      </c>
      <c r="AU1276" s="57">
        <v>10</v>
      </c>
      <c r="AV1276" s="12">
        <v>4</v>
      </c>
      <c r="AW1276" s="12">
        <v>1</v>
      </c>
      <c r="AX1276" s="12">
        <v>5</v>
      </c>
      <c r="AY1276" s="12">
        <v>3</v>
      </c>
      <c r="AZ1276" s="12">
        <v>0</v>
      </c>
      <c r="BA1276" s="12">
        <v>0</v>
      </c>
      <c r="BB1276" s="12">
        <v>2</v>
      </c>
      <c r="BC1276" s="12">
        <v>0</v>
      </c>
      <c r="BD1276" s="12">
        <v>0</v>
      </c>
      <c r="BE1276" s="12">
        <v>0</v>
      </c>
      <c r="BF1276" s="12">
        <v>4</v>
      </c>
      <c r="BG1276" s="12">
        <v>1</v>
      </c>
      <c r="BH1276" s="12">
        <v>1</v>
      </c>
      <c r="BI1276" s="12">
        <v>0</v>
      </c>
      <c r="BJ1276" s="12">
        <v>0</v>
      </c>
      <c r="BK1276" s="12">
        <v>0</v>
      </c>
      <c r="BL1276" s="12">
        <v>0</v>
      </c>
      <c r="BM1276" s="6" t="s">
        <v>8023</v>
      </c>
    </row>
    <row r="1277" spans="1:65" ht="14.4" x14ac:dyDescent="0.3">
      <c r="A1277" s="138" t="s">
        <v>5829</v>
      </c>
      <c r="B1277" s="138" t="s">
        <v>1074</v>
      </c>
      <c r="C1277" s="51">
        <v>5</v>
      </c>
      <c r="D1277" s="51">
        <v>4</v>
      </c>
      <c r="E1277" s="51">
        <v>0</v>
      </c>
      <c r="F1277" s="51">
        <v>0</v>
      </c>
      <c r="G1277" s="51">
        <v>0</v>
      </c>
      <c r="H1277" s="51">
        <v>4</v>
      </c>
      <c r="I1277" s="51">
        <v>0</v>
      </c>
      <c r="J1277" s="51">
        <v>0</v>
      </c>
      <c r="K1277" s="137">
        <f t="shared" si="243"/>
        <v>4</v>
      </c>
      <c r="M1277" s="8">
        <v>40</v>
      </c>
      <c r="N1277" s="141"/>
      <c r="O1277" s="141"/>
      <c r="P1277" s="141"/>
      <c r="Q1277" s="142"/>
      <c r="S1277" s="42" t="s">
        <v>7591</v>
      </c>
      <c r="T1277" s="46">
        <v>1</v>
      </c>
      <c r="U1277" s="46">
        <v>5</v>
      </c>
      <c r="V1277" s="46">
        <v>0</v>
      </c>
      <c r="W1277" s="46">
        <v>9</v>
      </c>
      <c r="X1277" s="46">
        <v>0</v>
      </c>
      <c r="Y1277" s="10">
        <f t="shared" si="245"/>
        <v>15</v>
      </c>
      <c r="AL1277" s="6" t="s">
        <v>8101</v>
      </c>
      <c r="AM1277" s="12">
        <v>713</v>
      </c>
      <c r="AN1277" s="12">
        <v>352</v>
      </c>
      <c r="AO1277" s="12">
        <v>266</v>
      </c>
      <c r="AP1277" s="12">
        <v>249</v>
      </c>
      <c r="AQ1277" s="12">
        <v>156</v>
      </c>
      <c r="AR1277" s="12">
        <v>84</v>
      </c>
      <c r="AS1277" s="12">
        <v>62</v>
      </c>
      <c r="AT1277" s="57">
        <v>82</v>
      </c>
      <c r="AU1277" s="57">
        <v>42</v>
      </c>
      <c r="AV1277" s="12">
        <v>52</v>
      </c>
      <c r="AW1277" s="12">
        <v>37</v>
      </c>
      <c r="AX1277" s="12">
        <v>17</v>
      </c>
      <c r="AY1277" s="12">
        <v>19</v>
      </c>
      <c r="AZ1277" s="12">
        <v>37</v>
      </c>
      <c r="BA1277" s="12">
        <v>13</v>
      </c>
      <c r="BB1277" s="12">
        <v>19</v>
      </c>
      <c r="BC1277" s="12">
        <v>16</v>
      </c>
      <c r="BD1277" s="123">
        <v>11</v>
      </c>
      <c r="BE1277" s="12">
        <v>3</v>
      </c>
      <c r="BF1277" s="12">
        <v>6</v>
      </c>
      <c r="BG1277" s="12">
        <v>2</v>
      </c>
      <c r="BH1277" s="12">
        <v>3</v>
      </c>
      <c r="BI1277" s="12">
        <v>5</v>
      </c>
      <c r="BJ1277" s="12">
        <v>3</v>
      </c>
      <c r="BK1277" s="12">
        <v>0</v>
      </c>
      <c r="BL1277" s="12">
        <v>0</v>
      </c>
      <c r="BM1277" s="6" t="s">
        <v>8101</v>
      </c>
    </row>
    <row r="1278" spans="1:65" ht="14.4" x14ac:dyDescent="0.3">
      <c r="A1278" s="140" t="s">
        <v>7933</v>
      </c>
      <c r="B1278" s="10"/>
      <c r="C1278" s="96">
        <f>SUM(C1263:C1277)</f>
        <v>1193</v>
      </c>
      <c r="D1278" s="96">
        <f>SUM(D1263:D1277)</f>
        <v>1173</v>
      </c>
      <c r="E1278" s="96">
        <f>SUM(E1263:E1277)</f>
        <v>21</v>
      </c>
      <c r="F1278" s="96">
        <f>SUM(F1263:F1277)</f>
        <v>88</v>
      </c>
      <c r="G1278" s="96">
        <f>SUM(G1263:G1277)</f>
        <v>16</v>
      </c>
      <c r="H1278" s="96">
        <f t="shared" ref="H1278:I1278" si="246">SUM(H1263:H1277)</f>
        <v>317</v>
      </c>
      <c r="I1278" s="96">
        <f t="shared" si="246"/>
        <v>731</v>
      </c>
      <c r="J1278" s="96">
        <f>SUM(J1263:J1277)</f>
        <v>0</v>
      </c>
      <c r="K1278" s="134">
        <f t="shared" si="243"/>
        <v>1173</v>
      </c>
      <c r="M1278" s="8">
        <f>SUM(M1263:M1277)</f>
        <v>1173</v>
      </c>
      <c r="N1278" s="141"/>
      <c r="O1278" s="141"/>
      <c r="P1278" s="141"/>
      <c r="Q1278" s="142"/>
      <c r="S1278" s="10" t="s">
        <v>7592</v>
      </c>
      <c r="T1278" s="118">
        <v>2</v>
      </c>
      <c r="U1278" s="118">
        <v>7</v>
      </c>
      <c r="V1278" s="118">
        <v>0</v>
      </c>
      <c r="W1278" s="118">
        <v>28</v>
      </c>
      <c r="X1278" s="118">
        <v>0</v>
      </c>
      <c r="Y1278" s="10">
        <f t="shared" si="245"/>
        <v>37</v>
      </c>
      <c r="AL1278" s="6" t="s">
        <v>8102</v>
      </c>
      <c r="AM1278" s="12">
        <v>1</v>
      </c>
      <c r="AN1278" s="12">
        <v>28</v>
      </c>
      <c r="AO1278" s="12">
        <v>72</v>
      </c>
      <c r="AP1278" s="12">
        <v>273</v>
      </c>
      <c r="AQ1278" s="12">
        <v>355</v>
      </c>
      <c r="AR1278" s="12">
        <v>161</v>
      </c>
      <c r="AS1278" s="12">
        <v>145</v>
      </c>
      <c r="AT1278" s="57">
        <v>92</v>
      </c>
      <c r="AU1278" s="57">
        <v>72</v>
      </c>
      <c r="AV1278" s="12">
        <v>60</v>
      </c>
      <c r="AW1278" s="12">
        <v>43</v>
      </c>
      <c r="AX1278" s="12">
        <v>40</v>
      </c>
      <c r="AY1278" s="12">
        <v>31</v>
      </c>
      <c r="AZ1278" s="12">
        <v>39</v>
      </c>
      <c r="BA1278" s="12">
        <v>28</v>
      </c>
      <c r="BB1278" s="12">
        <v>32</v>
      </c>
      <c r="BC1278" s="12">
        <v>17</v>
      </c>
      <c r="BD1278" s="123">
        <v>29</v>
      </c>
      <c r="BE1278" s="12">
        <v>10</v>
      </c>
      <c r="BF1278" s="12">
        <v>15</v>
      </c>
      <c r="BG1278" s="12">
        <v>6</v>
      </c>
      <c r="BH1278" s="12">
        <v>14</v>
      </c>
      <c r="BI1278" s="12">
        <v>7</v>
      </c>
      <c r="BJ1278" s="12">
        <v>4</v>
      </c>
      <c r="BK1278" s="12">
        <v>1</v>
      </c>
      <c r="BL1278" s="12">
        <v>0</v>
      </c>
      <c r="BM1278" s="6" t="s">
        <v>8102</v>
      </c>
    </row>
    <row r="1279" spans="1:65" ht="14.4" x14ac:dyDescent="0.3">
      <c r="M1279" s="8"/>
      <c r="N1279" s="141"/>
      <c r="O1279" s="141"/>
      <c r="P1279" s="141"/>
      <c r="Q1279" s="142"/>
      <c r="S1279" s="42" t="s">
        <v>7593</v>
      </c>
      <c r="T1279" s="119">
        <v>0</v>
      </c>
      <c r="U1279" s="119">
        <v>0</v>
      </c>
      <c r="V1279" s="119">
        <v>0</v>
      </c>
      <c r="W1279" s="119">
        <v>0</v>
      </c>
      <c r="X1279" s="119">
        <v>0</v>
      </c>
      <c r="Y1279" s="10">
        <f t="shared" si="245"/>
        <v>0</v>
      </c>
    </row>
    <row r="1280" spans="1:65" ht="14.4" x14ac:dyDescent="0.3">
      <c r="M1280" s="8"/>
      <c r="N1280" s="141"/>
      <c r="O1280" s="141"/>
      <c r="P1280" s="141"/>
      <c r="Q1280" s="142"/>
      <c r="T1280" s="6">
        <f>SUM(T1274:T1279)</f>
        <v>3</v>
      </c>
      <c r="U1280" s="6">
        <f>SUM(U1274:U1279)</f>
        <v>12</v>
      </c>
      <c r="V1280" s="6">
        <f>SUM(V1274:V1279)</f>
        <v>0</v>
      </c>
      <c r="W1280" s="6">
        <f>SUM(W1274:W1279)</f>
        <v>37</v>
      </c>
      <c r="X1280" s="6">
        <f>SUM(X1274:X1279)</f>
        <v>0</v>
      </c>
      <c r="Y1280" s="10">
        <f t="shared" si="245"/>
        <v>52</v>
      </c>
    </row>
    <row r="1281" spans="4:65" ht="14.4" x14ac:dyDescent="0.3">
      <c r="M1281" s="8"/>
      <c r="N1281" s="141"/>
      <c r="O1281" s="141"/>
      <c r="P1281" s="141"/>
      <c r="Q1281" s="142"/>
    </row>
    <row r="1282" spans="4:65" ht="22.8" x14ac:dyDescent="0.3">
      <c r="N1282" s="141"/>
      <c r="O1282" s="141"/>
      <c r="P1282" s="141"/>
      <c r="Q1282" s="142"/>
      <c r="AL1282" s="6" t="s">
        <v>5</v>
      </c>
      <c r="AM1282" s="6" t="s">
        <v>7982</v>
      </c>
      <c r="AN1282" s="6" t="s">
        <v>8087</v>
      </c>
      <c r="AO1282" s="6" t="s">
        <v>8088</v>
      </c>
      <c r="AP1282" s="6" t="s">
        <v>7985</v>
      </c>
      <c r="AQ1282" s="6" t="s">
        <v>7980</v>
      </c>
      <c r="AR1282" s="6" t="s">
        <v>8089</v>
      </c>
      <c r="AS1282" s="6" t="s">
        <v>8090</v>
      </c>
      <c r="AT1282" s="57" t="s">
        <v>8091</v>
      </c>
      <c r="AU1282" s="57" t="s">
        <v>7988</v>
      </c>
      <c r="AV1282" s="6" t="s">
        <v>7989</v>
      </c>
      <c r="AW1282" s="6" t="s">
        <v>7984</v>
      </c>
      <c r="AX1282" s="6" t="s">
        <v>8092</v>
      </c>
      <c r="AY1282" s="6" t="s">
        <v>8093</v>
      </c>
      <c r="AZ1282" s="6" t="s">
        <v>8094</v>
      </c>
      <c r="BA1282" s="6" t="s">
        <v>7987</v>
      </c>
      <c r="BB1282" s="6" t="s">
        <v>8030</v>
      </c>
      <c r="BC1282" s="6" t="s">
        <v>7993</v>
      </c>
      <c r="BD1282" s="6" t="s">
        <v>8095</v>
      </c>
      <c r="BE1282" s="6" t="s">
        <v>8096</v>
      </c>
      <c r="BF1282" s="6" t="s">
        <v>7992</v>
      </c>
      <c r="BG1282" s="6" t="s">
        <v>8097</v>
      </c>
      <c r="BH1282" s="6" t="s">
        <v>8098</v>
      </c>
      <c r="BI1282" s="6" t="s">
        <v>8105</v>
      </c>
      <c r="BJ1282" s="6" t="s">
        <v>8032</v>
      </c>
      <c r="BK1282" s="6" t="s">
        <v>7998</v>
      </c>
      <c r="BL1282" s="6" t="s">
        <v>8099</v>
      </c>
    </row>
    <row r="1283" spans="4:65" ht="14.4" x14ac:dyDescent="0.3">
      <c r="N1283" s="141"/>
      <c r="O1283" s="141"/>
      <c r="P1283" s="141"/>
      <c r="Q1283" s="142"/>
      <c r="S1283" s="10" t="s">
        <v>7935</v>
      </c>
      <c r="T1283" s="10" t="s">
        <v>132</v>
      </c>
      <c r="U1283" s="10" t="s">
        <v>203</v>
      </c>
      <c r="V1283" s="10" t="s">
        <v>141</v>
      </c>
      <c r="W1283" s="10" t="s">
        <v>161</v>
      </c>
      <c r="X1283" s="10" t="s">
        <v>173</v>
      </c>
      <c r="Y1283" s="10" t="s">
        <v>7936</v>
      </c>
      <c r="AL1283" s="6" t="s">
        <v>8103</v>
      </c>
      <c r="AM1283" s="12">
        <v>0</v>
      </c>
      <c r="AN1283" s="12">
        <v>0</v>
      </c>
      <c r="AO1283" s="12">
        <v>0</v>
      </c>
      <c r="AP1283" s="12">
        <v>0</v>
      </c>
      <c r="AQ1283" s="12">
        <v>2</v>
      </c>
      <c r="AR1283" s="12">
        <v>15</v>
      </c>
      <c r="AS1283" s="12">
        <v>39</v>
      </c>
      <c r="AT1283" s="57">
        <v>174</v>
      </c>
      <c r="AU1283" s="57">
        <v>257</v>
      </c>
      <c r="AV1283" s="12">
        <v>409</v>
      </c>
      <c r="AW1283" s="12">
        <v>233</v>
      </c>
      <c r="AX1283" s="12">
        <v>203</v>
      </c>
      <c r="AY1283" s="12">
        <v>114</v>
      </c>
      <c r="AZ1283" s="12">
        <v>154</v>
      </c>
      <c r="BA1283" s="12">
        <v>112</v>
      </c>
      <c r="BB1283" s="12">
        <v>124</v>
      </c>
      <c r="BC1283" s="12">
        <v>60</v>
      </c>
      <c r="BD1283" s="123">
        <v>87</v>
      </c>
      <c r="BE1283" s="12">
        <v>39</v>
      </c>
      <c r="BF1283" s="12">
        <v>57</v>
      </c>
      <c r="BG1283" s="12">
        <v>29</v>
      </c>
      <c r="BH1283" s="12">
        <v>50</v>
      </c>
      <c r="BI1283" s="12">
        <v>34</v>
      </c>
      <c r="BJ1283" s="12">
        <v>35</v>
      </c>
      <c r="BK1283" s="12">
        <v>18</v>
      </c>
      <c r="BL1283" s="12">
        <v>21</v>
      </c>
      <c r="BM1283" s="6" t="s">
        <v>8103</v>
      </c>
    </row>
    <row r="1284" spans="4:65" ht="14.4" x14ac:dyDescent="0.3">
      <c r="N1284" s="141"/>
      <c r="O1284" s="141"/>
      <c r="P1284" s="141"/>
      <c r="Q1284" s="142"/>
      <c r="S1284" s="10" t="s">
        <v>7588</v>
      </c>
      <c r="T1284" s="15">
        <v>0</v>
      </c>
      <c r="U1284" s="15">
        <v>0</v>
      </c>
      <c r="V1284" s="15">
        <v>0</v>
      </c>
      <c r="W1284" s="15">
        <v>0</v>
      </c>
      <c r="X1284" s="15">
        <v>1</v>
      </c>
      <c r="Y1284" s="10">
        <f>SUM(T1284:W1284)</f>
        <v>0</v>
      </c>
      <c r="Z1284" s="10" t="s">
        <v>7588</v>
      </c>
      <c r="AL1284" s="124" t="s">
        <v>7986</v>
      </c>
      <c r="AM1284" s="125">
        <v>0</v>
      </c>
      <c r="AN1284" s="125">
        <v>0</v>
      </c>
      <c r="AO1284" s="125">
        <v>0</v>
      </c>
      <c r="AP1284" s="125">
        <v>0</v>
      </c>
      <c r="AQ1284" s="125">
        <v>0</v>
      </c>
      <c r="AR1284" s="125">
        <v>0</v>
      </c>
      <c r="AS1284" s="125">
        <v>0</v>
      </c>
      <c r="AT1284" s="125">
        <v>0</v>
      </c>
      <c r="AU1284" s="125">
        <v>0</v>
      </c>
      <c r="AV1284" s="125">
        <v>2</v>
      </c>
      <c r="AW1284" s="125">
        <v>10</v>
      </c>
      <c r="AX1284" s="125">
        <v>51</v>
      </c>
      <c r="AY1284" s="125">
        <v>115</v>
      </c>
      <c r="AZ1284" s="125">
        <v>428</v>
      </c>
      <c r="BA1284" s="125">
        <v>525</v>
      </c>
      <c r="BB1284" s="125">
        <v>467</v>
      </c>
      <c r="BC1284" s="125">
        <v>379</v>
      </c>
      <c r="BD1284" s="126">
        <v>320</v>
      </c>
      <c r="BE1284" s="126">
        <v>115</v>
      </c>
      <c r="BF1284" s="125">
        <v>91</v>
      </c>
      <c r="BG1284" s="125">
        <v>54</v>
      </c>
      <c r="BH1284" s="127">
        <v>62</v>
      </c>
      <c r="BI1284" s="128">
        <v>37</v>
      </c>
      <c r="BJ1284" s="128">
        <v>45</v>
      </c>
      <c r="BK1284" s="128">
        <v>34</v>
      </c>
      <c r="BL1284" s="128">
        <v>33</v>
      </c>
      <c r="BM1284" s="124" t="s">
        <v>7986</v>
      </c>
    </row>
    <row r="1285" spans="4:65" ht="14.4" x14ac:dyDescent="0.3">
      <c r="I1285" s="141"/>
      <c r="J1285" s="141"/>
      <c r="K1285" s="142"/>
      <c r="N1285" s="141"/>
      <c r="O1285" s="141"/>
      <c r="P1285" s="141"/>
      <c r="Q1285" s="142"/>
      <c r="S1285" s="42" t="s">
        <v>7589</v>
      </c>
      <c r="T1285" s="43">
        <v>0</v>
      </c>
      <c r="U1285" s="43">
        <v>0</v>
      </c>
      <c r="V1285" s="43">
        <v>0</v>
      </c>
      <c r="W1285" s="46">
        <v>0</v>
      </c>
      <c r="X1285" s="43">
        <v>1</v>
      </c>
      <c r="Y1285" s="10">
        <f t="shared" ref="Y1285:Y1290" si="247">SUM(T1285:W1285)</f>
        <v>0</v>
      </c>
      <c r="Z1285" s="42" t="s">
        <v>7589</v>
      </c>
      <c r="AL1285" s="6" t="s">
        <v>8112</v>
      </c>
      <c r="AM1285" s="12">
        <v>0</v>
      </c>
      <c r="AN1285" s="12">
        <v>0</v>
      </c>
      <c r="AO1285" s="12">
        <v>0</v>
      </c>
      <c r="AP1285" s="12">
        <v>0</v>
      </c>
      <c r="AQ1285" s="12">
        <v>0</v>
      </c>
      <c r="AR1285" s="12">
        <v>0</v>
      </c>
      <c r="AS1285" s="12">
        <v>0</v>
      </c>
      <c r="AT1285" s="12">
        <v>0</v>
      </c>
      <c r="AU1285" s="12">
        <v>0</v>
      </c>
      <c r="AV1285" s="12">
        <v>1</v>
      </c>
      <c r="AW1285" s="12">
        <v>7</v>
      </c>
      <c r="AX1285" s="12">
        <v>40</v>
      </c>
      <c r="AY1285" s="12">
        <v>42</v>
      </c>
      <c r="AZ1285" s="12">
        <v>161</v>
      </c>
      <c r="BA1285" s="12">
        <v>182</v>
      </c>
      <c r="BB1285" s="12">
        <v>349</v>
      </c>
      <c r="BC1285" s="12">
        <v>202</v>
      </c>
      <c r="BD1285" s="123">
        <v>211</v>
      </c>
      <c r="BE1285" s="12">
        <v>120</v>
      </c>
      <c r="BF1285" s="12">
        <v>162</v>
      </c>
      <c r="BG1285" s="12">
        <v>71</v>
      </c>
      <c r="BH1285" s="12">
        <v>109</v>
      </c>
      <c r="BI1285" s="12">
        <v>69</v>
      </c>
      <c r="BJ1285" s="12">
        <v>64</v>
      </c>
      <c r="BK1285" s="12">
        <v>30</v>
      </c>
      <c r="BL1285" s="12">
        <v>38</v>
      </c>
      <c r="BM1285" s="6" t="s">
        <v>8112</v>
      </c>
    </row>
    <row r="1286" spans="4:65" ht="14.4" x14ac:dyDescent="0.3">
      <c r="I1286" s="141"/>
      <c r="J1286" s="141"/>
      <c r="K1286" s="142"/>
      <c r="M1286" s="8"/>
      <c r="N1286" s="141"/>
      <c r="O1286" s="141"/>
      <c r="P1286" s="141"/>
      <c r="Q1286" s="142"/>
      <c r="S1286" s="10" t="s">
        <v>7590</v>
      </c>
      <c r="T1286" s="15">
        <v>1</v>
      </c>
      <c r="U1286" s="15">
        <v>5</v>
      </c>
      <c r="V1286" s="15">
        <v>0</v>
      </c>
      <c r="W1286" s="15">
        <v>15</v>
      </c>
      <c r="X1286" s="15">
        <v>33</v>
      </c>
      <c r="Y1286" s="10">
        <f t="shared" si="247"/>
        <v>21</v>
      </c>
      <c r="Z1286" s="10" t="s">
        <v>7590</v>
      </c>
      <c r="AL1286" s="124" t="s">
        <v>7991</v>
      </c>
      <c r="AM1286" s="125">
        <v>0</v>
      </c>
      <c r="AN1286" s="125">
        <v>0</v>
      </c>
      <c r="AO1286" s="125">
        <v>0</v>
      </c>
      <c r="AP1286" s="125">
        <v>0</v>
      </c>
      <c r="AQ1286" s="125">
        <v>0</v>
      </c>
      <c r="AR1286" s="125">
        <v>0</v>
      </c>
      <c r="AS1286" s="125">
        <v>0</v>
      </c>
      <c r="AT1286" s="125">
        <v>0</v>
      </c>
      <c r="AU1286" s="125">
        <v>0</v>
      </c>
      <c r="AV1286" s="125">
        <v>0</v>
      </c>
      <c r="AW1286" s="125">
        <v>0</v>
      </c>
      <c r="AX1286" s="125">
        <v>13</v>
      </c>
      <c r="AY1286" s="125">
        <v>33</v>
      </c>
      <c r="AZ1286" s="125">
        <v>51</v>
      </c>
      <c r="BA1286" s="125">
        <v>28</v>
      </c>
      <c r="BB1286" s="125">
        <v>181</v>
      </c>
      <c r="BC1286" s="125">
        <v>177</v>
      </c>
      <c r="BD1286" s="126">
        <v>386</v>
      </c>
      <c r="BE1286" s="126">
        <v>395</v>
      </c>
      <c r="BF1286" s="125">
        <v>522</v>
      </c>
      <c r="BG1286" s="125">
        <v>271</v>
      </c>
      <c r="BH1286" s="127">
        <v>333</v>
      </c>
      <c r="BI1286" s="128">
        <v>316</v>
      </c>
      <c r="BJ1286" s="128">
        <v>325</v>
      </c>
      <c r="BK1286" s="128">
        <v>83</v>
      </c>
      <c r="BL1286" s="128">
        <v>73</v>
      </c>
      <c r="BM1286" s="124" t="s">
        <v>7991</v>
      </c>
    </row>
    <row r="1287" spans="4:65" ht="14.4" x14ac:dyDescent="0.3">
      <c r="I1287" s="141"/>
      <c r="J1287" s="141"/>
      <c r="K1287" s="142"/>
      <c r="M1287" s="8"/>
      <c r="N1287" s="141"/>
      <c r="O1287" s="141"/>
      <c r="P1287" s="141"/>
      <c r="Q1287" s="142"/>
      <c r="S1287" s="42" t="s">
        <v>7591</v>
      </c>
      <c r="T1287" s="43">
        <v>1</v>
      </c>
      <c r="U1287" s="43">
        <v>2</v>
      </c>
      <c r="V1287" s="43">
        <v>0</v>
      </c>
      <c r="W1287" s="46">
        <v>35</v>
      </c>
      <c r="X1287" s="43">
        <v>73</v>
      </c>
      <c r="Y1287" s="10">
        <f t="shared" si="247"/>
        <v>38</v>
      </c>
      <c r="Z1287" s="42" t="s">
        <v>7591</v>
      </c>
      <c r="AL1287" s="6" t="s">
        <v>8113</v>
      </c>
      <c r="AM1287" s="12">
        <v>0</v>
      </c>
      <c r="AN1287" s="12">
        <v>0</v>
      </c>
      <c r="AO1287" s="12">
        <v>0</v>
      </c>
      <c r="AP1287" s="12">
        <v>0</v>
      </c>
      <c r="AQ1287" s="12">
        <v>0</v>
      </c>
      <c r="AR1287" s="12">
        <v>0</v>
      </c>
      <c r="AS1287" s="12">
        <v>0</v>
      </c>
      <c r="AT1287" s="12">
        <v>0</v>
      </c>
      <c r="AU1287" s="12">
        <v>0</v>
      </c>
      <c r="AV1287" s="12">
        <v>0</v>
      </c>
      <c r="AW1287" s="12">
        <v>0</v>
      </c>
      <c r="AX1287" s="12">
        <v>0</v>
      </c>
      <c r="AY1287" s="12">
        <v>0</v>
      </c>
      <c r="AZ1287" s="12">
        <v>0</v>
      </c>
      <c r="BA1287" s="12">
        <v>0</v>
      </c>
      <c r="BB1287" s="12">
        <v>0</v>
      </c>
      <c r="BC1287" s="12">
        <v>0</v>
      </c>
      <c r="BD1287" s="123">
        <v>61</v>
      </c>
      <c r="BE1287" s="12">
        <v>57</v>
      </c>
      <c r="BF1287" s="12">
        <v>152</v>
      </c>
      <c r="BG1287" s="12">
        <v>72</v>
      </c>
      <c r="BH1287" s="12">
        <v>204</v>
      </c>
      <c r="BI1287" s="12">
        <v>229</v>
      </c>
      <c r="BJ1287" s="12">
        <v>320</v>
      </c>
      <c r="BK1287" s="12">
        <v>186</v>
      </c>
      <c r="BL1287" s="12">
        <v>291</v>
      </c>
      <c r="BM1287" s="6" t="s">
        <v>8113</v>
      </c>
    </row>
    <row r="1288" spans="4:65" ht="14.4" x14ac:dyDescent="0.3">
      <c r="D1288" s="144"/>
      <c r="E1288" s="144"/>
      <c r="I1288" s="141"/>
      <c r="J1288" s="141"/>
      <c r="K1288" s="142"/>
      <c r="N1288" s="141"/>
      <c r="O1288" s="141"/>
      <c r="P1288" s="141"/>
      <c r="Q1288" s="142"/>
      <c r="S1288" s="10" t="s">
        <v>7592</v>
      </c>
      <c r="T1288" s="15">
        <v>16</v>
      </c>
      <c r="U1288" s="15">
        <v>65</v>
      </c>
      <c r="V1288" s="15">
        <v>12</v>
      </c>
      <c r="W1288" s="15">
        <v>198</v>
      </c>
      <c r="X1288" s="15">
        <v>623</v>
      </c>
      <c r="Y1288" s="10">
        <f t="shared" si="247"/>
        <v>291</v>
      </c>
      <c r="Z1288" s="10" t="s">
        <v>7592</v>
      </c>
      <c r="AL1288" s="124" t="s">
        <v>7995</v>
      </c>
      <c r="AM1288" s="125">
        <v>0</v>
      </c>
      <c r="AN1288" s="125">
        <v>0</v>
      </c>
      <c r="AO1288" s="125">
        <v>0</v>
      </c>
      <c r="AP1288" s="125">
        <v>0</v>
      </c>
      <c r="AQ1288" s="125">
        <v>0</v>
      </c>
      <c r="AR1288" s="125">
        <v>0</v>
      </c>
      <c r="AS1288" s="125">
        <v>0</v>
      </c>
      <c r="AT1288" s="125">
        <v>0</v>
      </c>
      <c r="AU1288" s="125">
        <v>0</v>
      </c>
      <c r="AV1288" s="125">
        <v>0</v>
      </c>
      <c r="AW1288" s="125">
        <v>0</v>
      </c>
      <c r="AX1288" s="125">
        <v>0</v>
      </c>
      <c r="AY1288" s="125">
        <v>0</v>
      </c>
      <c r="AZ1288" s="125">
        <v>0</v>
      </c>
      <c r="BA1288" s="125">
        <v>0</v>
      </c>
      <c r="BB1288" s="125">
        <v>0</v>
      </c>
      <c r="BC1288" s="125">
        <v>0</v>
      </c>
      <c r="BD1288" s="126">
        <v>0</v>
      </c>
      <c r="BE1288" s="126">
        <v>0</v>
      </c>
      <c r="BF1288" s="125">
        <v>76</v>
      </c>
      <c r="BG1288" s="125">
        <v>315</v>
      </c>
      <c r="BH1288" s="127">
        <v>456</v>
      </c>
      <c r="BI1288" s="128">
        <v>337</v>
      </c>
      <c r="BJ1288" s="128">
        <v>386</v>
      </c>
      <c r="BK1288" s="128">
        <v>515</v>
      </c>
      <c r="BL1288" s="128">
        <v>623</v>
      </c>
      <c r="BM1288" s="124" t="s">
        <v>7995</v>
      </c>
    </row>
    <row r="1289" spans="4:65" ht="14.4" x14ac:dyDescent="0.3">
      <c r="D1289" s="144"/>
      <c r="E1289" s="144"/>
      <c r="I1289" s="141"/>
      <c r="J1289" s="141"/>
      <c r="K1289" s="142"/>
      <c r="N1289" s="141"/>
      <c r="O1289" s="141"/>
      <c r="P1289" s="141"/>
      <c r="Q1289" s="142"/>
      <c r="S1289" s="42" t="s">
        <v>7593</v>
      </c>
      <c r="T1289" s="43">
        <v>0</v>
      </c>
      <c r="U1289" s="43">
        <v>4</v>
      </c>
      <c r="V1289" s="43">
        <v>4</v>
      </c>
      <c r="W1289" s="43">
        <v>32</v>
      </c>
      <c r="X1289" s="43">
        <v>0</v>
      </c>
      <c r="Y1289" s="10">
        <f t="shared" si="247"/>
        <v>40</v>
      </c>
      <c r="Z1289" s="42" t="s">
        <v>7593</v>
      </c>
      <c r="AL1289" s="6" t="s">
        <v>8114</v>
      </c>
      <c r="AM1289" s="12">
        <v>0</v>
      </c>
      <c r="AN1289" s="12">
        <v>0</v>
      </c>
      <c r="AO1289" s="12">
        <v>0</v>
      </c>
      <c r="AP1289" s="12">
        <v>0</v>
      </c>
      <c r="AQ1289" s="12">
        <v>0</v>
      </c>
      <c r="AR1289" s="12">
        <v>0</v>
      </c>
      <c r="AS1289" s="12">
        <v>0</v>
      </c>
      <c r="AT1289" s="12">
        <v>0</v>
      </c>
      <c r="AU1289" s="12">
        <v>0</v>
      </c>
      <c r="AV1289" s="12">
        <v>0</v>
      </c>
      <c r="AW1289" s="12">
        <v>0</v>
      </c>
      <c r="AX1289" s="12">
        <v>0</v>
      </c>
      <c r="AY1289" s="12">
        <v>0</v>
      </c>
      <c r="AZ1289" s="12">
        <v>0</v>
      </c>
      <c r="BA1289" s="12">
        <v>0</v>
      </c>
      <c r="BB1289" s="12">
        <v>0</v>
      </c>
      <c r="BC1289" s="12">
        <v>0</v>
      </c>
      <c r="BD1289" s="12">
        <v>0</v>
      </c>
      <c r="BE1289" s="12">
        <v>0</v>
      </c>
      <c r="BF1289" s="12">
        <v>0</v>
      </c>
      <c r="BG1289" s="12">
        <v>0</v>
      </c>
      <c r="BH1289" s="12">
        <v>0</v>
      </c>
      <c r="BI1289" s="12">
        <v>0</v>
      </c>
      <c r="BJ1289" s="12">
        <v>4</v>
      </c>
      <c r="BK1289" s="12">
        <v>1</v>
      </c>
      <c r="BL1289" s="12">
        <v>40</v>
      </c>
      <c r="BM1289" s="6" t="s">
        <v>8114</v>
      </c>
    </row>
    <row r="1290" spans="4:65" ht="14.4" x14ac:dyDescent="0.3">
      <c r="I1290" s="141"/>
      <c r="J1290" s="141"/>
      <c r="K1290" s="142"/>
      <c r="N1290" s="141"/>
      <c r="O1290" s="141"/>
      <c r="P1290" s="141"/>
      <c r="Q1290" s="142"/>
      <c r="T1290" s="6">
        <f>SUM(T1284:T1289)</f>
        <v>18</v>
      </c>
      <c r="U1290" s="6">
        <f>SUM(U1284:U1289)</f>
        <v>76</v>
      </c>
      <c r="V1290" s="6">
        <f>SUM(V1284:V1289)</f>
        <v>16</v>
      </c>
      <c r="W1290" s="6">
        <f>SUM(W1284:W1289)</f>
        <v>280</v>
      </c>
      <c r="X1290" s="6">
        <f>SUM(X1284:X1289)</f>
        <v>731</v>
      </c>
      <c r="Y1290" s="10">
        <f t="shared" si="247"/>
        <v>390</v>
      </c>
    </row>
    <row r="1291" spans="4:65" ht="14.4" x14ac:dyDescent="0.3">
      <c r="I1291" s="141"/>
      <c r="J1291" s="141"/>
      <c r="K1291" s="142"/>
      <c r="N1291" s="141"/>
      <c r="O1291" s="141"/>
      <c r="P1291" s="141"/>
      <c r="Q1291" s="142"/>
    </row>
    <row r="1292" spans="4:65" ht="14.4" x14ac:dyDescent="0.3">
      <c r="I1292" s="141"/>
      <c r="J1292" s="141"/>
      <c r="K1292" s="142"/>
      <c r="N1292" s="141"/>
      <c r="O1292" s="141"/>
      <c r="P1292" s="141"/>
      <c r="Q1292" s="142"/>
    </row>
    <row r="1293" spans="4:65" ht="14.4" x14ac:dyDescent="0.3">
      <c r="I1293" s="141"/>
      <c r="J1293" s="141"/>
      <c r="K1293" s="142"/>
      <c r="N1293" s="141"/>
      <c r="O1293" s="141"/>
      <c r="P1293" s="141"/>
      <c r="Q1293" s="142"/>
    </row>
    <row r="1294" spans="4:65" ht="14.4" x14ac:dyDescent="0.3">
      <c r="I1294" s="141"/>
      <c r="J1294" s="141"/>
      <c r="K1294" s="142"/>
      <c r="N1294" s="141"/>
      <c r="O1294" s="141"/>
      <c r="P1294" s="141"/>
      <c r="Q1294" s="142"/>
    </row>
    <row r="1295" spans="4:65" ht="14.4" x14ac:dyDescent="0.3">
      <c r="I1295" s="141"/>
      <c r="J1295" s="141"/>
      <c r="K1295" s="142"/>
      <c r="N1295" s="141"/>
      <c r="O1295" s="141"/>
      <c r="P1295" s="141"/>
      <c r="Q1295" s="142"/>
    </row>
    <row r="1296" spans="4:65" ht="14.4" x14ac:dyDescent="0.3">
      <c r="I1296" s="141"/>
      <c r="J1296" s="141"/>
      <c r="K1296" s="142"/>
      <c r="N1296" s="141"/>
      <c r="O1296" s="141"/>
      <c r="P1296" s="141"/>
      <c r="Q1296" s="142"/>
    </row>
    <row r="1297" spans="1:64" ht="14.4" x14ac:dyDescent="0.3">
      <c r="I1297" s="141"/>
      <c r="J1297" s="141"/>
      <c r="K1297" s="142"/>
      <c r="N1297" s="141"/>
      <c r="O1297" s="141"/>
      <c r="P1297" s="141"/>
      <c r="Q1297" s="142"/>
    </row>
    <row r="1298" spans="1:64" ht="14.4" x14ac:dyDescent="0.3">
      <c r="I1298" s="141"/>
      <c r="J1298" s="141"/>
      <c r="K1298" s="142"/>
      <c r="N1298" s="141"/>
      <c r="O1298" s="141"/>
      <c r="P1298" s="141"/>
      <c r="Q1298" s="142"/>
    </row>
    <row r="1299" spans="1:64" ht="14.4" x14ac:dyDescent="0.3">
      <c r="I1299" s="141"/>
      <c r="J1299" s="141"/>
      <c r="K1299" s="142"/>
    </row>
    <row r="1303" spans="1:64" ht="39.6" x14ac:dyDescent="0.3">
      <c r="A1303" s="29" t="s">
        <v>7998</v>
      </c>
      <c r="B1303" s="29" t="s">
        <v>7601</v>
      </c>
      <c r="C1303" s="29" t="s">
        <v>7577</v>
      </c>
      <c r="D1303" s="29" t="s">
        <v>7921</v>
      </c>
      <c r="E1303" s="29" t="s">
        <v>7922</v>
      </c>
      <c r="F1303" s="29" t="s">
        <v>7923</v>
      </c>
      <c r="G1303" s="29" t="s">
        <v>7924</v>
      </c>
      <c r="H1303" s="29" t="s">
        <v>7925</v>
      </c>
      <c r="I1303" s="29" t="s">
        <v>7926</v>
      </c>
      <c r="J1303" s="31" t="s">
        <v>7927</v>
      </c>
      <c r="K1303" s="13" t="s">
        <v>7928</v>
      </c>
      <c r="M1303" s="12" t="s">
        <v>8118</v>
      </c>
      <c r="N1303" s="143"/>
      <c r="O1303" s="143"/>
      <c r="P1303" s="143"/>
      <c r="Q1303" s="143"/>
      <c r="S1303" s="6" t="s">
        <v>7998</v>
      </c>
      <c r="AL1303" s="12" t="s">
        <v>7955</v>
      </c>
      <c r="AM1303" s="57" t="s">
        <v>7998</v>
      </c>
      <c r="AN1303" s="12"/>
      <c r="AO1303" s="12"/>
      <c r="AP1303" s="12"/>
    </row>
    <row r="1304" spans="1:64" ht="14.4" x14ac:dyDescent="0.3">
      <c r="A1304" s="135" t="s">
        <v>7631</v>
      </c>
      <c r="B1304" s="135" t="s">
        <v>1074</v>
      </c>
      <c r="C1304" s="121">
        <v>1</v>
      </c>
      <c r="D1304" s="51">
        <v>1</v>
      </c>
      <c r="E1304" s="105">
        <v>0</v>
      </c>
      <c r="F1304" s="105">
        <v>0</v>
      </c>
      <c r="G1304" s="105">
        <v>0</v>
      </c>
      <c r="H1304" s="105">
        <v>1</v>
      </c>
      <c r="I1304" s="105">
        <v>0</v>
      </c>
      <c r="J1304" s="105">
        <v>0</v>
      </c>
      <c r="K1304" s="137">
        <f>SUM(E1304:I1304)</f>
        <v>1</v>
      </c>
      <c r="M1304" s="8">
        <v>1</v>
      </c>
      <c r="N1304" s="145"/>
      <c r="O1304" s="145"/>
      <c r="P1304" s="146"/>
      <c r="Q1304" s="146"/>
      <c r="S1304" s="10" t="s">
        <v>7930</v>
      </c>
      <c r="T1304" s="10" t="s">
        <v>132</v>
      </c>
      <c r="U1304" s="10" t="s">
        <v>203</v>
      </c>
      <c r="V1304" s="10" t="s">
        <v>141</v>
      </c>
      <c r="W1304" s="10" t="s">
        <v>161</v>
      </c>
      <c r="X1304" s="10" t="s">
        <v>173</v>
      </c>
      <c r="Y1304" s="10" t="s">
        <v>96</v>
      </c>
      <c r="AL1304" s="6" t="s">
        <v>8080</v>
      </c>
      <c r="AM1304" s="12"/>
      <c r="AN1304" s="12"/>
      <c r="AO1304" s="12"/>
      <c r="AP1304" s="12"/>
    </row>
    <row r="1305" spans="1:64" ht="14.4" x14ac:dyDescent="0.3">
      <c r="A1305" s="133" t="s">
        <v>630</v>
      </c>
      <c r="B1305" s="133" t="s">
        <v>1753</v>
      </c>
      <c r="C1305" s="52">
        <v>1</v>
      </c>
      <c r="D1305" s="52">
        <v>1</v>
      </c>
      <c r="E1305" s="96">
        <v>0</v>
      </c>
      <c r="F1305" s="96">
        <v>0</v>
      </c>
      <c r="G1305" s="96">
        <v>0</v>
      </c>
      <c r="H1305" s="96">
        <v>1</v>
      </c>
      <c r="I1305" s="96">
        <v>0</v>
      </c>
      <c r="J1305" s="96">
        <v>0</v>
      </c>
      <c r="K1305" s="134">
        <f t="shared" ref="K1305:K1317" si="248">SUM(E1305:I1305)</f>
        <v>1</v>
      </c>
      <c r="M1305" s="116"/>
      <c r="N1305" s="145"/>
      <c r="O1305" s="145"/>
      <c r="P1305" s="146"/>
      <c r="Q1305" s="146"/>
      <c r="S1305" s="10" t="s">
        <v>7588</v>
      </c>
      <c r="T1305" s="15">
        <v>0</v>
      </c>
      <c r="U1305" s="15">
        <v>0</v>
      </c>
      <c r="V1305" s="15">
        <v>0</v>
      </c>
      <c r="W1305" s="15">
        <v>0</v>
      </c>
      <c r="X1305" s="15">
        <v>0</v>
      </c>
      <c r="Y1305" s="10">
        <f t="shared" ref="Y1305:Y1311" si="249">SUM(T1305:X1305)</f>
        <v>0</v>
      </c>
      <c r="AL1305" s="6" t="s">
        <v>8082</v>
      </c>
      <c r="AM1305" s="12"/>
      <c r="AN1305" s="12"/>
      <c r="AO1305" s="12"/>
      <c r="AP1305" s="12"/>
    </row>
    <row r="1306" spans="1:64" ht="14.4" x14ac:dyDescent="0.3">
      <c r="A1306" s="133" t="s">
        <v>630</v>
      </c>
      <c r="B1306" s="133" t="s">
        <v>1135</v>
      </c>
      <c r="C1306" s="52">
        <v>10</v>
      </c>
      <c r="D1306" s="52">
        <v>10</v>
      </c>
      <c r="E1306" s="96">
        <v>0</v>
      </c>
      <c r="F1306" s="96">
        <v>1</v>
      </c>
      <c r="G1306" s="96">
        <v>0</v>
      </c>
      <c r="H1306" s="96">
        <v>0</v>
      </c>
      <c r="I1306" s="96">
        <v>9</v>
      </c>
      <c r="J1306" s="96">
        <v>0</v>
      </c>
      <c r="K1306" s="134">
        <f t="shared" si="248"/>
        <v>10</v>
      </c>
      <c r="M1306" s="8"/>
      <c r="N1306" s="145"/>
      <c r="O1306" s="145"/>
      <c r="P1306" s="146"/>
      <c r="Q1306" s="146"/>
      <c r="S1306" s="42" t="s">
        <v>7589</v>
      </c>
      <c r="T1306" s="43">
        <v>0</v>
      </c>
      <c r="U1306" s="43">
        <v>0</v>
      </c>
      <c r="V1306" s="43">
        <v>0</v>
      </c>
      <c r="W1306" s="43">
        <v>1</v>
      </c>
      <c r="X1306" s="43">
        <v>0</v>
      </c>
      <c r="Y1306" s="10">
        <f t="shared" si="249"/>
        <v>1</v>
      </c>
      <c r="AM1306" s="12"/>
      <c r="AN1306" s="12"/>
      <c r="AO1306" s="12"/>
      <c r="AP1306" s="12"/>
    </row>
    <row r="1307" spans="1:64" ht="22.8" x14ac:dyDescent="0.3">
      <c r="A1307" s="133" t="s">
        <v>630</v>
      </c>
      <c r="B1307" s="133" t="s">
        <v>1074</v>
      </c>
      <c r="C1307" s="52">
        <v>42</v>
      </c>
      <c r="D1307" s="52">
        <v>42</v>
      </c>
      <c r="E1307" s="96">
        <v>0</v>
      </c>
      <c r="F1307" s="96">
        <v>4</v>
      </c>
      <c r="G1307" s="96">
        <v>0</v>
      </c>
      <c r="H1307" s="96">
        <v>13</v>
      </c>
      <c r="I1307" s="96">
        <v>25</v>
      </c>
      <c r="J1307" s="96">
        <v>0</v>
      </c>
      <c r="K1307" s="134">
        <f t="shared" si="248"/>
        <v>42</v>
      </c>
      <c r="M1307" s="8">
        <v>53</v>
      </c>
      <c r="N1307" s="145"/>
      <c r="O1307" s="145"/>
      <c r="P1307" s="146"/>
      <c r="Q1307" s="146"/>
      <c r="S1307" s="10" t="s">
        <v>7590</v>
      </c>
      <c r="T1307" s="15">
        <v>0</v>
      </c>
      <c r="U1307" s="15">
        <v>5</v>
      </c>
      <c r="V1307" s="15">
        <v>0</v>
      </c>
      <c r="W1307" s="15">
        <v>14</v>
      </c>
      <c r="X1307" s="15">
        <v>34</v>
      </c>
      <c r="Y1307" s="10">
        <f t="shared" si="249"/>
        <v>53</v>
      </c>
      <c r="AL1307" s="6" t="s">
        <v>5</v>
      </c>
      <c r="AM1307" s="6" t="s">
        <v>8086</v>
      </c>
      <c r="AN1307" s="6" t="s">
        <v>8087</v>
      </c>
      <c r="AO1307" s="6" t="s">
        <v>8088</v>
      </c>
      <c r="AP1307" s="6" t="s">
        <v>7985</v>
      </c>
      <c r="AQ1307" s="6" t="s">
        <v>7980</v>
      </c>
      <c r="AR1307" s="6" t="s">
        <v>8089</v>
      </c>
      <c r="AS1307" s="6" t="s">
        <v>8090</v>
      </c>
      <c r="AT1307" s="57" t="s">
        <v>8091</v>
      </c>
      <c r="AU1307" s="57" t="s">
        <v>7988</v>
      </c>
      <c r="AV1307" s="6" t="s">
        <v>7989</v>
      </c>
      <c r="AW1307" s="6" t="s">
        <v>7984</v>
      </c>
      <c r="AX1307" s="6" t="s">
        <v>8092</v>
      </c>
      <c r="AY1307" s="6" t="s">
        <v>8093</v>
      </c>
      <c r="AZ1307" s="6" t="s">
        <v>8094</v>
      </c>
      <c r="BA1307" s="6" t="s">
        <v>7987</v>
      </c>
      <c r="BB1307" s="6" t="s">
        <v>8030</v>
      </c>
      <c r="BC1307" s="6" t="s">
        <v>7993</v>
      </c>
      <c r="BD1307" s="6" t="s">
        <v>8095</v>
      </c>
      <c r="BE1307" s="6" t="s">
        <v>8096</v>
      </c>
      <c r="BF1307" s="6" t="s">
        <v>7992</v>
      </c>
      <c r="BG1307" s="6" t="s">
        <v>8097</v>
      </c>
      <c r="BH1307" s="6" t="s">
        <v>8098</v>
      </c>
      <c r="BI1307" s="6" t="s">
        <v>7997</v>
      </c>
      <c r="BJ1307" s="6" t="s">
        <v>8032</v>
      </c>
      <c r="BK1307" s="6" t="s">
        <v>7998</v>
      </c>
    </row>
    <row r="1308" spans="1:64" ht="14.4" x14ac:dyDescent="0.3">
      <c r="A1308" s="135" t="s">
        <v>5819</v>
      </c>
      <c r="B1308" s="135" t="s">
        <v>1753</v>
      </c>
      <c r="C1308" s="105">
        <v>16</v>
      </c>
      <c r="D1308" s="51">
        <v>15</v>
      </c>
      <c r="E1308" s="105">
        <v>0</v>
      </c>
      <c r="F1308" s="105">
        <v>4</v>
      </c>
      <c r="G1308" s="105">
        <v>0</v>
      </c>
      <c r="H1308" s="105">
        <v>11</v>
      </c>
      <c r="I1308" s="105">
        <v>0</v>
      </c>
      <c r="J1308" s="105">
        <v>0</v>
      </c>
      <c r="K1308" s="137">
        <f t="shared" si="248"/>
        <v>15</v>
      </c>
      <c r="M1308" s="8"/>
      <c r="N1308" s="145"/>
      <c r="O1308" s="145"/>
      <c r="P1308" s="146"/>
      <c r="Q1308" s="146"/>
      <c r="S1308" s="42" t="s">
        <v>7591</v>
      </c>
      <c r="T1308" s="43">
        <v>2</v>
      </c>
      <c r="U1308" s="43">
        <v>11</v>
      </c>
      <c r="V1308" s="43">
        <v>3</v>
      </c>
      <c r="W1308" s="43">
        <v>29</v>
      </c>
      <c r="X1308" s="43">
        <v>83</v>
      </c>
      <c r="Y1308" s="10">
        <f t="shared" si="249"/>
        <v>128</v>
      </c>
      <c r="AL1308" s="6" t="s">
        <v>7970</v>
      </c>
      <c r="AM1308" s="12">
        <v>0</v>
      </c>
      <c r="AN1308" s="12">
        <v>0</v>
      </c>
      <c r="AO1308" s="12">
        <v>0</v>
      </c>
      <c r="AP1308" s="12">
        <v>0</v>
      </c>
      <c r="AQ1308" s="12">
        <v>0</v>
      </c>
      <c r="AR1308" s="12">
        <v>0</v>
      </c>
      <c r="AS1308" s="12">
        <v>0</v>
      </c>
      <c r="AT1308" s="57">
        <v>0</v>
      </c>
      <c r="AU1308" s="57">
        <v>0</v>
      </c>
      <c r="AV1308" s="12">
        <v>0</v>
      </c>
      <c r="AW1308" s="12">
        <v>0</v>
      </c>
      <c r="AX1308" s="12">
        <v>0</v>
      </c>
      <c r="AY1308" s="12">
        <v>0</v>
      </c>
      <c r="AZ1308" s="12">
        <v>0</v>
      </c>
      <c r="BA1308" s="12">
        <v>0</v>
      </c>
      <c r="BB1308" s="12">
        <v>0</v>
      </c>
      <c r="BC1308" s="12">
        <v>0</v>
      </c>
      <c r="BD1308" s="12">
        <v>0</v>
      </c>
      <c r="BE1308" s="12">
        <v>0</v>
      </c>
      <c r="BF1308" s="12">
        <v>0</v>
      </c>
      <c r="BG1308" s="12">
        <v>0</v>
      </c>
      <c r="BH1308" s="12">
        <v>0</v>
      </c>
      <c r="BI1308" s="12">
        <v>0</v>
      </c>
      <c r="BJ1308" s="12">
        <v>0</v>
      </c>
      <c r="BK1308" s="12">
        <v>0</v>
      </c>
      <c r="BL1308" s="6" t="s">
        <v>7970</v>
      </c>
    </row>
    <row r="1309" spans="1:64" ht="14.4" x14ac:dyDescent="0.3">
      <c r="A1309" s="135" t="s">
        <v>5819</v>
      </c>
      <c r="B1309" s="135" t="s">
        <v>1135</v>
      </c>
      <c r="C1309" s="105">
        <v>13</v>
      </c>
      <c r="D1309" s="51">
        <v>13</v>
      </c>
      <c r="E1309" s="105">
        <v>0</v>
      </c>
      <c r="F1309" s="105">
        <v>1</v>
      </c>
      <c r="G1309" s="105">
        <v>0</v>
      </c>
      <c r="H1309" s="105">
        <v>0</v>
      </c>
      <c r="I1309" s="105">
        <v>12</v>
      </c>
      <c r="J1309" s="105">
        <v>0</v>
      </c>
      <c r="K1309" s="137">
        <f t="shared" si="248"/>
        <v>13</v>
      </c>
      <c r="M1309" s="8"/>
      <c r="N1309" s="145"/>
      <c r="O1309" s="145"/>
      <c r="P1309" s="146"/>
      <c r="Q1309" s="146"/>
      <c r="S1309" s="10" t="s">
        <v>7592</v>
      </c>
      <c r="T1309" s="15">
        <v>18</v>
      </c>
      <c r="U1309" s="15">
        <v>55</v>
      </c>
      <c r="V1309" s="15">
        <v>33</v>
      </c>
      <c r="W1309" s="15">
        <v>105</v>
      </c>
      <c r="X1309" s="15">
        <v>515</v>
      </c>
      <c r="Y1309" s="10">
        <f t="shared" si="249"/>
        <v>726</v>
      </c>
      <c r="AL1309" s="6" t="s">
        <v>7971</v>
      </c>
      <c r="AM1309" s="12">
        <v>0</v>
      </c>
      <c r="AN1309" s="12">
        <v>0</v>
      </c>
      <c r="AO1309" s="12">
        <v>0</v>
      </c>
      <c r="AP1309" s="12">
        <v>0</v>
      </c>
      <c r="AQ1309" s="12">
        <v>0</v>
      </c>
      <c r="AR1309" s="12">
        <v>0</v>
      </c>
      <c r="AS1309" s="12">
        <v>0</v>
      </c>
      <c r="AT1309" s="57">
        <v>0</v>
      </c>
      <c r="AU1309" s="57">
        <v>0</v>
      </c>
      <c r="AV1309" s="12">
        <v>0</v>
      </c>
      <c r="AW1309" s="12">
        <v>0</v>
      </c>
      <c r="AX1309" s="12">
        <v>0</v>
      </c>
      <c r="AY1309" s="12">
        <v>0</v>
      </c>
      <c r="AZ1309" s="12">
        <v>0</v>
      </c>
      <c r="BA1309" s="12">
        <v>0</v>
      </c>
      <c r="BB1309" s="12">
        <v>0</v>
      </c>
      <c r="BC1309" s="12">
        <v>0</v>
      </c>
      <c r="BD1309" s="12">
        <v>0</v>
      </c>
      <c r="BE1309" s="12">
        <v>0</v>
      </c>
      <c r="BF1309" s="12">
        <v>0</v>
      </c>
      <c r="BG1309" s="12">
        <v>0</v>
      </c>
      <c r="BH1309" s="12">
        <v>0</v>
      </c>
      <c r="BI1309" s="12">
        <v>0</v>
      </c>
      <c r="BJ1309" s="12">
        <v>0</v>
      </c>
      <c r="BK1309" s="12">
        <v>0</v>
      </c>
      <c r="BL1309" s="6" t="s">
        <v>7971</v>
      </c>
    </row>
    <row r="1310" spans="1:64" ht="14.4" x14ac:dyDescent="0.3">
      <c r="A1310" s="135" t="s">
        <v>5819</v>
      </c>
      <c r="B1310" s="135" t="s">
        <v>6010</v>
      </c>
      <c r="C1310" s="105">
        <v>1</v>
      </c>
      <c r="D1310" s="51">
        <v>1</v>
      </c>
      <c r="E1310" s="105">
        <v>0</v>
      </c>
      <c r="F1310" s="105">
        <v>0</v>
      </c>
      <c r="G1310" s="105">
        <v>0</v>
      </c>
      <c r="H1310" s="105">
        <v>1</v>
      </c>
      <c r="I1310" s="105">
        <v>0</v>
      </c>
      <c r="J1310" s="105">
        <v>0</v>
      </c>
      <c r="K1310" s="137">
        <f t="shared" si="248"/>
        <v>1</v>
      </c>
      <c r="M1310" s="8"/>
      <c r="N1310" s="145"/>
      <c r="O1310" s="145"/>
      <c r="P1310" s="146"/>
      <c r="Q1310" s="146"/>
      <c r="S1310" s="42" t="s">
        <v>7593</v>
      </c>
      <c r="T1310" s="43">
        <v>0</v>
      </c>
      <c r="U1310" s="43">
        <v>0</v>
      </c>
      <c r="V1310" s="43">
        <v>0</v>
      </c>
      <c r="W1310" s="43">
        <v>1</v>
      </c>
      <c r="X1310" s="43">
        <v>0</v>
      </c>
      <c r="Y1310" s="10">
        <f t="shared" si="249"/>
        <v>1</v>
      </c>
      <c r="AL1310" s="6" t="s">
        <v>7972</v>
      </c>
      <c r="AM1310" s="12">
        <v>0</v>
      </c>
      <c r="AN1310" s="12">
        <v>0</v>
      </c>
      <c r="AO1310" s="12">
        <v>0</v>
      </c>
      <c r="AP1310" s="12">
        <v>0</v>
      </c>
      <c r="AQ1310" s="12">
        <v>0</v>
      </c>
      <c r="AR1310" s="12">
        <v>0</v>
      </c>
      <c r="AS1310" s="12">
        <v>0</v>
      </c>
      <c r="AT1310" s="57">
        <v>0</v>
      </c>
      <c r="AU1310" s="57">
        <v>0</v>
      </c>
      <c r="AV1310" s="12">
        <v>0</v>
      </c>
      <c r="AW1310" s="12">
        <v>0</v>
      </c>
      <c r="AX1310" s="12">
        <v>1</v>
      </c>
      <c r="AY1310" s="12">
        <v>0</v>
      </c>
      <c r="AZ1310" s="12">
        <v>0</v>
      </c>
      <c r="BA1310" s="12">
        <v>0</v>
      </c>
      <c r="BB1310" s="12">
        <v>0</v>
      </c>
      <c r="BC1310" s="12">
        <v>0</v>
      </c>
      <c r="BD1310" s="12">
        <v>0</v>
      </c>
      <c r="BE1310" s="12">
        <v>0</v>
      </c>
      <c r="BF1310" s="12">
        <v>0</v>
      </c>
      <c r="BG1310" s="12">
        <v>0</v>
      </c>
      <c r="BH1310" s="12">
        <v>0</v>
      </c>
      <c r="BI1310" s="12">
        <v>0</v>
      </c>
      <c r="BJ1310" s="12">
        <v>0</v>
      </c>
      <c r="BK1310" s="12">
        <v>0</v>
      </c>
      <c r="BL1310" s="6" t="s">
        <v>7972</v>
      </c>
    </row>
    <row r="1311" spans="1:64" ht="14.4" x14ac:dyDescent="0.3">
      <c r="A1311" s="135" t="s">
        <v>5819</v>
      </c>
      <c r="B1311" s="135" t="s">
        <v>1074</v>
      </c>
      <c r="C1311" s="105">
        <v>99</v>
      </c>
      <c r="D1311" s="51">
        <v>99</v>
      </c>
      <c r="E1311" s="105">
        <v>2</v>
      </c>
      <c r="F1311" s="105">
        <v>6</v>
      </c>
      <c r="G1311" s="105">
        <v>3</v>
      </c>
      <c r="H1311" s="105">
        <v>17</v>
      </c>
      <c r="I1311" s="105">
        <v>71</v>
      </c>
      <c r="J1311" s="105">
        <v>0</v>
      </c>
      <c r="K1311" s="137">
        <f t="shared" si="248"/>
        <v>99</v>
      </c>
      <c r="M1311" s="116">
        <v>128</v>
      </c>
      <c r="N1311" s="145"/>
      <c r="O1311" s="145"/>
      <c r="P1311" s="146"/>
      <c r="Q1311" s="146"/>
      <c r="T1311" s="6">
        <f>SUM(T1305:T1310)</f>
        <v>20</v>
      </c>
      <c r="U1311" s="6">
        <f>SUM(U1305:U1310)</f>
        <v>71</v>
      </c>
      <c r="V1311" s="6">
        <f>SUM(V1305:V1310)</f>
        <v>36</v>
      </c>
      <c r="W1311" s="6">
        <f>SUM(W1305:W1310)</f>
        <v>150</v>
      </c>
      <c r="X1311" s="6">
        <f>SUM(X1305:X1310)</f>
        <v>632</v>
      </c>
      <c r="Y1311" s="10">
        <f t="shared" si="249"/>
        <v>909</v>
      </c>
      <c r="AL1311" s="6" t="s">
        <v>7973</v>
      </c>
      <c r="AM1311" s="12">
        <v>0</v>
      </c>
      <c r="AN1311" s="12">
        <v>0</v>
      </c>
      <c r="AO1311" s="12">
        <v>0</v>
      </c>
      <c r="AP1311" s="12">
        <v>0</v>
      </c>
      <c r="AQ1311" s="12">
        <v>0</v>
      </c>
      <c r="AR1311" s="12">
        <v>0</v>
      </c>
      <c r="AS1311" s="12">
        <v>0</v>
      </c>
      <c r="AT1311" s="57">
        <v>0</v>
      </c>
      <c r="AU1311" s="57">
        <v>0</v>
      </c>
      <c r="AV1311" s="12">
        <v>0</v>
      </c>
      <c r="AW1311" s="12">
        <v>0</v>
      </c>
      <c r="AX1311" s="12">
        <v>1</v>
      </c>
      <c r="AY1311" s="12">
        <v>0</v>
      </c>
      <c r="AZ1311" s="12">
        <v>0</v>
      </c>
      <c r="BA1311" s="12">
        <v>0</v>
      </c>
      <c r="BB1311" s="12">
        <v>0</v>
      </c>
      <c r="BC1311" s="12">
        <v>0</v>
      </c>
      <c r="BD1311" s="12">
        <v>0</v>
      </c>
      <c r="BE1311" s="12">
        <v>0</v>
      </c>
      <c r="BF1311" s="12">
        <v>0</v>
      </c>
      <c r="BG1311" s="12">
        <v>0</v>
      </c>
      <c r="BH1311" s="12">
        <v>0</v>
      </c>
      <c r="BI1311" s="12">
        <v>0</v>
      </c>
      <c r="BJ1311" s="12">
        <v>0</v>
      </c>
      <c r="BK1311" s="12">
        <v>0</v>
      </c>
      <c r="BL1311" s="6" t="s">
        <v>7973</v>
      </c>
    </row>
    <row r="1312" spans="1:64" ht="14.4" x14ac:dyDescent="0.3">
      <c r="A1312" s="133" t="s">
        <v>5824</v>
      </c>
      <c r="B1312" s="133" t="s">
        <v>1753</v>
      </c>
      <c r="C1312" s="96">
        <v>25</v>
      </c>
      <c r="D1312" s="52">
        <v>25</v>
      </c>
      <c r="E1312" s="96">
        <v>2</v>
      </c>
      <c r="F1312" s="96">
        <v>6</v>
      </c>
      <c r="G1312" s="96">
        <v>2</v>
      </c>
      <c r="H1312" s="96">
        <v>15</v>
      </c>
      <c r="I1312" s="96">
        <v>0</v>
      </c>
      <c r="J1312" s="96">
        <v>0</v>
      </c>
      <c r="K1312" s="134">
        <f t="shared" si="248"/>
        <v>25</v>
      </c>
      <c r="M1312" s="8"/>
      <c r="N1312" s="145"/>
      <c r="O1312" s="145"/>
      <c r="P1312" s="146"/>
      <c r="Q1312" s="146"/>
      <c r="AL1312" s="6" t="s">
        <v>7979</v>
      </c>
      <c r="AM1312" s="12">
        <v>364</v>
      </c>
      <c r="AN1312" s="12">
        <v>349</v>
      </c>
      <c r="AO1312" s="12">
        <v>510</v>
      </c>
      <c r="AP1312" s="12">
        <v>535</v>
      </c>
      <c r="AQ1312" s="12">
        <v>579</v>
      </c>
      <c r="AR1312" s="12">
        <v>91</v>
      </c>
      <c r="AS1312" s="12">
        <v>181</v>
      </c>
      <c r="AT1312" s="57">
        <v>166</v>
      </c>
      <c r="AU1312" s="57">
        <v>123</v>
      </c>
      <c r="AV1312" s="12">
        <v>6</v>
      </c>
      <c r="AW1312" s="12">
        <v>0</v>
      </c>
      <c r="AX1312" s="12">
        <v>1</v>
      </c>
      <c r="AY1312" s="12">
        <v>0</v>
      </c>
      <c r="AZ1312" s="12">
        <v>0</v>
      </c>
      <c r="BA1312" s="12">
        <v>0</v>
      </c>
      <c r="BB1312" s="12">
        <v>0</v>
      </c>
      <c r="BC1312" s="12">
        <v>0</v>
      </c>
      <c r="BD1312" s="12">
        <v>0</v>
      </c>
      <c r="BE1312" s="12">
        <v>0</v>
      </c>
      <c r="BF1312" s="12">
        <v>0</v>
      </c>
      <c r="BG1312" s="12">
        <v>0</v>
      </c>
      <c r="BH1312" s="12">
        <v>0</v>
      </c>
      <c r="BI1312" s="12">
        <v>0</v>
      </c>
      <c r="BJ1312" s="12">
        <v>0</v>
      </c>
      <c r="BK1312" s="12">
        <v>0</v>
      </c>
      <c r="BL1312" s="6" t="s">
        <v>7979</v>
      </c>
    </row>
    <row r="1313" spans="1:64" ht="14.4" x14ac:dyDescent="0.3">
      <c r="A1313" s="133" t="s">
        <v>5824</v>
      </c>
      <c r="B1313" s="133" t="s">
        <v>1135</v>
      </c>
      <c r="C1313" s="52">
        <v>108</v>
      </c>
      <c r="D1313" s="52">
        <v>107</v>
      </c>
      <c r="E1313" s="52">
        <v>4</v>
      </c>
      <c r="F1313" s="52">
        <v>8</v>
      </c>
      <c r="G1313" s="52">
        <v>3</v>
      </c>
      <c r="H1313" s="52">
        <v>26</v>
      </c>
      <c r="I1313" s="52">
        <v>66</v>
      </c>
      <c r="J1313" s="52">
        <v>0</v>
      </c>
      <c r="K1313" s="134">
        <f t="shared" si="248"/>
        <v>107</v>
      </c>
      <c r="M1313" s="8"/>
      <c r="N1313" s="145"/>
      <c r="O1313" s="145"/>
      <c r="P1313" s="146"/>
      <c r="Q1313" s="146"/>
      <c r="AL1313" s="6" t="s">
        <v>7983</v>
      </c>
      <c r="AM1313" s="12">
        <v>0</v>
      </c>
      <c r="AN1313" s="12">
        <v>0</v>
      </c>
      <c r="AO1313" s="12">
        <v>0</v>
      </c>
      <c r="AP1313" s="12">
        <v>0</v>
      </c>
      <c r="AQ1313" s="12">
        <v>0</v>
      </c>
      <c r="AR1313" s="12">
        <v>415</v>
      </c>
      <c r="AS1313" s="12">
        <v>435</v>
      </c>
      <c r="AT1313" s="57">
        <v>345</v>
      </c>
      <c r="AU1313" s="57">
        <v>433</v>
      </c>
      <c r="AV1313" s="12">
        <v>457</v>
      </c>
      <c r="AW1313" s="12">
        <v>568</v>
      </c>
      <c r="AX1313" s="12">
        <v>453</v>
      </c>
      <c r="AY1313" s="12">
        <v>391</v>
      </c>
      <c r="AZ1313" s="12">
        <v>236</v>
      </c>
      <c r="BA1313" s="12">
        <v>35</v>
      </c>
      <c r="BB1313" s="12">
        <v>44</v>
      </c>
      <c r="BC1313" s="12">
        <v>12</v>
      </c>
      <c r="BD1313" s="123">
        <v>15</v>
      </c>
      <c r="BE1313" s="123">
        <v>11</v>
      </c>
      <c r="BF1313" s="123">
        <v>1</v>
      </c>
      <c r="BG1313" s="12">
        <v>0</v>
      </c>
      <c r="BH1313" s="89">
        <v>0</v>
      </c>
      <c r="BI1313" s="12">
        <v>0</v>
      </c>
      <c r="BJ1313" s="12">
        <v>0</v>
      </c>
      <c r="BK1313" s="12">
        <v>0</v>
      </c>
      <c r="BL1313" s="6" t="s">
        <v>7983</v>
      </c>
    </row>
    <row r="1314" spans="1:64" ht="14.4" x14ac:dyDescent="0.3">
      <c r="A1314" s="133" t="s">
        <v>5824</v>
      </c>
      <c r="B1314" s="133" t="s">
        <v>1745</v>
      </c>
      <c r="C1314" s="52">
        <v>9</v>
      </c>
      <c r="D1314" s="52">
        <v>5</v>
      </c>
      <c r="E1314" s="52">
        <v>4</v>
      </c>
      <c r="F1314" s="52">
        <v>1</v>
      </c>
      <c r="G1314" s="52">
        <v>0</v>
      </c>
      <c r="H1314" s="52">
        <v>0</v>
      </c>
      <c r="I1314" s="52">
        <v>0</v>
      </c>
      <c r="J1314" s="52">
        <v>0</v>
      </c>
      <c r="K1314" s="134">
        <f t="shared" si="248"/>
        <v>5</v>
      </c>
      <c r="M1314" s="8"/>
      <c r="N1314" s="145"/>
      <c r="O1314" s="145"/>
      <c r="P1314" s="146"/>
      <c r="Q1314" s="146"/>
      <c r="S1314" s="10" t="s">
        <v>7932</v>
      </c>
      <c r="T1314" s="10" t="s">
        <v>132</v>
      </c>
      <c r="U1314" s="10" t="s">
        <v>203</v>
      </c>
      <c r="V1314" s="10" t="s">
        <v>141</v>
      </c>
      <c r="W1314" s="10" t="s">
        <v>161</v>
      </c>
      <c r="X1314" s="10" t="s">
        <v>173</v>
      </c>
      <c r="Y1314" s="10" t="s">
        <v>96</v>
      </c>
      <c r="AL1314" s="6" t="s">
        <v>8020</v>
      </c>
      <c r="AM1314" s="12">
        <v>3</v>
      </c>
      <c r="AN1314" s="12">
        <v>0</v>
      </c>
      <c r="AO1314" s="12">
        <v>1</v>
      </c>
      <c r="AP1314" s="12">
        <v>1</v>
      </c>
      <c r="AQ1314" s="12">
        <v>1</v>
      </c>
      <c r="AR1314" s="12">
        <v>0</v>
      </c>
      <c r="AS1314" s="12">
        <v>0</v>
      </c>
      <c r="AT1314" s="57">
        <v>0</v>
      </c>
      <c r="AU1314" s="57">
        <v>0</v>
      </c>
      <c r="AV1314" s="12">
        <v>1</v>
      </c>
      <c r="AW1314" s="12">
        <v>2</v>
      </c>
      <c r="AX1314" s="12">
        <v>1</v>
      </c>
      <c r="AY1314" s="12">
        <v>1</v>
      </c>
      <c r="AZ1314" s="12">
        <v>0</v>
      </c>
      <c r="BA1314" s="12">
        <v>0</v>
      </c>
      <c r="BB1314" s="12">
        <v>1</v>
      </c>
      <c r="BC1314" s="12">
        <v>0</v>
      </c>
      <c r="BD1314" s="12">
        <v>0</v>
      </c>
      <c r="BE1314" s="12">
        <v>0</v>
      </c>
      <c r="BF1314" s="12">
        <v>1</v>
      </c>
      <c r="BG1314" s="12">
        <v>1</v>
      </c>
      <c r="BH1314" s="12">
        <v>0</v>
      </c>
      <c r="BI1314" s="12">
        <v>0</v>
      </c>
      <c r="BJ1314" s="12">
        <v>0</v>
      </c>
      <c r="BK1314" s="12">
        <v>0</v>
      </c>
      <c r="BL1314" s="6" t="s">
        <v>8020</v>
      </c>
    </row>
    <row r="1315" spans="1:64" ht="14.4" x14ac:dyDescent="0.3">
      <c r="A1315" s="133" t="s">
        <v>5824</v>
      </c>
      <c r="B1315" s="133" t="s">
        <v>6010</v>
      </c>
      <c r="C1315" s="52">
        <v>6</v>
      </c>
      <c r="D1315" s="52">
        <v>6</v>
      </c>
      <c r="E1315" s="52">
        <v>0</v>
      </c>
      <c r="F1315" s="52">
        <v>2</v>
      </c>
      <c r="G1315" s="52">
        <v>3</v>
      </c>
      <c r="H1315" s="52">
        <v>1</v>
      </c>
      <c r="I1315" s="52">
        <v>0</v>
      </c>
      <c r="J1315" s="52">
        <v>0</v>
      </c>
      <c r="K1315" s="134">
        <f t="shared" si="248"/>
        <v>6</v>
      </c>
      <c r="M1315" s="8"/>
      <c r="N1315" s="145"/>
      <c r="O1315" s="145"/>
      <c r="P1315" s="146"/>
      <c r="Q1315" s="146"/>
      <c r="S1315" s="10" t="s">
        <v>7588</v>
      </c>
      <c r="T1315" s="118">
        <v>0</v>
      </c>
      <c r="U1315" s="118">
        <v>0</v>
      </c>
      <c r="V1315" s="118">
        <v>0</v>
      </c>
      <c r="W1315" s="118">
        <v>0</v>
      </c>
      <c r="X1315" s="118">
        <v>0</v>
      </c>
      <c r="Y1315" s="10">
        <f t="shared" ref="Y1315:Y1321" si="250">SUM(T1315:X1315)</f>
        <v>0</v>
      </c>
      <c r="AL1315" s="6" t="s">
        <v>8021</v>
      </c>
      <c r="AM1315" s="12">
        <v>3</v>
      </c>
      <c r="AN1315" s="12">
        <v>3</v>
      </c>
      <c r="AO1315" s="12">
        <v>1</v>
      </c>
      <c r="AP1315" s="12">
        <v>1</v>
      </c>
      <c r="AQ1315" s="12">
        <v>1</v>
      </c>
      <c r="AR1315" s="12">
        <v>0</v>
      </c>
      <c r="AS1315" s="12">
        <v>0</v>
      </c>
      <c r="AT1315" s="57">
        <v>0</v>
      </c>
      <c r="AU1315" s="57">
        <v>1</v>
      </c>
      <c r="AV1315" s="12">
        <v>1</v>
      </c>
      <c r="AW1315" s="12">
        <v>0</v>
      </c>
      <c r="AX1315" s="12">
        <v>0</v>
      </c>
      <c r="AY1315" s="12">
        <v>1</v>
      </c>
      <c r="AZ1315" s="12">
        <v>0</v>
      </c>
      <c r="BA1315" s="12">
        <v>0</v>
      </c>
      <c r="BB1315" s="12">
        <v>1</v>
      </c>
      <c r="BC1315" s="12">
        <v>0</v>
      </c>
      <c r="BD1315" s="12">
        <v>0</v>
      </c>
      <c r="BE1315" s="12">
        <v>0</v>
      </c>
      <c r="BF1315" s="12">
        <v>0</v>
      </c>
      <c r="BG1315" s="12">
        <v>1</v>
      </c>
      <c r="BH1315" s="12">
        <v>0</v>
      </c>
      <c r="BI1315" s="12">
        <v>0</v>
      </c>
      <c r="BJ1315" s="12">
        <v>0</v>
      </c>
      <c r="BK1315" s="12">
        <v>0</v>
      </c>
      <c r="BL1315" s="6" t="s">
        <v>8021</v>
      </c>
    </row>
    <row r="1316" spans="1:64" ht="14.4" x14ac:dyDescent="0.3">
      <c r="A1316" s="133" t="s">
        <v>5824</v>
      </c>
      <c r="B1316" s="133" t="s">
        <v>1074</v>
      </c>
      <c r="C1316" s="52">
        <v>584</v>
      </c>
      <c r="D1316" s="52">
        <v>583</v>
      </c>
      <c r="E1316" s="52">
        <v>8</v>
      </c>
      <c r="F1316" s="52">
        <v>38</v>
      </c>
      <c r="G1316" s="52">
        <v>25</v>
      </c>
      <c r="H1316" s="52">
        <v>63</v>
      </c>
      <c r="I1316" s="52">
        <v>449</v>
      </c>
      <c r="J1316" s="52">
        <v>0</v>
      </c>
      <c r="K1316" s="134">
        <f t="shared" si="248"/>
        <v>583</v>
      </c>
      <c r="M1316" s="8">
        <v>726</v>
      </c>
      <c r="N1316" s="145"/>
      <c r="O1316" s="145"/>
      <c r="P1316" s="146"/>
      <c r="Q1316" s="146"/>
      <c r="S1316" s="42" t="s">
        <v>7589</v>
      </c>
      <c r="T1316" s="46">
        <v>0</v>
      </c>
      <c r="U1316" s="46">
        <v>0</v>
      </c>
      <c r="V1316" s="46">
        <v>0</v>
      </c>
      <c r="W1316" s="46">
        <v>0</v>
      </c>
      <c r="X1316" s="46">
        <v>0</v>
      </c>
      <c r="Y1316" s="10">
        <f t="shared" si="250"/>
        <v>0</v>
      </c>
      <c r="AL1316" s="6" t="s">
        <v>8022</v>
      </c>
      <c r="AM1316" s="12">
        <v>10</v>
      </c>
      <c r="AN1316" s="12">
        <v>3</v>
      </c>
      <c r="AO1316" s="12">
        <v>5</v>
      </c>
      <c r="AP1316" s="12">
        <v>3</v>
      </c>
      <c r="AQ1316" s="12">
        <v>2</v>
      </c>
      <c r="AR1316" s="12">
        <v>0</v>
      </c>
      <c r="AS1316" s="12">
        <v>0</v>
      </c>
      <c r="AT1316" s="57">
        <v>0</v>
      </c>
      <c r="AU1316" s="57">
        <v>1</v>
      </c>
      <c r="AV1316" s="12">
        <v>1</v>
      </c>
      <c r="AW1316" s="12">
        <v>0</v>
      </c>
      <c r="AX1316" s="12">
        <v>0</v>
      </c>
      <c r="AY1316" s="12">
        <v>1</v>
      </c>
      <c r="AZ1316" s="12">
        <v>0</v>
      </c>
      <c r="BA1316" s="12">
        <v>0</v>
      </c>
      <c r="BB1316" s="12">
        <v>1</v>
      </c>
      <c r="BC1316" s="12">
        <v>0</v>
      </c>
      <c r="BD1316" s="12">
        <v>0</v>
      </c>
      <c r="BE1316" s="12">
        <v>0</v>
      </c>
      <c r="BF1316" s="12">
        <v>0</v>
      </c>
      <c r="BG1316" s="12">
        <v>1</v>
      </c>
      <c r="BH1316" s="12">
        <v>0</v>
      </c>
      <c r="BI1316" s="12">
        <v>0</v>
      </c>
      <c r="BJ1316" s="12">
        <v>0</v>
      </c>
      <c r="BK1316" s="12">
        <v>0</v>
      </c>
      <c r="BL1316" s="6" t="s">
        <v>8022</v>
      </c>
    </row>
    <row r="1317" spans="1:64" ht="14.4" x14ac:dyDescent="0.3">
      <c r="A1317" s="138" t="s">
        <v>7593</v>
      </c>
      <c r="B1317" s="138" t="s">
        <v>1074</v>
      </c>
      <c r="C1317" s="51">
        <v>1</v>
      </c>
      <c r="D1317" s="51">
        <v>1</v>
      </c>
      <c r="E1317" s="51">
        <v>0</v>
      </c>
      <c r="F1317" s="51">
        <v>0</v>
      </c>
      <c r="G1317" s="51">
        <v>0</v>
      </c>
      <c r="H1317" s="51">
        <v>1</v>
      </c>
      <c r="I1317" s="51">
        <v>0</v>
      </c>
      <c r="J1317" s="51">
        <v>0</v>
      </c>
      <c r="K1317" s="137">
        <f t="shared" si="248"/>
        <v>1</v>
      </c>
      <c r="M1317" s="8">
        <v>1</v>
      </c>
      <c r="N1317" s="145"/>
      <c r="O1317" s="145"/>
      <c r="P1317" s="146"/>
      <c r="Q1317" s="146"/>
      <c r="S1317" s="10" t="s">
        <v>7590</v>
      </c>
      <c r="T1317" s="15">
        <v>0</v>
      </c>
      <c r="U1317" s="15">
        <v>0</v>
      </c>
      <c r="V1317" s="15">
        <v>0</v>
      </c>
      <c r="W1317" s="15">
        <v>1</v>
      </c>
      <c r="X1317" s="15">
        <v>0</v>
      </c>
      <c r="Y1317" s="10">
        <f t="shared" si="250"/>
        <v>1</v>
      </c>
      <c r="AL1317" s="6" t="s">
        <v>8023</v>
      </c>
      <c r="AM1317" s="12">
        <v>51</v>
      </c>
      <c r="AN1317" s="12">
        <v>46</v>
      </c>
      <c r="AO1317" s="12">
        <v>37</v>
      </c>
      <c r="AP1317" s="12">
        <v>28</v>
      </c>
      <c r="AQ1317" s="12">
        <v>23</v>
      </c>
      <c r="AR1317" s="12">
        <v>12</v>
      </c>
      <c r="AS1317" s="12">
        <v>18</v>
      </c>
      <c r="AT1317" s="57">
        <v>8</v>
      </c>
      <c r="AU1317" s="57">
        <v>10</v>
      </c>
      <c r="AV1317" s="12">
        <v>4</v>
      </c>
      <c r="AW1317" s="12">
        <v>1</v>
      </c>
      <c r="AX1317" s="12">
        <v>5</v>
      </c>
      <c r="AY1317" s="12">
        <v>3</v>
      </c>
      <c r="AZ1317" s="12">
        <v>0</v>
      </c>
      <c r="BA1317" s="12">
        <v>0</v>
      </c>
      <c r="BB1317" s="12">
        <v>2</v>
      </c>
      <c r="BC1317" s="12">
        <v>0</v>
      </c>
      <c r="BD1317" s="12">
        <v>0</v>
      </c>
      <c r="BE1317" s="12">
        <v>0</v>
      </c>
      <c r="BF1317" s="12">
        <v>4</v>
      </c>
      <c r="BG1317" s="12">
        <v>1</v>
      </c>
      <c r="BH1317" s="12">
        <v>1</v>
      </c>
      <c r="BI1317" s="12">
        <v>0</v>
      </c>
      <c r="BJ1317" s="12">
        <v>0</v>
      </c>
      <c r="BK1317" s="12">
        <v>0</v>
      </c>
      <c r="BL1317" s="6" t="s">
        <v>8023</v>
      </c>
    </row>
    <row r="1318" spans="1:64" ht="14.4" x14ac:dyDescent="0.3">
      <c r="A1318" s="140" t="s">
        <v>7933</v>
      </c>
      <c r="B1318" s="10"/>
      <c r="C1318" s="96">
        <f>SUM(C1304:C1317)</f>
        <v>916</v>
      </c>
      <c r="D1318" s="96">
        <f>SUM(D1304:D1317)</f>
        <v>909</v>
      </c>
      <c r="E1318" s="96">
        <f t="shared" ref="E1318:J1318" si="251">SUM(E1304:E1317)</f>
        <v>20</v>
      </c>
      <c r="F1318" s="96">
        <f t="shared" si="251"/>
        <v>71</v>
      </c>
      <c r="G1318" s="96">
        <f t="shared" si="251"/>
        <v>36</v>
      </c>
      <c r="H1318" s="96">
        <f t="shared" si="251"/>
        <v>150</v>
      </c>
      <c r="I1318" s="96">
        <f t="shared" si="251"/>
        <v>632</v>
      </c>
      <c r="J1318" s="96">
        <f t="shared" si="251"/>
        <v>0</v>
      </c>
      <c r="K1318" s="134">
        <f>SUM(E1318:J1318)</f>
        <v>909</v>
      </c>
      <c r="M1318" s="8">
        <f>SUM(M1304:M1317)</f>
        <v>909</v>
      </c>
      <c r="N1318" s="145"/>
      <c r="O1318" s="145"/>
      <c r="P1318" s="145"/>
      <c r="Q1318" s="146"/>
      <c r="S1318" s="42" t="s">
        <v>7591</v>
      </c>
      <c r="T1318" s="46">
        <v>0</v>
      </c>
      <c r="U1318" s="46">
        <v>4</v>
      </c>
      <c r="V1318" s="46">
        <v>0</v>
      </c>
      <c r="W1318" s="46">
        <v>11</v>
      </c>
      <c r="X1318" s="46">
        <v>0</v>
      </c>
      <c r="Y1318" s="10">
        <f t="shared" si="250"/>
        <v>15</v>
      </c>
      <c r="AL1318" s="6" t="s">
        <v>8101</v>
      </c>
      <c r="AM1318" s="12">
        <v>713</v>
      </c>
      <c r="AN1318" s="12">
        <v>352</v>
      </c>
      <c r="AO1318" s="12">
        <v>266</v>
      </c>
      <c r="AP1318" s="12">
        <v>249</v>
      </c>
      <c r="AQ1318" s="12">
        <v>156</v>
      </c>
      <c r="AR1318" s="12">
        <v>84</v>
      </c>
      <c r="AS1318" s="12">
        <v>62</v>
      </c>
      <c r="AT1318" s="57">
        <v>82</v>
      </c>
      <c r="AU1318" s="57">
        <v>42</v>
      </c>
      <c r="AV1318" s="12">
        <v>52</v>
      </c>
      <c r="AW1318" s="12">
        <v>37</v>
      </c>
      <c r="AX1318" s="12">
        <v>17</v>
      </c>
      <c r="AY1318" s="12">
        <v>19</v>
      </c>
      <c r="AZ1318" s="12">
        <v>37</v>
      </c>
      <c r="BA1318" s="12">
        <v>13</v>
      </c>
      <c r="BB1318" s="12">
        <v>19</v>
      </c>
      <c r="BC1318" s="12">
        <v>16</v>
      </c>
      <c r="BD1318" s="123">
        <v>11</v>
      </c>
      <c r="BE1318" s="12">
        <v>3</v>
      </c>
      <c r="BF1318" s="12">
        <v>6</v>
      </c>
      <c r="BG1318" s="12">
        <v>2</v>
      </c>
      <c r="BH1318" s="12">
        <v>3</v>
      </c>
      <c r="BI1318" s="12">
        <v>5</v>
      </c>
      <c r="BJ1318" s="12">
        <v>3</v>
      </c>
      <c r="BK1318" s="12">
        <v>0</v>
      </c>
      <c r="BL1318" s="6" t="s">
        <v>8101</v>
      </c>
    </row>
    <row r="1319" spans="1:64" ht="14.4" x14ac:dyDescent="0.3">
      <c r="M1319" s="8"/>
      <c r="N1319" s="145"/>
      <c r="O1319" s="145"/>
      <c r="P1319" s="145"/>
      <c r="Q1319" s="146"/>
      <c r="S1319" s="10" t="s">
        <v>7592</v>
      </c>
      <c r="T1319" s="118">
        <v>2</v>
      </c>
      <c r="U1319" s="118">
        <v>6</v>
      </c>
      <c r="V1319" s="118">
        <v>2</v>
      </c>
      <c r="W1319" s="118">
        <v>15</v>
      </c>
      <c r="X1319" s="118">
        <v>0</v>
      </c>
      <c r="Y1319" s="10">
        <f t="shared" si="250"/>
        <v>25</v>
      </c>
      <c r="AL1319" s="6" t="s">
        <v>8102</v>
      </c>
      <c r="AM1319" s="12">
        <v>1</v>
      </c>
      <c r="AN1319" s="12">
        <v>28</v>
      </c>
      <c r="AO1319" s="12">
        <v>72</v>
      </c>
      <c r="AP1319" s="12">
        <v>273</v>
      </c>
      <c r="AQ1319" s="12">
        <v>355</v>
      </c>
      <c r="AR1319" s="12">
        <v>161</v>
      </c>
      <c r="AS1319" s="12">
        <v>145</v>
      </c>
      <c r="AT1319" s="57">
        <v>92</v>
      </c>
      <c r="AU1319" s="57">
        <v>72</v>
      </c>
      <c r="AV1319" s="12">
        <v>60</v>
      </c>
      <c r="AW1319" s="12">
        <v>43</v>
      </c>
      <c r="AX1319" s="12">
        <v>40</v>
      </c>
      <c r="AY1319" s="12">
        <v>31</v>
      </c>
      <c r="AZ1319" s="12">
        <v>39</v>
      </c>
      <c r="BA1319" s="12">
        <v>28</v>
      </c>
      <c r="BB1319" s="12">
        <v>32</v>
      </c>
      <c r="BC1319" s="12">
        <v>17</v>
      </c>
      <c r="BD1319" s="123">
        <v>29</v>
      </c>
      <c r="BE1319" s="12">
        <v>10</v>
      </c>
      <c r="BF1319" s="12">
        <v>15</v>
      </c>
      <c r="BG1319" s="12">
        <v>6</v>
      </c>
      <c r="BH1319" s="12">
        <v>14</v>
      </c>
      <c r="BI1319" s="12">
        <v>7</v>
      </c>
      <c r="BJ1319" s="12">
        <v>4</v>
      </c>
      <c r="BK1319" s="12">
        <v>1</v>
      </c>
      <c r="BL1319" s="6" t="s">
        <v>8102</v>
      </c>
    </row>
    <row r="1320" spans="1:64" ht="14.4" x14ac:dyDescent="0.3">
      <c r="M1320" s="8"/>
      <c r="N1320" s="145"/>
      <c r="O1320" s="145"/>
      <c r="P1320" s="145"/>
      <c r="Q1320" s="146"/>
      <c r="S1320" s="42" t="s">
        <v>7593</v>
      </c>
      <c r="T1320" s="119">
        <v>0</v>
      </c>
      <c r="U1320" s="119">
        <v>0</v>
      </c>
      <c r="V1320" s="119">
        <v>0</v>
      </c>
      <c r="W1320" s="119">
        <v>0</v>
      </c>
      <c r="X1320" s="119">
        <v>0</v>
      </c>
      <c r="Y1320" s="10">
        <f t="shared" si="250"/>
        <v>0</v>
      </c>
    </row>
    <row r="1321" spans="1:64" ht="14.4" x14ac:dyDescent="0.3">
      <c r="M1321" s="8"/>
      <c r="N1321" s="145"/>
      <c r="O1321" s="145"/>
      <c r="P1321" s="145"/>
      <c r="Q1321" s="146"/>
      <c r="T1321" s="6">
        <f>SUM(T1315:T1320)</f>
        <v>2</v>
      </c>
      <c r="U1321" s="6">
        <f>SUM(U1315:U1320)</f>
        <v>10</v>
      </c>
      <c r="V1321" s="6">
        <f>SUM(V1315:V1320)</f>
        <v>2</v>
      </c>
      <c r="W1321" s="6">
        <f>SUM(W1315:W1320)</f>
        <v>27</v>
      </c>
      <c r="X1321" s="6">
        <f>SUM(X1315:X1320)</f>
        <v>0</v>
      </c>
      <c r="Y1321" s="10">
        <f t="shared" si="250"/>
        <v>41</v>
      </c>
    </row>
    <row r="1322" spans="1:64" ht="14.4" x14ac:dyDescent="0.3">
      <c r="M1322" s="8"/>
      <c r="N1322" s="145"/>
      <c r="O1322" s="145"/>
      <c r="P1322" s="145"/>
      <c r="Q1322" s="146"/>
    </row>
    <row r="1323" spans="1:64" ht="22.8" x14ac:dyDescent="0.3">
      <c r="N1323" s="145"/>
      <c r="O1323" s="145"/>
      <c r="P1323" s="145"/>
      <c r="Q1323" s="146"/>
      <c r="AL1323" s="6" t="s">
        <v>5</v>
      </c>
      <c r="AM1323" s="6" t="s">
        <v>7982</v>
      </c>
      <c r="AN1323" s="6" t="s">
        <v>8087</v>
      </c>
      <c r="AO1323" s="6" t="s">
        <v>8088</v>
      </c>
      <c r="AP1323" s="6" t="s">
        <v>7985</v>
      </c>
      <c r="AQ1323" s="6" t="s">
        <v>7980</v>
      </c>
      <c r="AR1323" s="6" t="s">
        <v>8089</v>
      </c>
      <c r="AS1323" s="6" t="s">
        <v>8090</v>
      </c>
      <c r="AT1323" s="57" t="s">
        <v>8091</v>
      </c>
      <c r="AU1323" s="57" t="s">
        <v>7988</v>
      </c>
      <c r="AV1323" s="6" t="s">
        <v>7989</v>
      </c>
      <c r="AW1323" s="6" t="s">
        <v>7984</v>
      </c>
      <c r="AX1323" s="6" t="s">
        <v>8092</v>
      </c>
      <c r="AY1323" s="6" t="s">
        <v>8093</v>
      </c>
      <c r="AZ1323" s="6" t="s">
        <v>8094</v>
      </c>
      <c r="BA1323" s="6" t="s">
        <v>7987</v>
      </c>
      <c r="BB1323" s="6" t="s">
        <v>8030</v>
      </c>
      <c r="BC1323" s="6" t="s">
        <v>7993</v>
      </c>
      <c r="BD1323" s="6" t="s">
        <v>8095</v>
      </c>
      <c r="BE1323" s="6" t="s">
        <v>8096</v>
      </c>
      <c r="BF1323" s="6" t="s">
        <v>7992</v>
      </c>
      <c r="BG1323" s="6" t="s">
        <v>8097</v>
      </c>
      <c r="BH1323" s="6" t="s">
        <v>8098</v>
      </c>
      <c r="BI1323" s="6" t="s">
        <v>8105</v>
      </c>
      <c r="BJ1323" s="6" t="s">
        <v>8032</v>
      </c>
      <c r="BK1323" s="6" t="s">
        <v>7998</v>
      </c>
    </row>
    <row r="1324" spans="1:64" ht="14.4" x14ac:dyDescent="0.3">
      <c r="N1324" s="145"/>
      <c r="O1324" s="145"/>
      <c r="P1324" s="145"/>
      <c r="Q1324" s="146"/>
      <c r="S1324" s="10" t="s">
        <v>7935</v>
      </c>
      <c r="T1324" s="10" t="s">
        <v>132</v>
      </c>
      <c r="U1324" s="10" t="s">
        <v>203</v>
      </c>
      <c r="V1324" s="10" t="s">
        <v>141</v>
      </c>
      <c r="W1324" s="10" t="s">
        <v>161</v>
      </c>
      <c r="X1324" s="10" t="s">
        <v>173</v>
      </c>
      <c r="Y1324" s="10" t="s">
        <v>7936</v>
      </c>
      <c r="AL1324" s="6" t="s">
        <v>8103</v>
      </c>
      <c r="AM1324" s="12">
        <v>0</v>
      </c>
      <c r="AN1324" s="12">
        <v>0</v>
      </c>
      <c r="AO1324" s="12">
        <v>0</v>
      </c>
      <c r="AP1324" s="12">
        <v>0</v>
      </c>
      <c r="AQ1324" s="12">
        <v>2</v>
      </c>
      <c r="AR1324" s="12">
        <v>15</v>
      </c>
      <c r="AS1324" s="12">
        <v>39</v>
      </c>
      <c r="AT1324" s="57">
        <v>174</v>
      </c>
      <c r="AU1324" s="57">
        <v>257</v>
      </c>
      <c r="AV1324" s="12">
        <v>409</v>
      </c>
      <c r="AW1324" s="12">
        <v>233</v>
      </c>
      <c r="AX1324" s="12">
        <v>203</v>
      </c>
      <c r="AY1324" s="12">
        <v>114</v>
      </c>
      <c r="AZ1324" s="12">
        <v>154</v>
      </c>
      <c r="BA1324" s="12">
        <v>112</v>
      </c>
      <c r="BB1324" s="12">
        <v>124</v>
      </c>
      <c r="BC1324" s="12">
        <v>60</v>
      </c>
      <c r="BD1324" s="123">
        <v>87</v>
      </c>
      <c r="BE1324" s="12">
        <v>39</v>
      </c>
      <c r="BF1324" s="12">
        <v>57</v>
      </c>
      <c r="BG1324" s="12">
        <v>29</v>
      </c>
      <c r="BH1324" s="12">
        <v>50</v>
      </c>
      <c r="BI1324" s="12">
        <v>34</v>
      </c>
      <c r="BJ1324" s="12">
        <v>35</v>
      </c>
      <c r="BK1324" s="12">
        <v>18</v>
      </c>
      <c r="BL1324" s="6" t="s">
        <v>8103</v>
      </c>
    </row>
    <row r="1325" spans="1:64" ht="14.4" x14ac:dyDescent="0.3">
      <c r="N1325" s="145"/>
      <c r="O1325" s="145"/>
      <c r="P1325" s="145"/>
      <c r="Q1325" s="146"/>
      <c r="S1325" s="10" t="s">
        <v>7588</v>
      </c>
      <c r="T1325" s="15">
        <v>0</v>
      </c>
      <c r="U1325" s="15">
        <v>0</v>
      </c>
      <c r="V1325" s="15">
        <v>0</v>
      </c>
      <c r="W1325" s="15">
        <v>0</v>
      </c>
      <c r="X1325" s="15">
        <v>0</v>
      </c>
      <c r="Y1325" s="10">
        <f t="shared" ref="Y1325:Y1331" si="252">SUM(T1325:W1325)</f>
        <v>0</v>
      </c>
      <c r="Z1325" s="10" t="s">
        <v>7588</v>
      </c>
      <c r="AL1325" s="124" t="s">
        <v>7986</v>
      </c>
      <c r="AM1325" s="125">
        <v>0</v>
      </c>
      <c r="AN1325" s="125">
        <v>0</v>
      </c>
      <c r="AO1325" s="125">
        <v>0</v>
      </c>
      <c r="AP1325" s="125">
        <v>0</v>
      </c>
      <c r="AQ1325" s="125">
        <v>0</v>
      </c>
      <c r="AR1325" s="125">
        <v>0</v>
      </c>
      <c r="AS1325" s="125">
        <v>0</v>
      </c>
      <c r="AT1325" s="125">
        <v>0</v>
      </c>
      <c r="AU1325" s="125">
        <v>0</v>
      </c>
      <c r="AV1325" s="125">
        <v>2</v>
      </c>
      <c r="AW1325" s="125">
        <v>10</v>
      </c>
      <c r="AX1325" s="125">
        <v>51</v>
      </c>
      <c r="AY1325" s="125">
        <v>115</v>
      </c>
      <c r="AZ1325" s="125">
        <v>428</v>
      </c>
      <c r="BA1325" s="125">
        <v>525</v>
      </c>
      <c r="BB1325" s="125">
        <v>467</v>
      </c>
      <c r="BC1325" s="125">
        <v>379</v>
      </c>
      <c r="BD1325" s="126">
        <v>320</v>
      </c>
      <c r="BE1325" s="126">
        <v>115</v>
      </c>
      <c r="BF1325" s="125">
        <v>91</v>
      </c>
      <c r="BG1325" s="125">
        <v>54</v>
      </c>
      <c r="BH1325" s="127">
        <v>62</v>
      </c>
      <c r="BI1325" s="128">
        <v>37</v>
      </c>
      <c r="BJ1325" s="128">
        <v>45</v>
      </c>
      <c r="BK1325" s="128">
        <v>34</v>
      </c>
      <c r="BL1325" s="124" t="s">
        <v>7986</v>
      </c>
    </row>
    <row r="1326" spans="1:64" ht="14.4" x14ac:dyDescent="0.3">
      <c r="N1326" s="145"/>
      <c r="O1326" s="145"/>
      <c r="P1326" s="145"/>
      <c r="Q1326" s="146"/>
      <c r="S1326" s="42" t="s">
        <v>7589</v>
      </c>
      <c r="T1326" s="43">
        <v>0</v>
      </c>
      <c r="U1326" s="43">
        <v>0</v>
      </c>
      <c r="V1326" s="43">
        <v>0</v>
      </c>
      <c r="W1326" s="46">
        <v>1</v>
      </c>
      <c r="X1326" s="43">
        <v>0</v>
      </c>
      <c r="Y1326" s="10">
        <f t="shared" si="252"/>
        <v>1</v>
      </c>
      <c r="Z1326" s="42" t="s">
        <v>7589</v>
      </c>
      <c r="AL1326" s="6" t="s">
        <v>8112</v>
      </c>
      <c r="AM1326" s="12">
        <v>0</v>
      </c>
      <c r="AN1326" s="12">
        <v>0</v>
      </c>
      <c r="AO1326" s="12">
        <v>0</v>
      </c>
      <c r="AP1326" s="12">
        <v>0</v>
      </c>
      <c r="AQ1326" s="12">
        <v>0</v>
      </c>
      <c r="AR1326" s="12">
        <v>0</v>
      </c>
      <c r="AS1326" s="12">
        <v>0</v>
      </c>
      <c r="AT1326" s="12">
        <v>0</v>
      </c>
      <c r="AU1326" s="12">
        <v>0</v>
      </c>
      <c r="AV1326" s="12">
        <v>1</v>
      </c>
      <c r="AW1326" s="12">
        <v>7</v>
      </c>
      <c r="AX1326" s="12">
        <v>40</v>
      </c>
      <c r="AY1326" s="12">
        <v>42</v>
      </c>
      <c r="AZ1326" s="12">
        <v>161</v>
      </c>
      <c r="BA1326" s="12">
        <v>182</v>
      </c>
      <c r="BB1326" s="12">
        <v>349</v>
      </c>
      <c r="BC1326" s="12">
        <v>202</v>
      </c>
      <c r="BD1326" s="123">
        <v>211</v>
      </c>
      <c r="BE1326" s="12">
        <v>120</v>
      </c>
      <c r="BF1326" s="12">
        <v>162</v>
      </c>
      <c r="BG1326" s="12">
        <v>71</v>
      </c>
      <c r="BH1326" s="12">
        <v>109</v>
      </c>
      <c r="BI1326" s="12">
        <v>69</v>
      </c>
      <c r="BJ1326" s="12">
        <v>64</v>
      </c>
      <c r="BK1326" s="12">
        <v>30</v>
      </c>
      <c r="BL1326" s="6" t="s">
        <v>8112</v>
      </c>
    </row>
    <row r="1327" spans="1:64" ht="14.4" x14ac:dyDescent="0.3">
      <c r="M1327" s="8"/>
      <c r="N1327" s="145"/>
      <c r="O1327" s="145"/>
      <c r="P1327" s="145"/>
      <c r="Q1327" s="146"/>
      <c r="S1327" s="10" t="s">
        <v>7590</v>
      </c>
      <c r="T1327" s="15">
        <v>0</v>
      </c>
      <c r="U1327" s="15">
        <v>5</v>
      </c>
      <c r="V1327" s="15">
        <v>0</v>
      </c>
      <c r="W1327" s="15">
        <v>13</v>
      </c>
      <c r="X1327" s="15">
        <v>34</v>
      </c>
      <c r="Y1327" s="10">
        <f t="shared" si="252"/>
        <v>18</v>
      </c>
      <c r="Z1327" s="10" t="s">
        <v>7590</v>
      </c>
      <c r="AL1327" s="124" t="s">
        <v>7991</v>
      </c>
      <c r="AM1327" s="125">
        <v>0</v>
      </c>
      <c r="AN1327" s="125">
        <v>0</v>
      </c>
      <c r="AO1327" s="125">
        <v>0</v>
      </c>
      <c r="AP1327" s="125">
        <v>0</v>
      </c>
      <c r="AQ1327" s="125">
        <v>0</v>
      </c>
      <c r="AR1327" s="125">
        <v>0</v>
      </c>
      <c r="AS1327" s="125">
        <v>0</v>
      </c>
      <c r="AT1327" s="125">
        <v>0</v>
      </c>
      <c r="AU1327" s="125">
        <v>0</v>
      </c>
      <c r="AV1327" s="125">
        <v>0</v>
      </c>
      <c r="AW1327" s="125">
        <v>0</v>
      </c>
      <c r="AX1327" s="125">
        <v>13</v>
      </c>
      <c r="AY1327" s="125">
        <v>33</v>
      </c>
      <c r="AZ1327" s="125">
        <v>51</v>
      </c>
      <c r="BA1327" s="125">
        <v>28</v>
      </c>
      <c r="BB1327" s="125">
        <v>181</v>
      </c>
      <c r="BC1327" s="125">
        <v>177</v>
      </c>
      <c r="BD1327" s="126">
        <v>386</v>
      </c>
      <c r="BE1327" s="126">
        <v>395</v>
      </c>
      <c r="BF1327" s="125">
        <v>522</v>
      </c>
      <c r="BG1327" s="125">
        <v>271</v>
      </c>
      <c r="BH1327" s="127">
        <v>333</v>
      </c>
      <c r="BI1327" s="128">
        <v>316</v>
      </c>
      <c r="BJ1327" s="128">
        <v>325</v>
      </c>
      <c r="BK1327" s="128">
        <v>83</v>
      </c>
      <c r="BL1327" s="124" t="s">
        <v>7991</v>
      </c>
    </row>
    <row r="1328" spans="1:64" ht="14.4" x14ac:dyDescent="0.3">
      <c r="M1328" s="8"/>
      <c r="N1328" s="145"/>
      <c r="O1328" s="145"/>
      <c r="P1328" s="145"/>
      <c r="Q1328" s="146"/>
      <c r="S1328" s="42" t="s">
        <v>7591</v>
      </c>
      <c r="T1328" s="43">
        <v>2</v>
      </c>
      <c r="U1328" s="43">
        <v>7</v>
      </c>
      <c r="V1328" s="43">
        <v>3</v>
      </c>
      <c r="W1328" s="46">
        <v>18</v>
      </c>
      <c r="X1328" s="43">
        <v>83</v>
      </c>
      <c r="Y1328" s="10">
        <f t="shared" si="252"/>
        <v>30</v>
      </c>
      <c r="Z1328" s="42" t="s">
        <v>7591</v>
      </c>
      <c r="AL1328" s="6" t="s">
        <v>8113</v>
      </c>
      <c r="AM1328" s="12">
        <v>0</v>
      </c>
      <c r="AN1328" s="12">
        <v>0</v>
      </c>
      <c r="AO1328" s="12">
        <v>0</v>
      </c>
      <c r="AP1328" s="12">
        <v>0</v>
      </c>
      <c r="AQ1328" s="12">
        <v>0</v>
      </c>
      <c r="AR1328" s="12">
        <v>0</v>
      </c>
      <c r="AS1328" s="12">
        <v>0</v>
      </c>
      <c r="AT1328" s="12">
        <v>0</v>
      </c>
      <c r="AU1328" s="12">
        <v>0</v>
      </c>
      <c r="AV1328" s="12">
        <v>0</v>
      </c>
      <c r="AW1328" s="12">
        <v>0</v>
      </c>
      <c r="AX1328" s="12">
        <v>0</v>
      </c>
      <c r="AY1328" s="12">
        <v>0</v>
      </c>
      <c r="AZ1328" s="12">
        <v>0</v>
      </c>
      <c r="BA1328" s="12">
        <v>0</v>
      </c>
      <c r="BB1328" s="12">
        <v>0</v>
      </c>
      <c r="BC1328" s="12">
        <v>0</v>
      </c>
      <c r="BD1328" s="123">
        <v>61</v>
      </c>
      <c r="BE1328" s="12">
        <v>57</v>
      </c>
      <c r="BF1328" s="12">
        <v>152</v>
      </c>
      <c r="BG1328" s="12">
        <v>72</v>
      </c>
      <c r="BH1328" s="12">
        <v>204</v>
      </c>
      <c r="BI1328" s="12">
        <v>229</v>
      </c>
      <c r="BJ1328" s="12">
        <v>320</v>
      </c>
      <c r="BK1328" s="12">
        <v>186</v>
      </c>
      <c r="BL1328" s="6" t="s">
        <v>8113</v>
      </c>
    </row>
    <row r="1329" spans="1:74" ht="14.4" x14ac:dyDescent="0.3">
      <c r="D1329" s="144"/>
      <c r="E1329" s="144"/>
      <c r="F1329" s="147"/>
      <c r="H1329" s="144"/>
      <c r="I1329" s="144"/>
      <c r="J1329" s="144"/>
      <c r="K1329" s="147"/>
      <c r="N1329" s="145"/>
      <c r="O1329" s="145"/>
      <c r="P1329" s="145"/>
      <c r="Q1329" s="146"/>
      <c r="S1329" s="10" t="s">
        <v>7592</v>
      </c>
      <c r="T1329" s="15">
        <v>16</v>
      </c>
      <c r="U1329" s="15">
        <v>49</v>
      </c>
      <c r="V1329" s="15">
        <v>31</v>
      </c>
      <c r="W1329" s="15">
        <v>90</v>
      </c>
      <c r="X1329" s="15">
        <v>515</v>
      </c>
      <c r="Y1329" s="10">
        <f t="shared" si="252"/>
        <v>186</v>
      </c>
      <c r="Z1329" s="10" t="s">
        <v>7592</v>
      </c>
      <c r="AL1329" s="124" t="s">
        <v>7995</v>
      </c>
      <c r="AM1329" s="125">
        <v>0</v>
      </c>
      <c r="AN1329" s="125">
        <v>0</v>
      </c>
      <c r="AO1329" s="125">
        <v>0</v>
      </c>
      <c r="AP1329" s="125">
        <v>0</v>
      </c>
      <c r="AQ1329" s="125">
        <v>0</v>
      </c>
      <c r="AR1329" s="125">
        <v>0</v>
      </c>
      <c r="AS1329" s="125">
        <v>0</v>
      </c>
      <c r="AT1329" s="125">
        <v>0</v>
      </c>
      <c r="AU1329" s="125">
        <v>0</v>
      </c>
      <c r="AV1329" s="125">
        <v>0</v>
      </c>
      <c r="AW1329" s="125">
        <v>0</v>
      </c>
      <c r="AX1329" s="125">
        <v>0</v>
      </c>
      <c r="AY1329" s="125">
        <v>0</v>
      </c>
      <c r="AZ1329" s="125">
        <v>0</v>
      </c>
      <c r="BA1329" s="125">
        <v>0</v>
      </c>
      <c r="BB1329" s="125">
        <v>0</v>
      </c>
      <c r="BC1329" s="125">
        <v>0</v>
      </c>
      <c r="BD1329" s="126">
        <v>0</v>
      </c>
      <c r="BE1329" s="126">
        <v>0</v>
      </c>
      <c r="BF1329" s="125">
        <v>76</v>
      </c>
      <c r="BG1329" s="125">
        <v>315</v>
      </c>
      <c r="BH1329" s="127">
        <v>456</v>
      </c>
      <c r="BI1329" s="128">
        <v>337</v>
      </c>
      <c r="BJ1329" s="128">
        <v>386</v>
      </c>
      <c r="BK1329" s="128">
        <v>515</v>
      </c>
      <c r="BL1329" s="124" t="s">
        <v>7995</v>
      </c>
    </row>
    <row r="1330" spans="1:74" ht="14.4" x14ac:dyDescent="0.3">
      <c r="D1330" s="144"/>
      <c r="E1330" s="144"/>
      <c r="F1330" s="147"/>
      <c r="H1330" s="144"/>
      <c r="I1330" s="144"/>
      <c r="J1330" s="144"/>
      <c r="K1330" s="147"/>
      <c r="N1330" s="145"/>
      <c r="O1330" s="145"/>
      <c r="P1330" s="145"/>
      <c r="Q1330" s="146"/>
      <c r="S1330" s="42" t="s">
        <v>7593</v>
      </c>
      <c r="T1330" s="43">
        <v>0</v>
      </c>
      <c r="U1330" s="43">
        <v>0</v>
      </c>
      <c r="V1330" s="43">
        <v>0</v>
      </c>
      <c r="W1330" s="43">
        <v>1</v>
      </c>
      <c r="X1330" s="43">
        <v>0</v>
      </c>
      <c r="Y1330" s="10">
        <f t="shared" si="252"/>
        <v>1</v>
      </c>
      <c r="Z1330" s="42" t="s">
        <v>7593</v>
      </c>
      <c r="AL1330" s="6" t="s">
        <v>8114</v>
      </c>
      <c r="AM1330" s="12">
        <v>0</v>
      </c>
      <c r="AN1330" s="12">
        <v>0</v>
      </c>
      <c r="AO1330" s="12">
        <v>0</v>
      </c>
      <c r="AP1330" s="12">
        <v>0</v>
      </c>
      <c r="AQ1330" s="12">
        <v>0</v>
      </c>
      <c r="AR1330" s="12">
        <v>0</v>
      </c>
      <c r="AS1330" s="12">
        <v>0</v>
      </c>
      <c r="AT1330" s="12">
        <v>0</v>
      </c>
      <c r="AU1330" s="12">
        <v>0</v>
      </c>
      <c r="AV1330" s="12">
        <v>0</v>
      </c>
      <c r="AW1330" s="12">
        <v>0</v>
      </c>
      <c r="AX1330" s="12">
        <v>0</v>
      </c>
      <c r="AY1330" s="12">
        <v>0</v>
      </c>
      <c r="AZ1330" s="12">
        <v>0</v>
      </c>
      <c r="BA1330" s="12">
        <v>0</v>
      </c>
      <c r="BB1330" s="12">
        <v>0</v>
      </c>
      <c r="BC1330" s="12">
        <v>0</v>
      </c>
      <c r="BD1330" s="12">
        <v>0</v>
      </c>
      <c r="BE1330" s="12">
        <v>0</v>
      </c>
      <c r="BF1330" s="12">
        <v>0</v>
      </c>
      <c r="BG1330" s="12">
        <v>0</v>
      </c>
      <c r="BH1330" s="12">
        <v>0</v>
      </c>
      <c r="BI1330" s="12">
        <v>0</v>
      </c>
      <c r="BJ1330" s="12">
        <v>4</v>
      </c>
      <c r="BK1330" s="12">
        <v>1</v>
      </c>
      <c r="BL1330" s="6" t="s">
        <v>8114</v>
      </c>
    </row>
    <row r="1331" spans="1:74" ht="14.4" x14ac:dyDescent="0.3">
      <c r="N1331" s="145"/>
      <c r="O1331" s="145"/>
      <c r="P1331" s="145"/>
      <c r="Q1331" s="146"/>
      <c r="T1331" s="6">
        <f>SUM(T1325:T1330)</f>
        <v>18</v>
      </c>
      <c r="U1331" s="6">
        <f>SUM(U1325:U1330)</f>
        <v>61</v>
      </c>
      <c r="V1331" s="6">
        <f>SUM(V1325:V1330)</f>
        <v>34</v>
      </c>
      <c r="W1331" s="6">
        <f>SUM(W1325:W1330)</f>
        <v>123</v>
      </c>
      <c r="X1331" s="6">
        <f>SUM(X1325:X1330)</f>
        <v>632</v>
      </c>
      <c r="Y1331" s="10">
        <f t="shared" si="252"/>
        <v>236</v>
      </c>
    </row>
    <row r="1332" spans="1:74" ht="14.4" x14ac:dyDescent="0.3">
      <c r="N1332" s="145"/>
      <c r="O1332" s="145"/>
      <c r="P1332" s="145"/>
      <c r="Q1332" s="146"/>
    </row>
    <row r="1333" spans="1:74" ht="14.4" x14ac:dyDescent="0.3">
      <c r="N1333" s="145"/>
      <c r="O1333" s="145"/>
      <c r="P1333" s="145"/>
      <c r="Q1333" s="146"/>
    </row>
    <row r="1334" spans="1:74" ht="14.4" x14ac:dyDescent="0.3">
      <c r="N1334" s="145"/>
      <c r="O1334" s="145"/>
      <c r="P1334" s="145"/>
      <c r="Q1334" s="146"/>
    </row>
    <row r="1335" spans="1:74" ht="14.4" x14ac:dyDescent="0.3">
      <c r="N1335" s="145"/>
      <c r="O1335" s="145"/>
      <c r="P1335" s="145"/>
      <c r="Q1335" s="146"/>
    </row>
    <row r="1336" spans="1:74" ht="14.4" x14ac:dyDescent="0.3">
      <c r="N1336" s="145"/>
      <c r="O1336" s="145"/>
      <c r="P1336" s="145"/>
      <c r="Q1336" s="146"/>
    </row>
    <row r="1337" spans="1:74" ht="14.4" x14ac:dyDescent="0.3">
      <c r="N1337" s="145"/>
      <c r="O1337" s="145"/>
      <c r="P1337" s="145"/>
      <c r="Q1337" s="146"/>
    </row>
    <row r="1338" spans="1:74" ht="14.4" x14ac:dyDescent="0.3">
      <c r="N1338" s="145"/>
      <c r="O1338" s="145"/>
      <c r="P1338" s="145"/>
      <c r="Q1338" s="146"/>
    </row>
    <row r="1339" spans="1:74" ht="39.6" x14ac:dyDescent="0.3">
      <c r="A1339" s="29" t="s">
        <v>8032</v>
      </c>
      <c r="B1339" s="29" t="s">
        <v>7601</v>
      </c>
      <c r="C1339" s="29" t="s">
        <v>7577</v>
      </c>
      <c r="D1339" s="29" t="s">
        <v>7921</v>
      </c>
      <c r="E1339" s="29" t="s">
        <v>7922</v>
      </c>
      <c r="F1339" s="29" t="s">
        <v>7923</v>
      </c>
      <c r="G1339" s="29" t="s">
        <v>7924</v>
      </c>
      <c r="H1339" s="29" t="s">
        <v>7925</v>
      </c>
      <c r="I1339" s="29" t="s">
        <v>7926</v>
      </c>
      <c r="J1339" s="31" t="s">
        <v>7927</v>
      </c>
      <c r="K1339" s="13" t="s">
        <v>7928</v>
      </c>
      <c r="M1339" s="12" t="s">
        <v>8119</v>
      </c>
      <c r="N1339" s="145"/>
      <c r="O1339" s="145"/>
      <c r="P1339" s="145"/>
      <c r="Q1339" s="146"/>
      <c r="S1339" s="6" t="s">
        <v>8032</v>
      </c>
      <c r="AL1339" s="12" t="s">
        <v>7955</v>
      </c>
      <c r="AM1339" s="57" t="s">
        <v>8032</v>
      </c>
      <c r="AN1339" s="12"/>
      <c r="AO1339" s="12"/>
      <c r="AP1339" s="12"/>
      <c r="BR1339" s="6"/>
      <c r="BV1339" s="6"/>
    </row>
    <row r="1340" spans="1:74" ht="14.4" x14ac:dyDescent="0.3">
      <c r="A1340" s="133" t="s">
        <v>7630</v>
      </c>
      <c r="B1340" s="133" t="s">
        <v>1074</v>
      </c>
      <c r="C1340" s="52">
        <v>3</v>
      </c>
      <c r="D1340" s="52">
        <v>3</v>
      </c>
      <c r="E1340" s="96">
        <v>0</v>
      </c>
      <c r="F1340" s="96">
        <v>0</v>
      </c>
      <c r="G1340" s="96">
        <v>0</v>
      </c>
      <c r="H1340" s="96">
        <v>3</v>
      </c>
      <c r="I1340" s="96">
        <v>0</v>
      </c>
      <c r="J1340" s="96">
        <v>0</v>
      </c>
      <c r="K1340" s="134">
        <f t="shared" ref="K1340:K1356" si="253">SUM(E1340:J1340)</f>
        <v>3</v>
      </c>
      <c r="M1340" s="8">
        <v>3</v>
      </c>
      <c r="N1340" s="145"/>
      <c r="O1340" s="145"/>
      <c r="P1340" s="145"/>
      <c r="Q1340" s="146"/>
      <c r="S1340" s="10" t="s">
        <v>7930</v>
      </c>
      <c r="T1340" s="10" t="s">
        <v>132</v>
      </c>
      <c r="U1340" s="10" t="s">
        <v>203</v>
      </c>
      <c r="V1340" s="10" t="s">
        <v>141</v>
      </c>
      <c r="W1340" s="10" t="s">
        <v>161</v>
      </c>
      <c r="X1340" s="10" t="s">
        <v>173</v>
      </c>
      <c r="Y1340" s="10" t="s">
        <v>96</v>
      </c>
      <c r="AL1340" s="6" t="s">
        <v>8080</v>
      </c>
      <c r="AM1340" s="12"/>
      <c r="AN1340" s="12"/>
      <c r="AO1340" s="12"/>
      <c r="AP1340" s="12"/>
      <c r="BR1340" s="6"/>
      <c r="BV1340" s="6"/>
    </row>
    <row r="1341" spans="1:74" ht="14.4" x14ac:dyDescent="0.3">
      <c r="A1341" s="135" t="s">
        <v>7631</v>
      </c>
      <c r="B1341" s="135" t="s">
        <v>1753</v>
      </c>
      <c r="C1341" s="121">
        <v>2</v>
      </c>
      <c r="D1341" s="51">
        <v>2</v>
      </c>
      <c r="E1341" s="105">
        <v>0</v>
      </c>
      <c r="F1341" s="105">
        <v>0</v>
      </c>
      <c r="G1341" s="105">
        <v>0</v>
      </c>
      <c r="H1341" s="105">
        <v>2</v>
      </c>
      <c r="I1341" s="105">
        <v>0</v>
      </c>
      <c r="J1341" s="105">
        <v>0</v>
      </c>
      <c r="K1341" s="137">
        <f t="shared" si="253"/>
        <v>2</v>
      </c>
      <c r="M1341" s="116"/>
      <c r="N1341" s="148"/>
      <c r="O1341" s="148"/>
      <c r="P1341" s="148"/>
      <c r="Q1341" s="149"/>
      <c r="S1341" s="10" t="s">
        <v>7588</v>
      </c>
      <c r="T1341" s="15">
        <v>0</v>
      </c>
      <c r="U1341" s="15">
        <v>0</v>
      </c>
      <c r="V1341" s="15">
        <v>0</v>
      </c>
      <c r="W1341" s="15">
        <v>3</v>
      </c>
      <c r="X1341" s="15">
        <v>0</v>
      </c>
      <c r="Y1341" s="10">
        <f t="shared" ref="Y1341:Y1347" si="254">SUM(T1341:X1341)</f>
        <v>3</v>
      </c>
      <c r="AL1341" s="6" t="s">
        <v>8082</v>
      </c>
      <c r="AM1341" s="12"/>
      <c r="AN1341" s="12"/>
      <c r="AO1341" s="12"/>
      <c r="AP1341" s="12"/>
      <c r="BR1341" s="6"/>
      <c r="BV1341" s="6"/>
    </row>
    <row r="1342" spans="1:74" ht="14.4" x14ac:dyDescent="0.3">
      <c r="A1342" s="135" t="s">
        <v>7631</v>
      </c>
      <c r="B1342" s="135" t="s">
        <v>1074</v>
      </c>
      <c r="C1342" s="121">
        <v>5</v>
      </c>
      <c r="D1342" s="51">
        <v>4</v>
      </c>
      <c r="E1342" s="105">
        <v>0</v>
      </c>
      <c r="F1342" s="105">
        <v>0</v>
      </c>
      <c r="G1342" s="105">
        <v>0</v>
      </c>
      <c r="H1342" s="105">
        <v>4</v>
      </c>
      <c r="I1342" s="105">
        <v>0</v>
      </c>
      <c r="J1342" s="105">
        <v>0</v>
      </c>
      <c r="K1342" s="137">
        <f t="shared" si="253"/>
        <v>4</v>
      </c>
      <c r="M1342" s="8">
        <v>6</v>
      </c>
      <c r="N1342" s="148"/>
      <c r="O1342" s="148"/>
      <c r="P1342" s="148"/>
      <c r="Q1342" s="149"/>
      <c r="S1342" s="42" t="s">
        <v>7589</v>
      </c>
      <c r="T1342" s="43">
        <v>0</v>
      </c>
      <c r="U1342" s="43">
        <v>0</v>
      </c>
      <c r="V1342" s="43">
        <v>0</v>
      </c>
      <c r="W1342" s="43">
        <v>6</v>
      </c>
      <c r="X1342" s="43">
        <v>0</v>
      </c>
      <c r="Y1342" s="10">
        <f t="shared" si="254"/>
        <v>6</v>
      </c>
      <c r="AM1342" s="12"/>
      <c r="AN1342" s="12"/>
      <c r="AO1342" s="12"/>
      <c r="AP1342" s="12"/>
      <c r="BR1342" s="6"/>
      <c r="BV1342" s="6"/>
    </row>
    <row r="1343" spans="1:74" ht="22.8" x14ac:dyDescent="0.3">
      <c r="A1343" s="133" t="s">
        <v>630</v>
      </c>
      <c r="B1343" s="133" t="s">
        <v>1753</v>
      </c>
      <c r="C1343" s="52">
        <v>2</v>
      </c>
      <c r="D1343" s="52">
        <v>2</v>
      </c>
      <c r="E1343" s="96">
        <v>0</v>
      </c>
      <c r="F1343" s="96">
        <v>0</v>
      </c>
      <c r="G1343" s="96">
        <v>0</v>
      </c>
      <c r="H1343" s="96">
        <v>2</v>
      </c>
      <c r="I1343" s="96">
        <v>0</v>
      </c>
      <c r="J1343" s="96">
        <v>0</v>
      </c>
      <c r="K1343" s="134">
        <f t="shared" si="253"/>
        <v>2</v>
      </c>
      <c r="M1343" s="8"/>
      <c r="N1343" s="148"/>
      <c r="O1343" s="148"/>
      <c r="P1343" s="148"/>
      <c r="Q1343" s="149"/>
      <c r="S1343" s="10" t="s">
        <v>7590</v>
      </c>
      <c r="T1343" s="15">
        <v>0</v>
      </c>
      <c r="U1343" s="15">
        <v>4</v>
      </c>
      <c r="V1343" s="15">
        <v>0</v>
      </c>
      <c r="W1343" s="15">
        <v>33</v>
      </c>
      <c r="X1343" s="15">
        <v>45</v>
      </c>
      <c r="Y1343" s="10">
        <f t="shared" si="254"/>
        <v>82</v>
      </c>
      <c r="AL1343" s="6" t="s">
        <v>5</v>
      </c>
      <c r="AM1343" s="6" t="s">
        <v>8086</v>
      </c>
      <c r="AN1343" s="6" t="s">
        <v>8087</v>
      </c>
      <c r="AO1343" s="6" t="s">
        <v>8088</v>
      </c>
      <c r="AP1343" s="6" t="s">
        <v>7985</v>
      </c>
      <c r="AQ1343" s="6" t="s">
        <v>7980</v>
      </c>
      <c r="AR1343" s="6" t="s">
        <v>8089</v>
      </c>
      <c r="AS1343" s="6" t="s">
        <v>8090</v>
      </c>
      <c r="AT1343" s="57" t="s">
        <v>8091</v>
      </c>
      <c r="AU1343" s="57" t="s">
        <v>7988</v>
      </c>
      <c r="AV1343" s="6" t="s">
        <v>7989</v>
      </c>
      <c r="AW1343" s="6" t="s">
        <v>7984</v>
      </c>
      <c r="AX1343" s="6" t="s">
        <v>8092</v>
      </c>
      <c r="AY1343" s="6" t="s">
        <v>8093</v>
      </c>
      <c r="AZ1343" s="6" t="s">
        <v>8094</v>
      </c>
      <c r="BA1343" s="6" t="s">
        <v>7987</v>
      </c>
      <c r="BB1343" s="6" t="s">
        <v>8030</v>
      </c>
      <c r="BC1343" s="6" t="s">
        <v>7993</v>
      </c>
      <c r="BD1343" s="6" t="s">
        <v>8095</v>
      </c>
      <c r="BE1343" s="6" t="s">
        <v>8096</v>
      </c>
      <c r="BF1343" s="6" t="s">
        <v>7992</v>
      </c>
      <c r="BG1343" s="6" t="s">
        <v>8097</v>
      </c>
      <c r="BH1343" s="6" t="s">
        <v>8098</v>
      </c>
      <c r="BI1343" s="6" t="s">
        <v>7997</v>
      </c>
      <c r="BJ1343" s="6" t="s">
        <v>8032</v>
      </c>
      <c r="BR1343" s="6"/>
      <c r="BV1343" s="6"/>
    </row>
    <row r="1344" spans="1:74" ht="14.4" x14ac:dyDescent="0.3">
      <c r="A1344" s="133" t="s">
        <v>630</v>
      </c>
      <c r="B1344" s="133" t="s">
        <v>1135</v>
      </c>
      <c r="C1344" s="52">
        <v>17</v>
      </c>
      <c r="D1344" s="52">
        <v>16</v>
      </c>
      <c r="E1344" s="96">
        <v>0</v>
      </c>
      <c r="F1344" s="96">
        <v>0</v>
      </c>
      <c r="G1344" s="96">
        <v>0</v>
      </c>
      <c r="H1344" s="96">
        <v>2</v>
      </c>
      <c r="I1344" s="96">
        <v>14</v>
      </c>
      <c r="J1344" s="96">
        <v>0</v>
      </c>
      <c r="K1344" s="134">
        <f t="shared" si="253"/>
        <v>16</v>
      </c>
      <c r="M1344" s="8"/>
      <c r="N1344" s="148"/>
      <c r="O1344" s="148"/>
      <c r="P1344" s="148"/>
      <c r="Q1344" s="149"/>
      <c r="S1344" s="42" t="s">
        <v>7591</v>
      </c>
      <c r="T1344" s="43">
        <v>3</v>
      </c>
      <c r="U1344" s="43">
        <v>11</v>
      </c>
      <c r="V1344" s="43">
        <v>1</v>
      </c>
      <c r="W1344" s="43">
        <v>70</v>
      </c>
      <c r="X1344" s="43">
        <v>326</v>
      </c>
      <c r="Y1344" s="10">
        <f t="shared" si="254"/>
        <v>411</v>
      </c>
      <c r="AL1344" s="6" t="s">
        <v>7970</v>
      </c>
      <c r="AM1344" s="12">
        <v>0</v>
      </c>
      <c r="AN1344" s="12">
        <v>0</v>
      </c>
      <c r="AO1344" s="12">
        <v>0</v>
      </c>
      <c r="AP1344" s="12">
        <v>0</v>
      </c>
      <c r="AQ1344" s="12">
        <v>0</v>
      </c>
      <c r="AR1344" s="12">
        <v>0</v>
      </c>
      <c r="AS1344" s="12">
        <v>0</v>
      </c>
      <c r="AT1344" s="57">
        <v>0</v>
      </c>
      <c r="AU1344" s="57">
        <v>0</v>
      </c>
      <c r="AV1344" s="12">
        <v>0</v>
      </c>
      <c r="AW1344" s="12">
        <v>0</v>
      </c>
      <c r="AX1344" s="12">
        <v>0</v>
      </c>
      <c r="AY1344" s="12">
        <v>0</v>
      </c>
      <c r="AZ1344" s="12">
        <v>0</v>
      </c>
      <c r="BA1344" s="12">
        <v>0</v>
      </c>
      <c r="BB1344" s="12">
        <v>0</v>
      </c>
      <c r="BC1344" s="12">
        <v>0</v>
      </c>
      <c r="BD1344" s="12">
        <v>0</v>
      </c>
      <c r="BE1344" s="12">
        <v>0</v>
      </c>
      <c r="BF1344" s="12">
        <v>0</v>
      </c>
      <c r="BG1344" s="12">
        <v>0</v>
      </c>
      <c r="BH1344" s="12">
        <v>0</v>
      </c>
      <c r="BI1344" s="12">
        <v>0</v>
      </c>
      <c r="BJ1344" s="12">
        <v>0</v>
      </c>
      <c r="BK1344" s="6" t="s">
        <v>7970</v>
      </c>
      <c r="BR1344" s="6"/>
      <c r="BV1344" s="6"/>
    </row>
    <row r="1345" spans="1:74" ht="14.4" x14ac:dyDescent="0.3">
      <c r="A1345" s="133" t="s">
        <v>630</v>
      </c>
      <c r="B1345" s="133" t="s">
        <v>1745</v>
      </c>
      <c r="C1345" s="52">
        <v>2</v>
      </c>
      <c r="D1345" s="52">
        <v>2</v>
      </c>
      <c r="E1345" s="96">
        <v>0</v>
      </c>
      <c r="F1345" s="96">
        <v>2</v>
      </c>
      <c r="G1345" s="96">
        <v>0</v>
      </c>
      <c r="H1345" s="96">
        <v>0</v>
      </c>
      <c r="I1345" s="96">
        <v>0</v>
      </c>
      <c r="J1345" s="96">
        <v>0</v>
      </c>
      <c r="K1345" s="134">
        <f t="shared" si="253"/>
        <v>2</v>
      </c>
      <c r="M1345" s="8"/>
      <c r="N1345" s="148"/>
      <c r="O1345" s="148"/>
      <c r="P1345" s="148"/>
      <c r="Q1345" s="149"/>
      <c r="S1345" s="10" t="s">
        <v>7592</v>
      </c>
      <c r="T1345" s="15">
        <v>20</v>
      </c>
      <c r="U1345" s="15">
        <v>121</v>
      </c>
      <c r="V1345" s="15">
        <v>58</v>
      </c>
      <c r="W1345" s="15">
        <v>184</v>
      </c>
      <c r="X1345" s="15">
        <v>385</v>
      </c>
      <c r="Y1345" s="10">
        <f t="shared" si="254"/>
        <v>768</v>
      </c>
      <c r="AL1345" s="6" t="s">
        <v>7971</v>
      </c>
      <c r="AM1345" s="12">
        <v>0</v>
      </c>
      <c r="AN1345" s="12">
        <v>0</v>
      </c>
      <c r="AO1345" s="12">
        <v>0</v>
      </c>
      <c r="AP1345" s="12">
        <v>0</v>
      </c>
      <c r="AQ1345" s="12">
        <v>0</v>
      </c>
      <c r="AR1345" s="12">
        <v>0</v>
      </c>
      <c r="AS1345" s="12">
        <v>0</v>
      </c>
      <c r="AT1345" s="57">
        <v>0</v>
      </c>
      <c r="AU1345" s="57">
        <v>0</v>
      </c>
      <c r="AV1345" s="12">
        <v>0</v>
      </c>
      <c r="AW1345" s="12">
        <v>0</v>
      </c>
      <c r="AX1345" s="12">
        <v>0</v>
      </c>
      <c r="AY1345" s="12">
        <v>0</v>
      </c>
      <c r="AZ1345" s="12">
        <v>0</v>
      </c>
      <c r="BA1345" s="12">
        <v>0</v>
      </c>
      <c r="BB1345" s="12">
        <v>0</v>
      </c>
      <c r="BC1345" s="12">
        <v>0</v>
      </c>
      <c r="BD1345" s="12">
        <v>0</v>
      </c>
      <c r="BE1345" s="12">
        <v>0</v>
      </c>
      <c r="BF1345" s="12">
        <v>0</v>
      </c>
      <c r="BG1345" s="12">
        <v>0</v>
      </c>
      <c r="BH1345" s="12">
        <v>0</v>
      </c>
      <c r="BI1345" s="12">
        <v>0</v>
      </c>
      <c r="BJ1345" s="12">
        <v>0</v>
      </c>
      <c r="BK1345" s="6" t="s">
        <v>7971</v>
      </c>
      <c r="BR1345" s="6"/>
      <c r="BV1345" s="6"/>
    </row>
    <row r="1346" spans="1:74" ht="14.4" x14ac:dyDescent="0.3">
      <c r="A1346" s="133" t="s">
        <v>630</v>
      </c>
      <c r="B1346" s="133" t="s">
        <v>1074</v>
      </c>
      <c r="C1346" s="52">
        <v>62</v>
      </c>
      <c r="D1346" s="52">
        <v>62</v>
      </c>
      <c r="E1346" s="96">
        <v>0</v>
      </c>
      <c r="F1346" s="96">
        <v>2</v>
      </c>
      <c r="G1346" s="96">
        <v>0</v>
      </c>
      <c r="H1346" s="96">
        <v>29</v>
      </c>
      <c r="I1346" s="96">
        <v>31</v>
      </c>
      <c r="J1346" s="96">
        <v>0</v>
      </c>
      <c r="K1346" s="134">
        <f t="shared" si="253"/>
        <v>62</v>
      </c>
      <c r="M1346" s="8">
        <v>82</v>
      </c>
      <c r="N1346" s="148"/>
      <c r="O1346" s="148"/>
      <c r="P1346" s="148"/>
      <c r="Q1346" s="149"/>
      <c r="S1346" s="42" t="s">
        <v>7593</v>
      </c>
      <c r="T1346" s="43">
        <v>0</v>
      </c>
      <c r="U1346" s="43">
        <v>0</v>
      </c>
      <c r="V1346" s="43">
        <v>0</v>
      </c>
      <c r="W1346" s="43">
        <v>4</v>
      </c>
      <c r="X1346" s="43">
        <v>0</v>
      </c>
      <c r="Y1346" s="10">
        <f t="shared" si="254"/>
        <v>4</v>
      </c>
      <c r="AL1346" s="6" t="s">
        <v>7972</v>
      </c>
      <c r="AM1346" s="12">
        <v>0</v>
      </c>
      <c r="AN1346" s="12">
        <v>0</v>
      </c>
      <c r="AO1346" s="12">
        <v>0</v>
      </c>
      <c r="AP1346" s="12">
        <v>0</v>
      </c>
      <c r="AQ1346" s="12">
        <v>0</v>
      </c>
      <c r="AR1346" s="12">
        <v>0</v>
      </c>
      <c r="AS1346" s="12">
        <v>0</v>
      </c>
      <c r="AT1346" s="57">
        <v>0</v>
      </c>
      <c r="AU1346" s="57">
        <v>0</v>
      </c>
      <c r="AV1346" s="12">
        <v>0</v>
      </c>
      <c r="AW1346" s="12">
        <v>0</v>
      </c>
      <c r="AX1346" s="12">
        <v>1</v>
      </c>
      <c r="AY1346" s="12">
        <v>0</v>
      </c>
      <c r="AZ1346" s="12">
        <v>0</v>
      </c>
      <c r="BA1346" s="12">
        <v>0</v>
      </c>
      <c r="BB1346" s="12">
        <v>0</v>
      </c>
      <c r="BC1346" s="12">
        <v>0</v>
      </c>
      <c r="BD1346" s="12">
        <v>0</v>
      </c>
      <c r="BE1346" s="12">
        <v>0</v>
      </c>
      <c r="BF1346" s="12">
        <v>0</v>
      </c>
      <c r="BG1346" s="12">
        <v>0</v>
      </c>
      <c r="BH1346" s="12">
        <v>0</v>
      </c>
      <c r="BI1346" s="12">
        <v>0</v>
      </c>
      <c r="BJ1346" s="12">
        <v>0</v>
      </c>
      <c r="BK1346" s="6" t="s">
        <v>7972</v>
      </c>
      <c r="BR1346" s="6"/>
      <c r="BV1346" s="6"/>
    </row>
    <row r="1347" spans="1:74" ht="14.4" x14ac:dyDescent="0.3">
      <c r="A1347" s="135" t="s">
        <v>5819</v>
      </c>
      <c r="B1347" s="135" t="s">
        <v>1753</v>
      </c>
      <c r="C1347" s="105">
        <v>21</v>
      </c>
      <c r="D1347" s="51">
        <v>21</v>
      </c>
      <c r="E1347" s="105">
        <v>0</v>
      </c>
      <c r="F1347" s="105">
        <v>4</v>
      </c>
      <c r="G1347" s="105">
        <v>0</v>
      </c>
      <c r="H1347" s="105">
        <v>17</v>
      </c>
      <c r="I1347" s="105">
        <v>0</v>
      </c>
      <c r="J1347" s="105">
        <v>0</v>
      </c>
      <c r="K1347" s="137">
        <f t="shared" si="253"/>
        <v>21</v>
      </c>
      <c r="M1347" s="116"/>
      <c r="N1347" s="148"/>
      <c r="O1347" s="148"/>
      <c r="P1347" s="148"/>
      <c r="Q1347" s="149"/>
      <c r="T1347" s="6">
        <f>SUM(T1341:T1346)</f>
        <v>23</v>
      </c>
      <c r="U1347" s="6">
        <f>SUM(U1341:U1346)</f>
        <v>136</v>
      </c>
      <c r="V1347" s="6">
        <f>SUM(V1341:V1346)</f>
        <v>59</v>
      </c>
      <c r="W1347" s="6">
        <f>SUM(W1341:W1346)</f>
        <v>300</v>
      </c>
      <c r="X1347" s="6">
        <f>SUM(X1341:X1346)</f>
        <v>756</v>
      </c>
      <c r="Y1347" s="10">
        <f t="shared" si="254"/>
        <v>1274</v>
      </c>
      <c r="AL1347" s="6" t="s">
        <v>7973</v>
      </c>
      <c r="AM1347" s="12">
        <v>0</v>
      </c>
      <c r="AN1347" s="12">
        <v>0</v>
      </c>
      <c r="AO1347" s="12">
        <v>0</v>
      </c>
      <c r="AP1347" s="12">
        <v>0</v>
      </c>
      <c r="AQ1347" s="12">
        <v>0</v>
      </c>
      <c r="AR1347" s="12">
        <v>0</v>
      </c>
      <c r="AS1347" s="12">
        <v>0</v>
      </c>
      <c r="AT1347" s="57">
        <v>0</v>
      </c>
      <c r="AU1347" s="57">
        <v>0</v>
      </c>
      <c r="AV1347" s="12">
        <v>0</v>
      </c>
      <c r="AW1347" s="12">
        <v>0</v>
      </c>
      <c r="AX1347" s="12">
        <v>1</v>
      </c>
      <c r="AY1347" s="12">
        <v>0</v>
      </c>
      <c r="AZ1347" s="12">
        <v>0</v>
      </c>
      <c r="BA1347" s="12">
        <v>0</v>
      </c>
      <c r="BB1347" s="12">
        <v>0</v>
      </c>
      <c r="BC1347" s="12">
        <v>0</v>
      </c>
      <c r="BD1347" s="12">
        <v>0</v>
      </c>
      <c r="BE1347" s="12">
        <v>0</v>
      </c>
      <c r="BF1347" s="12">
        <v>0</v>
      </c>
      <c r="BG1347" s="12">
        <v>0</v>
      </c>
      <c r="BH1347" s="12">
        <v>0</v>
      </c>
      <c r="BI1347" s="12">
        <v>0</v>
      </c>
      <c r="BJ1347" s="12">
        <v>0</v>
      </c>
      <c r="BK1347" s="6" t="s">
        <v>7973</v>
      </c>
      <c r="BR1347" s="6"/>
      <c r="BV1347" s="6"/>
    </row>
    <row r="1348" spans="1:74" ht="14.4" x14ac:dyDescent="0.3">
      <c r="A1348" s="135" t="s">
        <v>5819</v>
      </c>
      <c r="B1348" s="135" t="s">
        <v>1135</v>
      </c>
      <c r="C1348" s="105">
        <v>143</v>
      </c>
      <c r="D1348" s="51">
        <v>141</v>
      </c>
      <c r="E1348" s="105">
        <v>0</v>
      </c>
      <c r="F1348" s="105">
        <v>4</v>
      </c>
      <c r="G1348" s="105">
        <v>0</v>
      </c>
      <c r="H1348" s="105">
        <v>5</v>
      </c>
      <c r="I1348" s="105">
        <v>132</v>
      </c>
      <c r="J1348" s="105">
        <v>0</v>
      </c>
      <c r="K1348" s="137">
        <f t="shared" si="253"/>
        <v>141</v>
      </c>
      <c r="M1348" s="8"/>
      <c r="N1348" s="148"/>
      <c r="O1348" s="148"/>
      <c r="P1348" s="148"/>
      <c r="Q1348" s="149"/>
      <c r="AL1348" s="6" t="s">
        <v>7979</v>
      </c>
      <c r="AM1348" s="12">
        <v>364</v>
      </c>
      <c r="AN1348" s="12">
        <v>349</v>
      </c>
      <c r="AO1348" s="12">
        <v>510</v>
      </c>
      <c r="AP1348" s="12">
        <v>535</v>
      </c>
      <c r="AQ1348" s="12">
        <v>579</v>
      </c>
      <c r="AR1348" s="12">
        <v>91</v>
      </c>
      <c r="AS1348" s="12">
        <v>181</v>
      </c>
      <c r="AT1348" s="57">
        <v>166</v>
      </c>
      <c r="AU1348" s="57">
        <v>123</v>
      </c>
      <c r="AV1348" s="12">
        <v>6</v>
      </c>
      <c r="AW1348" s="12">
        <v>0</v>
      </c>
      <c r="AX1348" s="12">
        <v>1</v>
      </c>
      <c r="AY1348" s="12">
        <v>0</v>
      </c>
      <c r="AZ1348" s="12">
        <v>0</v>
      </c>
      <c r="BA1348" s="12">
        <v>0</v>
      </c>
      <c r="BB1348" s="12">
        <v>0</v>
      </c>
      <c r="BC1348" s="12">
        <v>0</v>
      </c>
      <c r="BD1348" s="12">
        <v>0</v>
      </c>
      <c r="BE1348" s="12">
        <v>0</v>
      </c>
      <c r="BF1348" s="12">
        <v>0</v>
      </c>
      <c r="BG1348" s="12">
        <v>0</v>
      </c>
      <c r="BH1348" s="12">
        <v>0</v>
      </c>
      <c r="BI1348" s="12">
        <v>0</v>
      </c>
      <c r="BJ1348" s="12">
        <v>0</v>
      </c>
      <c r="BK1348" s="6" t="s">
        <v>7979</v>
      </c>
      <c r="BR1348" s="6"/>
      <c r="BV1348" s="6"/>
    </row>
    <row r="1349" spans="1:74" ht="14.4" x14ac:dyDescent="0.3">
      <c r="A1349" s="135" t="s">
        <v>5819</v>
      </c>
      <c r="B1349" s="135" t="s">
        <v>1745</v>
      </c>
      <c r="C1349" s="105">
        <v>2</v>
      </c>
      <c r="D1349" s="51">
        <v>2</v>
      </c>
      <c r="E1349" s="105">
        <v>0</v>
      </c>
      <c r="F1349" s="105">
        <v>2</v>
      </c>
      <c r="G1349" s="105">
        <v>0</v>
      </c>
      <c r="H1349" s="105">
        <v>0</v>
      </c>
      <c r="I1349" s="105">
        <v>0</v>
      </c>
      <c r="J1349" s="105">
        <v>0</v>
      </c>
      <c r="K1349" s="137">
        <f t="shared" si="253"/>
        <v>2</v>
      </c>
      <c r="M1349" s="8"/>
      <c r="N1349" s="148"/>
      <c r="O1349" s="148"/>
      <c r="P1349" s="148"/>
      <c r="Q1349" s="149"/>
      <c r="AL1349" s="6" t="s">
        <v>7983</v>
      </c>
      <c r="AM1349" s="12">
        <v>0</v>
      </c>
      <c r="AN1349" s="12">
        <v>0</v>
      </c>
      <c r="AO1349" s="12">
        <v>0</v>
      </c>
      <c r="AP1349" s="12">
        <v>0</v>
      </c>
      <c r="AQ1349" s="12">
        <v>0</v>
      </c>
      <c r="AR1349" s="12">
        <v>415</v>
      </c>
      <c r="AS1349" s="12">
        <v>435</v>
      </c>
      <c r="AT1349" s="57">
        <v>345</v>
      </c>
      <c r="AU1349" s="57">
        <v>433</v>
      </c>
      <c r="AV1349" s="12">
        <v>457</v>
      </c>
      <c r="AW1349" s="12">
        <v>568</v>
      </c>
      <c r="AX1349" s="12">
        <v>453</v>
      </c>
      <c r="AY1349" s="12">
        <v>391</v>
      </c>
      <c r="AZ1349" s="12">
        <v>236</v>
      </c>
      <c r="BA1349" s="12">
        <v>35</v>
      </c>
      <c r="BB1349" s="12">
        <v>44</v>
      </c>
      <c r="BC1349" s="12">
        <v>12</v>
      </c>
      <c r="BD1349" s="123">
        <v>15</v>
      </c>
      <c r="BE1349" s="123">
        <v>11</v>
      </c>
      <c r="BF1349" s="123">
        <v>1</v>
      </c>
      <c r="BG1349" s="12">
        <v>0</v>
      </c>
      <c r="BH1349" s="89">
        <v>0</v>
      </c>
      <c r="BI1349" s="12">
        <v>0</v>
      </c>
      <c r="BJ1349" s="12">
        <v>0</v>
      </c>
      <c r="BK1349" s="6" t="s">
        <v>7983</v>
      </c>
      <c r="BR1349" s="6"/>
      <c r="BV1349" s="6"/>
    </row>
    <row r="1350" spans="1:74" ht="14.4" x14ac:dyDescent="0.3">
      <c r="A1350" s="135" t="s">
        <v>5819</v>
      </c>
      <c r="B1350" s="135" t="s">
        <v>1074</v>
      </c>
      <c r="C1350" s="105">
        <v>246</v>
      </c>
      <c r="D1350" s="51">
        <v>246</v>
      </c>
      <c r="E1350" s="105">
        <v>3</v>
      </c>
      <c r="F1350" s="105">
        <v>1</v>
      </c>
      <c r="G1350" s="105">
        <v>1</v>
      </c>
      <c r="H1350" s="105">
        <v>48</v>
      </c>
      <c r="I1350" s="105">
        <v>194</v>
      </c>
      <c r="J1350" s="105">
        <v>0</v>
      </c>
      <c r="K1350" s="137">
        <f t="shared" si="253"/>
        <v>247</v>
      </c>
      <c r="M1350" s="8">
        <f>SUM(K1347:K1350)</f>
        <v>411</v>
      </c>
      <c r="N1350" s="148"/>
      <c r="O1350" s="148"/>
      <c r="P1350" s="148"/>
      <c r="Q1350" s="149"/>
      <c r="S1350" s="10" t="s">
        <v>7932</v>
      </c>
      <c r="T1350" s="10" t="s">
        <v>132</v>
      </c>
      <c r="U1350" s="10" t="s">
        <v>203</v>
      </c>
      <c r="V1350" s="10" t="s">
        <v>141</v>
      </c>
      <c r="W1350" s="10" t="s">
        <v>161</v>
      </c>
      <c r="X1350" s="10" t="s">
        <v>173</v>
      </c>
      <c r="Y1350" s="10" t="s">
        <v>96</v>
      </c>
      <c r="AL1350" s="6" t="s">
        <v>8020</v>
      </c>
      <c r="AM1350" s="12">
        <v>3</v>
      </c>
      <c r="AN1350" s="12">
        <v>0</v>
      </c>
      <c r="AO1350" s="12">
        <v>1</v>
      </c>
      <c r="AP1350" s="12">
        <v>1</v>
      </c>
      <c r="AQ1350" s="12">
        <v>1</v>
      </c>
      <c r="AR1350" s="12">
        <v>0</v>
      </c>
      <c r="AS1350" s="12">
        <v>0</v>
      </c>
      <c r="AT1350" s="57">
        <v>0</v>
      </c>
      <c r="AU1350" s="57">
        <v>0</v>
      </c>
      <c r="AV1350" s="12">
        <v>1</v>
      </c>
      <c r="AW1350" s="12">
        <v>2</v>
      </c>
      <c r="AX1350" s="12">
        <v>1</v>
      </c>
      <c r="AY1350" s="12">
        <v>1</v>
      </c>
      <c r="AZ1350" s="12">
        <v>0</v>
      </c>
      <c r="BA1350" s="12">
        <v>0</v>
      </c>
      <c r="BB1350" s="12">
        <v>1</v>
      </c>
      <c r="BC1350" s="12">
        <v>0</v>
      </c>
      <c r="BD1350" s="12">
        <v>0</v>
      </c>
      <c r="BE1350" s="12">
        <v>0</v>
      </c>
      <c r="BF1350" s="12">
        <v>1</v>
      </c>
      <c r="BG1350" s="12">
        <v>1</v>
      </c>
      <c r="BH1350" s="12">
        <v>0</v>
      </c>
      <c r="BI1350" s="12">
        <v>0</v>
      </c>
      <c r="BJ1350" s="12">
        <v>0</v>
      </c>
      <c r="BK1350" s="6" t="s">
        <v>8020</v>
      </c>
      <c r="BR1350" s="6"/>
      <c r="BV1350" s="6"/>
    </row>
    <row r="1351" spans="1:74" ht="14.4" x14ac:dyDescent="0.3">
      <c r="A1351" s="133" t="s">
        <v>5824</v>
      </c>
      <c r="B1351" s="133" t="s">
        <v>1753</v>
      </c>
      <c r="C1351" s="96">
        <v>65</v>
      </c>
      <c r="D1351" s="52">
        <v>63</v>
      </c>
      <c r="E1351" s="96">
        <v>2</v>
      </c>
      <c r="F1351" s="96">
        <v>10</v>
      </c>
      <c r="G1351" s="96">
        <v>1</v>
      </c>
      <c r="H1351" s="96">
        <v>50</v>
      </c>
      <c r="I1351" s="96">
        <v>0</v>
      </c>
      <c r="J1351" s="96">
        <v>0</v>
      </c>
      <c r="K1351" s="134">
        <f t="shared" si="253"/>
        <v>63</v>
      </c>
      <c r="M1351" s="8"/>
      <c r="N1351" s="148"/>
      <c r="O1351" s="148"/>
      <c r="P1351" s="148"/>
      <c r="Q1351" s="149"/>
      <c r="S1351" s="10" t="s">
        <v>7588</v>
      </c>
      <c r="T1351" s="118">
        <v>0</v>
      </c>
      <c r="U1351" s="118">
        <v>0</v>
      </c>
      <c r="V1351" s="118">
        <v>0</v>
      </c>
      <c r="W1351" s="118">
        <v>0</v>
      </c>
      <c r="X1351" s="118">
        <v>0</v>
      </c>
      <c r="Y1351" s="10">
        <f t="shared" ref="Y1351:Y1357" si="255">SUM(T1351:X1351)</f>
        <v>0</v>
      </c>
      <c r="AL1351" s="6" t="s">
        <v>8021</v>
      </c>
      <c r="AM1351" s="12">
        <v>3</v>
      </c>
      <c r="AN1351" s="12">
        <v>3</v>
      </c>
      <c r="AO1351" s="12">
        <v>1</v>
      </c>
      <c r="AP1351" s="12">
        <v>1</v>
      </c>
      <c r="AQ1351" s="12">
        <v>1</v>
      </c>
      <c r="AR1351" s="12">
        <v>0</v>
      </c>
      <c r="AS1351" s="12">
        <v>0</v>
      </c>
      <c r="AT1351" s="57">
        <v>0</v>
      </c>
      <c r="AU1351" s="57">
        <v>1</v>
      </c>
      <c r="AV1351" s="12">
        <v>1</v>
      </c>
      <c r="AW1351" s="12">
        <v>0</v>
      </c>
      <c r="AX1351" s="12">
        <v>0</v>
      </c>
      <c r="AY1351" s="12">
        <v>1</v>
      </c>
      <c r="AZ1351" s="12">
        <v>0</v>
      </c>
      <c r="BA1351" s="12">
        <v>0</v>
      </c>
      <c r="BB1351" s="12">
        <v>1</v>
      </c>
      <c r="BC1351" s="12">
        <v>0</v>
      </c>
      <c r="BD1351" s="12">
        <v>0</v>
      </c>
      <c r="BE1351" s="12">
        <v>0</v>
      </c>
      <c r="BF1351" s="12">
        <v>0</v>
      </c>
      <c r="BG1351" s="12">
        <v>1</v>
      </c>
      <c r="BH1351" s="12">
        <v>0</v>
      </c>
      <c r="BI1351" s="12">
        <v>0</v>
      </c>
      <c r="BJ1351" s="12">
        <v>0</v>
      </c>
      <c r="BK1351" s="6" t="s">
        <v>8021</v>
      </c>
      <c r="BR1351" s="6"/>
      <c r="BV1351" s="6"/>
    </row>
    <row r="1352" spans="1:74" ht="14.4" x14ac:dyDescent="0.3">
      <c r="A1352" s="133" t="s">
        <v>5824</v>
      </c>
      <c r="B1352" s="133" t="s">
        <v>1135</v>
      </c>
      <c r="C1352" s="52">
        <v>147</v>
      </c>
      <c r="D1352" s="52">
        <v>128</v>
      </c>
      <c r="E1352" s="52">
        <v>6</v>
      </c>
      <c r="F1352" s="52">
        <v>40</v>
      </c>
      <c r="G1352" s="52">
        <v>22</v>
      </c>
      <c r="H1352" s="52">
        <v>60</v>
      </c>
      <c r="I1352" s="52">
        <v>0</v>
      </c>
      <c r="J1352" s="52">
        <v>0</v>
      </c>
      <c r="K1352" s="134">
        <f t="shared" si="253"/>
        <v>128</v>
      </c>
      <c r="M1352" s="8"/>
      <c r="N1352" s="148"/>
      <c r="O1352" s="148"/>
      <c r="P1352" s="148"/>
      <c r="Q1352" s="149"/>
      <c r="S1352" s="42" t="s">
        <v>7589</v>
      </c>
      <c r="T1352" s="46">
        <v>0</v>
      </c>
      <c r="U1352" s="46">
        <v>0</v>
      </c>
      <c r="V1352" s="46">
        <v>0</v>
      </c>
      <c r="W1352" s="46">
        <v>2</v>
      </c>
      <c r="X1352" s="46">
        <v>0</v>
      </c>
      <c r="Y1352" s="10">
        <f t="shared" si="255"/>
        <v>2</v>
      </c>
      <c r="AL1352" s="6" t="s">
        <v>8022</v>
      </c>
      <c r="AM1352" s="12">
        <v>10</v>
      </c>
      <c r="AN1352" s="12">
        <v>3</v>
      </c>
      <c r="AO1352" s="12">
        <v>5</v>
      </c>
      <c r="AP1352" s="12">
        <v>3</v>
      </c>
      <c r="AQ1352" s="12">
        <v>2</v>
      </c>
      <c r="AR1352" s="12">
        <v>0</v>
      </c>
      <c r="AS1352" s="12">
        <v>0</v>
      </c>
      <c r="AT1352" s="57">
        <v>0</v>
      </c>
      <c r="AU1352" s="57">
        <v>1</v>
      </c>
      <c r="AV1352" s="12">
        <v>1</v>
      </c>
      <c r="AW1352" s="12">
        <v>0</v>
      </c>
      <c r="AX1352" s="12">
        <v>0</v>
      </c>
      <c r="AY1352" s="12">
        <v>1</v>
      </c>
      <c r="AZ1352" s="12">
        <v>0</v>
      </c>
      <c r="BA1352" s="12">
        <v>0</v>
      </c>
      <c r="BB1352" s="12">
        <v>1</v>
      </c>
      <c r="BC1352" s="12">
        <v>0</v>
      </c>
      <c r="BD1352" s="12">
        <v>0</v>
      </c>
      <c r="BE1352" s="12">
        <v>0</v>
      </c>
      <c r="BF1352" s="12">
        <v>0</v>
      </c>
      <c r="BG1352" s="12">
        <v>1</v>
      </c>
      <c r="BH1352" s="12">
        <v>0</v>
      </c>
      <c r="BI1352" s="12">
        <v>0</v>
      </c>
      <c r="BJ1352" s="12">
        <v>0</v>
      </c>
      <c r="BK1352" s="6" t="s">
        <v>8022</v>
      </c>
      <c r="BR1352" s="6"/>
      <c r="BV1352" s="6"/>
    </row>
    <row r="1353" spans="1:74" ht="14.4" x14ac:dyDescent="0.3">
      <c r="A1353" s="133" t="s">
        <v>5824</v>
      </c>
      <c r="B1353" s="133" t="s">
        <v>1745</v>
      </c>
      <c r="C1353" s="52">
        <v>17</v>
      </c>
      <c r="D1353" s="52">
        <v>17</v>
      </c>
      <c r="E1353" s="52">
        <v>0</v>
      </c>
      <c r="F1353" s="52">
        <v>14</v>
      </c>
      <c r="G1353" s="52">
        <v>3</v>
      </c>
      <c r="H1353" s="52">
        <v>0</v>
      </c>
      <c r="I1353" s="52">
        <v>0</v>
      </c>
      <c r="J1353" s="52">
        <v>0</v>
      </c>
      <c r="K1353" s="134">
        <f t="shared" si="253"/>
        <v>17</v>
      </c>
      <c r="M1353" s="8"/>
      <c r="N1353" s="148"/>
      <c r="O1353" s="148"/>
      <c r="P1353" s="148"/>
      <c r="Q1353" s="149"/>
      <c r="S1353" s="10" t="s">
        <v>7590</v>
      </c>
      <c r="T1353" s="15">
        <v>0</v>
      </c>
      <c r="U1353" s="15">
        <v>0</v>
      </c>
      <c r="V1353" s="15">
        <v>0</v>
      </c>
      <c r="W1353" s="15">
        <v>2</v>
      </c>
      <c r="X1353" s="15">
        <v>0</v>
      </c>
      <c r="Y1353" s="10">
        <f t="shared" si="255"/>
        <v>2</v>
      </c>
      <c r="AL1353" s="6" t="s">
        <v>8023</v>
      </c>
      <c r="AM1353" s="12">
        <v>51</v>
      </c>
      <c r="AN1353" s="12">
        <v>46</v>
      </c>
      <c r="AO1353" s="12">
        <v>37</v>
      </c>
      <c r="AP1353" s="12">
        <v>28</v>
      </c>
      <c r="AQ1353" s="12">
        <v>23</v>
      </c>
      <c r="AR1353" s="12">
        <v>12</v>
      </c>
      <c r="AS1353" s="12">
        <v>18</v>
      </c>
      <c r="AT1353" s="57">
        <v>8</v>
      </c>
      <c r="AU1353" s="57">
        <v>10</v>
      </c>
      <c r="AV1353" s="12">
        <v>4</v>
      </c>
      <c r="AW1353" s="12">
        <v>1</v>
      </c>
      <c r="AX1353" s="12">
        <v>5</v>
      </c>
      <c r="AY1353" s="12">
        <v>3</v>
      </c>
      <c r="AZ1353" s="12">
        <v>0</v>
      </c>
      <c r="BA1353" s="12">
        <v>0</v>
      </c>
      <c r="BB1353" s="12">
        <v>2</v>
      </c>
      <c r="BC1353" s="12">
        <v>0</v>
      </c>
      <c r="BD1353" s="12">
        <v>0</v>
      </c>
      <c r="BE1353" s="12">
        <v>0</v>
      </c>
      <c r="BF1353" s="12">
        <v>4</v>
      </c>
      <c r="BG1353" s="12">
        <v>1</v>
      </c>
      <c r="BH1353" s="12">
        <v>1</v>
      </c>
      <c r="BI1353" s="12">
        <v>0</v>
      </c>
      <c r="BJ1353" s="12">
        <v>0</v>
      </c>
      <c r="BK1353" s="6" t="s">
        <v>8023</v>
      </c>
      <c r="BR1353" s="6"/>
      <c r="BV1353" s="6"/>
    </row>
    <row r="1354" spans="1:74" ht="14.4" x14ac:dyDescent="0.3">
      <c r="A1354" s="133" t="s">
        <v>5824</v>
      </c>
      <c r="B1354" s="133" t="s">
        <v>6010</v>
      </c>
      <c r="C1354" s="52">
        <v>18</v>
      </c>
      <c r="D1354" s="52">
        <v>18</v>
      </c>
      <c r="E1354" s="52">
        <v>0</v>
      </c>
      <c r="F1354" s="52">
        <v>4</v>
      </c>
      <c r="G1354" s="52">
        <v>14</v>
      </c>
      <c r="H1354" s="52">
        <v>0</v>
      </c>
      <c r="I1354" s="52">
        <v>0</v>
      </c>
      <c r="J1354" s="52">
        <v>0</v>
      </c>
      <c r="K1354" s="150">
        <f t="shared" si="253"/>
        <v>18</v>
      </c>
      <c r="M1354" s="8"/>
      <c r="N1354" s="148"/>
      <c r="O1354" s="148"/>
      <c r="P1354" s="148"/>
      <c r="Q1354" s="149"/>
      <c r="S1354" s="42" t="s">
        <v>7591</v>
      </c>
      <c r="T1354" s="46">
        <v>0</v>
      </c>
      <c r="U1354" s="46">
        <v>4</v>
      </c>
      <c r="V1354" s="46">
        <v>0</v>
      </c>
      <c r="W1354" s="46">
        <v>17</v>
      </c>
      <c r="X1354" s="46">
        <v>0</v>
      </c>
      <c r="Y1354" s="10">
        <f t="shared" si="255"/>
        <v>21</v>
      </c>
      <c r="BR1354" s="6"/>
      <c r="BV1354" s="6"/>
    </row>
    <row r="1355" spans="1:74" ht="14.4" x14ac:dyDescent="0.3">
      <c r="A1355" s="133" t="s">
        <v>5824</v>
      </c>
      <c r="B1355" s="133" t="s">
        <v>1074</v>
      </c>
      <c r="C1355" s="52">
        <v>543</v>
      </c>
      <c r="D1355" s="52">
        <v>543</v>
      </c>
      <c r="E1355" s="52">
        <v>12</v>
      </c>
      <c r="F1355" s="52">
        <v>53</v>
      </c>
      <c r="G1355" s="52">
        <v>18</v>
      </c>
      <c r="H1355" s="52">
        <v>74</v>
      </c>
      <c r="I1355" s="52">
        <v>385</v>
      </c>
      <c r="J1355" s="52">
        <v>0</v>
      </c>
      <c r="K1355" s="150">
        <f t="shared" si="253"/>
        <v>542</v>
      </c>
      <c r="L1355" s="151"/>
      <c r="M1355" s="8">
        <f>SUM(K1351:K1355)</f>
        <v>768</v>
      </c>
      <c r="N1355" s="148"/>
      <c r="O1355" s="148"/>
      <c r="P1355" s="148"/>
      <c r="Q1355" s="149"/>
      <c r="S1355" s="10" t="s">
        <v>7592</v>
      </c>
      <c r="T1355" s="118">
        <v>2</v>
      </c>
      <c r="U1355" s="118">
        <v>10</v>
      </c>
      <c r="V1355" s="118">
        <v>1</v>
      </c>
      <c r="W1355" s="118">
        <v>50</v>
      </c>
      <c r="X1355" s="118">
        <v>0</v>
      </c>
      <c r="Y1355" s="10">
        <f t="shared" si="255"/>
        <v>63</v>
      </c>
      <c r="BR1355" s="6"/>
      <c r="BV1355" s="6"/>
    </row>
    <row r="1356" spans="1:74" ht="14.4" x14ac:dyDescent="0.3">
      <c r="A1356" s="138" t="s">
        <v>7593</v>
      </c>
      <c r="B1356" s="138" t="s">
        <v>1135</v>
      </c>
      <c r="C1356" s="51">
        <v>2</v>
      </c>
      <c r="D1356" s="51">
        <v>2</v>
      </c>
      <c r="E1356" s="51">
        <v>0</v>
      </c>
      <c r="F1356" s="51">
        <v>0</v>
      </c>
      <c r="G1356" s="51">
        <v>0</v>
      </c>
      <c r="H1356" s="51">
        <v>2</v>
      </c>
      <c r="I1356" s="51">
        <v>0</v>
      </c>
      <c r="J1356" s="51">
        <v>0</v>
      </c>
      <c r="K1356" s="139">
        <f t="shared" si="253"/>
        <v>2</v>
      </c>
      <c r="L1356" s="151"/>
      <c r="M1356" s="8"/>
      <c r="N1356" s="148"/>
      <c r="O1356" s="148"/>
      <c r="P1356" s="148"/>
      <c r="Q1356" s="149"/>
      <c r="S1356" s="42" t="s">
        <v>7593</v>
      </c>
      <c r="T1356" s="119">
        <v>0</v>
      </c>
      <c r="U1356" s="119">
        <v>0</v>
      </c>
      <c r="V1356" s="119">
        <v>0</v>
      </c>
      <c r="W1356" s="119">
        <v>0</v>
      </c>
      <c r="X1356" s="119">
        <v>0</v>
      </c>
      <c r="Y1356" s="10">
        <f t="shared" si="255"/>
        <v>0</v>
      </c>
      <c r="BR1356" s="6"/>
      <c r="BV1356" s="6"/>
    </row>
    <row r="1357" spans="1:74" ht="14.4" x14ac:dyDescent="0.3">
      <c r="A1357" s="138" t="s">
        <v>7593</v>
      </c>
      <c r="B1357" s="138" t="s">
        <v>1745</v>
      </c>
      <c r="C1357" s="51">
        <v>2</v>
      </c>
      <c r="D1357" s="51">
        <v>2</v>
      </c>
      <c r="E1357" s="51">
        <v>0</v>
      </c>
      <c r="F1357" s="51">
        <v>0</v>
      </c>
      <c r="G1357" s="51">
        <v>0</v>
      </c>
      <c r="H1357" s="51">
        <v>2</v>
      </c>
      <c r="I1357" s="51">
        <v>0</v>
      </c>
      <c r="J1357" s="51">
        <v>0</v>
      </c>
      <c r="K1357" s="139">
        <f>SUM(E1357:J1357)</f>
        <v>2</v>
      </c>
      <c r="M1357" s="8">
        <v>4</v>
      </c>
      <c r="N1357" s="148"/>
      <c r="O1357" s="148"/>
      <c r="P1357" s="148"/>
      <c r="Q1357" s="149"/>
      <c r="T1357" s="6">
        <f>SUM(T1351:T1356)</f>
        <v>2</v>
      </c>
      <c r="U1357" s="6">
        <f>SUM(U1351:U1356)</f>
        <v>14</v>
      </c>
      <c r="V1357" s="6">
        <f>SUM(V1351:V1356)</f>
        <v>1</v>
      </c>
      <c r="W1357" s="6">
        <f>SUM(W1351:W1356)</f>
        <v>71</v>
      </c>
      <c r="X1357" s="6">
        <f>SUM(X1351:X1356)</f>
        <v>0</v>
      </c>
      <c r="Y1357" s="10">
        <f t="shared" si="255"/>
        <v>88</v>
      </c>
      <c r="BR1357" s="6"/>
      <c r="BV1357" s="6"/>
    </row>
    <row r="1358" spans="1:74" ht="14.4" x14ac:dyDescent="0.3">
      <c r="A1358" s="140" t="s">
        <v>7933</v>
      </c>
      <c r="B1358" s="10"/>
      <c r="C1358" s="96">
        <f>SUM(C1340:C1357)</f>
        <v>1299</v>
      </c>
      <c r="D1358" s="96">
        <f>SUM(D1340:D1357)</f>
        <v>1274</v>
      </c>
      <c r="E1358" s="96">
        <f t="shared" ref="E1358:J1358" si="256">SUM(E1340:E1357)</f>
        <v>23</v>
      </c>
      <c r="F1358" s="96">
        <f t="shared" si="256"/>
        <v>136</v>
      </c>
      <c r="G1358" s="96">
        <f t="shared" si="256"/>
        <v>59</v>
      </c>
      <c r="H1358" s="96">
        <f t="shared" si="256"/>
        <v>300</v>
      </c>
      <c r="I1358" s="96">
        <f t="shared" si="256"/>
        <v>756</v>
      </c>
      <c r="J1358" s="96">
        <f t="shared" si="256"/>
        <v>0</v>
      </c>
      <c r="K1358" s="134">
        <f>SUM(E1358:J1358)</f>
        <v>1274</v>
      </c>
      <c r="M1358" s="8">
        <f>SUM(M1340:M1357)</f>
        <v>1274</v>
      </c>
      <c r="N1358" s="148"/>
      <c r="O1358" s="148"/>
      <c r="P1358" s="148"/>
      <c r="Q1358" s="149"/>
      <c r="BR1358" s="6"/>
      <c r="BV1358" s="6"/>
    </row>
    <row r="1359" spans="1:74" ht="22.8" x14ac:dyDescent="0.3">
      <c r="N1359" s="148"/>
      <c r="O1359" s="148"/>
      <c r="P1359" s="148"/>
      <c r="Q1359" s="149"/>
      <c r="AL1359" s="6" t="s">
        <v>5</v>
      </c>
      <c r="AM1359" s="6" t="s">
        <v>7982</v>
      </c>
      <c r="AN1359" s="6" t="s">
        <v>8087</v>
      </c>
      <c r="AO1359" s="6" t="s">
        <v>8088</v>
      </c>
      <c r="AP1359" s="6" t="s">
        <v>7985</v>
      </c>
      <c r="AQ1359" s="6" t="s">
        <v>7980</v>
      </c>
      <c r="AR1359" s="6" t="s">
        <v>8089</v>
      </c>
      <c r="AS1359" s="6" t="s">
        <v>8090</v>
      </c>
      <c r="AT1359" s="57" t="s">
        <v>8091</v>
      </c>
      <c r="AU1359" s="57" t="s">
        <v>7988</v>
      </c>
      <c r="AV1359" s="6" t="s">
        <v>7989</v>
      </c>
      <c r="AW1359" s="6" t="s">
        <v>7984</v>
      </c>
      <c r="AX1359" s="6" t="s">
        <v>8092</v>
      </c>
      <c r="AY1359" s="6" t="s">
        <v>8093</v>
      </c>
      <c r="AZ1359" s="6" t="s">
        <v>8094</v>
      </c>
      <c r="BA1359" s="6" t="s">
        <v>7987</v>
      </c>
      <c r="BB1359" s="6" t="s">
        <v>8030</v>
      </c>
      <c r="BC1359" s="6" t="s">
        <v>7993</v>
      </c>
      <c r="BD1359" s="6" t="s">
        <v>8095</v>
      </c>
      <c r="BE1359" s="6" t="s">
        <v>8096</v>
      </c>
      <c r="BF1359" s="6" t="s">
        <v>7992</v>
      </c>
      <c r="BG1359" s="6" t="s">
        <v>8097</v>
      </c>
      <c r="BH1359" s="6" t="s">
        <v>8098</v>
      </c>
      <c r="BI1359" s="6" t="s">
        <v>8105</v>
      </c>
      <c r="BJ1359" s="6" t="s">
        <v>8032</v>
      </c>
      <c r="BR1359" s="6"/>
      <c r="BV1359" s="6"/>
    </row>
    <row r="1360" spans="1:74" ht="14.4" x14ac:dyDescent="0.3">
      <c r="N1360" s="148"/>
      <c r="O1360" s="148"/>
      <c r="P1360" s="148"/>
      <c r="Q1360" s="149"/>
      <c r="S1360" s="10" t="s">
        <v>7935</v>
      </c>
      <c r="T1360" s="10" t="s">
        <v>132</v>
      </c>
      <c r="U1360" s="10" t="s">
        <v>203</v>
      </c>
      <c r="V1360" s="10" t="s">
        <v>141</v>
      </c>
      <c r="W1360" s="10" t="s">
        <v>161</v>
      </c>
      <c r="X1360" s="10" t="s">
        <v>173</v>
      </c>
      <c r="Y1360" s="10" t="s">
        <v>7936</v>
      </c>
      <c r="AL1360" s="6" t="s">
        <v>8101</v>
      </c>
      <c r="AM1360" s="12">
        <v>713</v>
      </c>
      <c r="AN1360" s="12">
        <v>352</v>
      </c>
      <c r="AO1360" s="12">
        <v>266</v>
      </c>
      <c r="AP1360" s="12">
        <v>249</v>
      </c>
      <c r="AQ1360" s="12">
        <v>156</v>
      </c>
      <c r="AR1360" s="12">
        <v>84</v>
      </c>
      <c r="AS1360" s="12">
        <v>62</v>
      </c>
      <c r="AT1360" s="57">
        <v>82</v>
      </c>
      <c r="AU1360" s="57">
        <v>42</v>
      </c>
      <c r="AV1360" s="12">
        <v>52</v>
      </c>
      <c r="AW1360" s="12">
        <v>37</v>
      </c>
      <c r="AX1360" s="12">
        <v>17</v>
      </c>
      <c r="AY1360" s="12">
        <v>19</v>
      </c>
      <c r="AZ1360" s="12">
        <v>37</v>
      </c>
      <c r="BA1360" s="12">
        <v>13</v>
      </c>
      <c r="BB1360" s="12">
        <v>19</v>
      </c>
      <c r="BC1360" s="12">
        <v>16</v>
      </c>
      <c r="BD1360" s="123">
        <v>11</v>
      </c>
      <c r="BE1360" s="12">
        <v>3</v>
      </c>
      <c r="BF1360" s="12">
        <v>6</v>
      </c>
      <c r="BG1360" s="12">
        <v>2</v>
      </c>
      <c r="BH1360" s="12">
        <v>3</v>
      </c>
      <c r="BI1360" s="12">
        <v>5</v>
      </c>
      <c r="BJ1360" s="12">
        <v>3</v>
      </c>
      <c r="BK1360" s="6" t="s">
        <v>8101</v>
      </c>
      <c r="BR1360" s="6"/>
      <c r="BV1360" s="6"/>
    </row>
    <row r="1361" spans="1:74" ht="14.4" x14ac:dyDescent="0.3">
      <c r="N1361" s="148"/>
      <c r="O1361" s="148"/>
      <c r="P1361" s="148"/>
      <c r="Q1361" s="149"/>
      <c r="S1361" s="10" t="s">
        <v>7588</v>
      </c>
      <c r="T1361" s="15">
        <v>0</v>
      </c>
      <c r="U1361" s="15">
        <v>0</v>
      </c>
      <c r="V1361" s="15">
        <v>0</v>
      </c>
      <c r="W1361" s="15">
        <v>3</v>
      </c>
      <c r="X1361" s="15">
        <v>0</v>
      </c>
      <c r="Y1361" s="10">
        <f t="shared" ref="Y1361:Y1367" si="257">SUM(T1361:W1361)</f>
        <v>3</v>
      </c>
      <c r="Z1361" s="10" t="s">
        <v>7588</v>
      </c>
      <c r="AL1361" s="6" t="s">
        <v>8102</v>
      </c>
      <c r="AM1361" s="12">
        <v>1</v>
      </c>
      <c r="AN1361" s="12">
        <v>28</v>
      </c>
      <c r="AO1361" s="12">
        <v>72</v>
      </c>
      <c r="AP1361" s="12">
        <v>273</v>
      </c>
      <c r="AQ1361" s="12">
        <v>355</v>
      </c>
      <c r="AR1361" s="12">
        <v>161</v>
      </c>
      <c r="AS1361" s="12">
        <v>145</v>
      </c>
      <c r="AT1361" s="57">
        <v>92</v>
      </c>
      <c r="AU1361" s="57">
        <v>72</v>
      </c>
      <c r="AV1361" s="12">
        <v>60</v>
      </c>
      <c r="AW1361" s="12">
        <v>43</v>
      </c>
      <c r="AX1361" s="12">
        <v>40</v>
      </c>
      <c r="AY1361" s="12">
        <v>31</v>
      </c>
      <c r="AZ1361" s="12">
        <v>39</v>
      </c>
      <c r="BA1361" s="12">
        <v>28</v>
      </c>
      <c r="BB1361" s="12">
        <v>32</v>
      </c>
      <c r="BC1361" s="12">
        <v>17</v>
      </c>
      <c r="BD1361" s="123">
        <v>29</v>
      </c>
      <c r="BE1361" s="12">
        <v>10</v>
      </c>
      <c r="BF1361" s="12">
        <v>15</v>
      </c>
      <c r="BG1361" s="12">
        <v>6</v>
      </c>
      <c r="BH1361" s="12">
        <v>14</v>
      </c>
      <c r="BI1361" s="12">
        <v>7</v>
      </c>
      <c r="BJ1361" s="12">
        <v>4</v>
      </c>
      <c r="BK1361" s="6" t="s">
        <v>8102</v>
      </c>
      <c r="BR1361" s="6"/>
      <c r="BV1361" s="6"/>
    </row>
    <row r="1362" spans="1:74" ht="14.4" x14ac:dyDescent="0.3">
      <c r="N1362" s="148"/>
      <c r="O1362" s="148"/>
      <c r="P1362" s="148"/>
      <c r="Q1362" s="149"/>
      <c r="S1362" s="42" t="s">
        <v>7589</v>
      </c>
      <c r="T1362" s="43">
        <v>0</v>
      </c>
      <c r="U1362" s="43">
        <v>0</v>
      </c>
      <c r="V1362" s="43">
        <v>0</v>
      </c>
      <c r="W1362" s="46">
        <v>4</v>
      </c>
      <c r="X1362" s="43">
        <v>0</v>
      </c>
      <c r="Y1362" s="10">
        <f t="shared" si="257"/>
        <v>4</v>
      </c>
      <c r="Z1362" s="42" t="s">
        <v>7589</v>
      </c>
      <c r="AL1362" s="6" t="s">
        <v>8103</v>
      </c>
      <c r="AM1362" s="12">
        <v>0</v>
      </c>
      <c r="AN1362" s="12">
        <v>0</v>
      </c>
      <c r="AO1362" s="12">
        <v>0</v>
      </c>
      <c r="AP1362" s="12">
        <v>0</v>
      </c>
      <c r="AQ1362" s="12">
        <v>2</v>
      </c>
      <c r="AR1362" s="12">
        <v>15</v>
      </c>
      <c r="AS1362" s="12">
        <v>39</v>
      </c>
      <c r="AT1362" s="57">
        <v>174</v>
      </c>
      <c r="AU1362" s="57">
        <v>257</v>
      </c>
      <c r="AV1362" s="12">
        <v>409</v>
      </c>
      <c r="AW1362" s="12">
        <v>233</v>
      </c>
      <c r="AX1362" s="12">
        <v>203</v>
      </c>
      <c r="AY1362" s="12">
        <v>114</v>
      </c>
      <c r="AZ1362" s="12">
        <v>154</v>
      </c>
      <c r="BA1362" s="12">
        <v>112</v>
      </c>
      <c r="BB1362" s="12">
        <v>124</v>
      </c>
      <c r="BC1362" s="12">
        <v>60</v>
      </c>
      <c r="BD1362" s="123">
        <v>87</v>
      </c>
      <c r="BE1362" s="12">
        <v>39</v>
      </c>
      <c r="BF1362" s="12">
        <v>57</v>
      </c>
      <c r="BG1362" s="12">
        <v>29</v>
      </c>
      <c r="BH1362" s="12">
        <v>50</v>
      </c>
      <c r="BI1362" s="12">
        <v>34</v>
      </c>
      <c r="BJ1362" s="12">
        <v>35</v>
      </c>
      <c r="BK1362" s="6" t="s">
        <v>8103</v>
      </c>
      <c r="BR1362" s="6"/>
      <c r="BV1362" s="6"/>
    </row>
    <row r="1363" spans="1:74" ht="14.4" x14ac:dyDescent="0.3">
      <c r="M1363" s="8"/>
      <c r="N1363" s="148"/>
      <c r="O1363" s="148"/>
      <c r="P1363" s="148"/>
      <c r="Q1363" s="149"/>
      <c r="S1363" s="10" t="s">
        <v>7590</v>
      </c>
      <c r="T1363" s="15">
        <v>0</v>
      </c>
      <c r="U1363" s="15">
        <v>4</v>
      </c>
      <c r="V1363" s="15">
        <v>0</v>
      </c>
      <c r="W1363" s="15">
        <v>31</v>
      </c>
      <c r="X1363" s="15">
        <v>45</v>
      </c>
      <c r="Y1363" s="10">
        <f t="shared" si="257"/>
        <v>35</v>
      </c>
      <c r="Z1363" s="10" t="s">
        <v>7590</v>
      </c>
      <c r="AL1363" s="124" t="s">
        <v>7986</v>
      </c>
      <c r="AM1363" s="125">
        <v>0</v>
      </c>
      <c r="AN1363" s="125">
        <v>0</v>
      </c>
      <c r="AO1363" s="125">
        <v>0</v>
      </c>
      <c r="AP1363" s="125">
        <v>0</v>
      </c>
      <c r="AQ1363" s="125">
        <v>0</v>
      </c>
      <c r="AR1363" s="125">
        <v>0</v>
      </c>
      <c r="AS1363" s="125">
        <v>0</v>
      </c>
      <c r="AT1363" s="125">
        <v>0</v>
      </c>
      <c r="AU1363" s="125">
        <v>0</v>
      </c>
      <c r="AV1363" s="125">
        <v>2</v>
      </c>
      <c r="AW1363" s="125">
        <v>10</v>
      </c>
      <c r="AX1363" s="125">
        <v>51</v>
      </c>
      <c r="AY1363" s="125">
        <v>115</v>
      </c>
      <c r="AZ1363" s="125">
        <v>428</v>
      </c>
      <c r="BA1363" s="125">
        <v>525</v>
      </c>
      <c r="BB1363" s="125">
        <v>467</v>
      </c>
      <c r="BC1363" s="125">
        <v>379</v>
      </c>
      <c r="BD1363" s="126">
        <v>320</v>
      </c>
      <c r="BE1363" s="126">
        <v>115</v>
      </c>
      <c r="BF1363" s="125">
        <v>91</v>
      </c>
      <c r="BG1363" s="125">
        <v>54</v>
      </c>
      <c r="BH1363" s="127">
        <v>62</v>
      </c>
      <c r="BI1363" s="128">
        <v>37</v>
      </c>
      <c r="BJ1363" s="128">
        <v>45</v>
      </c>
      <c r="BK1363" s="124" t="s">
        <v>7986</v>
      </c>
      <c r="BR1363" s="6"/>
      <c r="BV1363" s="6"/>
    </row>
    <row r="1364" spans="1:74" ht="14.4" x14ac:dyDescent="0.3">
      <c r="M1364" s="8"/>
      <c r="N1364" s="148"/>
      <c r="O1364" s="148"/>
      <c r="P1364" s="148"/>
      <c r="Q1364" s="149"/>
      <c r="S1364" s="42" t="s">
        <v>7591</v>
      </c>
      <c r="T1364" s="43">
        <v>3</v>
      </c>
      <c r="U1364" s="43">
        <v>7</v>
      </c>
      <c r="V1364" s="43">
        <v>1</v>
      </c>
      <c r="W1364" s="46">
        <v>53</v>
      </c>
      <c r="X1364" s="43">
        <v>326</v>
      </c>
      <c r="Y1364" s="10">
        <f t="shared" si="257"/>
        <v>64</v>
      </c>
      <c r="Z1364" s="42" t="s">
        <v>7591</v>
      </c>
      <c r="AL1364" s="6" t="s">
        <v>8112</v>
      </c>
      <c r="AM1364" s="12">
        <v>0</v>
      </c>
      <c r="AN1364" s="12">
        <v>0</v>
      </c>
      <c r="AO1364" s="12">
        <v>0</v>
      </c>
      <c r="AP1364" s="12">
        <v>0</v>
      </c>
      <c r="AQ1364" s="12">
        <v>0</v>
      </c>
      <c r="AR1364" s="12">
        <v>0</v>
      </c>
      <c r="AS1364" s="12">
        <v>0</v>
      </c>
      <c r="AT1364" s="12">
        <v>0</v>
      </c>
      <c r="AU1364" s="12">
        <v>0</v>
      </c>
      <c r="AV1364" s="12">
        <v>1</v>
      </c>
      <c r="AW1364" s="12">
        <v>7</v>
      </c>
      <c r="AX1364" s="12">
        <v>40</v>
      </c>
      <c r="AY1364" s="12">
        <v>42</v>
      </c>
      <c r="AZ1364" s="12">
        <v>161</v>
      </c>
      <c r="BA1364" s="12">
        <v>182</v>
      </c>
      <c r="BB1364" s="12">
        <v>349</v>
      </c>
      <c r="BC1364" s="12">
        <v>202</v>
      </c>
      <c r="BD1364" s="123">
        <v>211</v>
      </c>
      <c r="BE1364" s="12">
        <v>120</v>
      </c>
      <c r="BF1364" s="12">
        <v>162</v>
      </c>
      <c r="BG1364" s="12">
        <v>71</v>
      </c>
      <c r="BH1364" s="12">
        <v>109</v>
      </c>
      <c r="BI1364" s="12">
        <v>69</v>
      </c>
      <c r="BJ1364" s="12">
        <v>64</v>
      </c>
      <c r="BK1364" s="6" t="s">
        <v>8112</v>
      </c>
      <c r="BR1364" s="6"/>
      <c r="BV1364" s="6"/>
    </row>
    <row r="1365" spans="1:74" ht="14.4" x14ac:dyDescent="0.3">
      <c r="D1365" s="144"/>
      <c r="E1365" s="144"/>
      <c r="F1365" s="147"/>
      <c r="H1365" s="144"/>
      <c r="I1365" s="144"/>
      <c r="J1365" s="144"/>
      <c r="K1365" s="147"/>
      <c r="N1365" s="148"/>
      <c r="O1365" s="148"/>
      <c r="P1365" s="148"/>
      <c r="Q1365" s="149"/>
      <c r="S1365" s="10" t="s">
        <v>7592</v>
      </c>
      <c r="T1365" s="15">
        <v>18</v>
      </c>
      <c r="U1365" s="15">
        <v>111</v>
      </c>
      <c r="V1365" s="15">
        <v>57</v>
      </c>
      <c r="W1365" s="15">
        <v>134</v>
      </c>
      <c r="X1365" s="15">
        <v>385</v>
      </c>
      <c r="Y1365" s="10">
        <f t="shared" si="257"/>
        <v>320</v>
      </c>
      <c r="Z1365" s="10" t="s">
        <v>7592</v>
      </c>
      <c r="AL1365" s="124" t="s">
        <v>7991</v>
      </c>
      <c r="AM1365" s="125">
        <v>0</v>
      </c>
      <c r="AN1365" s="125">
        <v>0</v>
      </c>
      <c r="AO1365" s="125">
        <v>0</v>
      </c>
      <c r="AP1365" s="125">
        <v>0</v>
      </c>
      <c r="AQ1365" s="125">
        <v>0</v>
      </c>
      <c r="AR1365" s="125">
        <v>0</v>
      </c>
      <c r="AS1365" s="125">
        <v>0</v>
      </c>
      <c r="AT1365" s="125">
        <v>0</v>
      </c>
      <c r="AU1365" s="125">
        <v>0</v>
      </c>
      <c r="AV1365" s="125">
        <v>0</v>
      </c>
      <c r="AW1365" s="125">
        <v>0</v>
      </c>
      <c r="AX1365" s="125">
        <v>13</v>
      </c>
      <c r="AY1365" s="125">
        <v>33</v>
      </c>
      <c r="AZ1365" s="125">
        <v>51</v>
      </c>
      <c r="BA1365" s="125">
        <v>28</v>
      </c>
      <c r="BB1365" s="125">
        <v>181</v>
      </c>
      <c r="BC1365" s="125">
        <v>177</v>
      </c>
      <c r="BD1365" s="126">
        <v>386</v>
      </c>
      <c r="BE1365" s="126">
        <v>395</v>
      </c>
      <c r="BF1365" s="125">
        <v>522</v>
      </c>
      <c r="BG1365" s="125">
        <v>271</v>
      </c>
      <c r="BH1365" s="127">
        <v>333</v>
      </c>
      <c r="BI1365" s="128">
        <v>316</v>
      </c>
      <c r="BJ1365" s="128">
        <v>325</v>
      </c>
      <c r="BK1365" s="124" t="s">
        <v>7991</v>
      </c>
      <c r="BR1365" s="6"/>
      <c r="BV1365" s="6"/>
    </row>
    <row r="1366" spans="1:74" ht="14.4" x14ac:dyDescent="0.3">
      <c r="D1366" s="144"/>
      <c r="E1366" s="144"/>
      <c r="F1366" s="147"/>
      <c r="H1366" s="144"/>
      <c r="I1366" s="144"/>
      <c r="J1366" s="144"/>
      <c r="K1366" s="147"/>
      <c r="N1366" s="148"/>
      <c r="O1366" s="148"/>
      <c r="P1366" s="148"/>
      <c r="Q1366" s="149"/>
      <c r="S1366" s="42" t="s">
        <v>7593</v>
      </c>
      <c r="T1366" s="43">
        <v>0</v>
      </c>
      <c r="U1366" s="43">
        <v>0</v>
      </c>
      <c r="V1366" s="43">
        <v>0</v>
      </c>
      <c r="W1366" s="43">
        <v>4</v>
      </c>
      <c r="X1366" s="43">
        <v>0</v>
      </c>
      <c r="Y1366" s="10">
        <f t="shared" si="257"/>
        <v>4</v>
      </c>
      <c r="Z1366" s="42" t="s">
        <v>7593</v>
      </c>
      <c r="AL1366" s="6" t="s">
        <v>8113</v>
      </c>
      <c r="AM1366" s="12">
        <v>0</v>
      </c>
      <c r="AN1366" s="12">
        <v>0</v>
      </c>
      <c r="AO1366" s="12">
        <v>0</v>
      </c>
      <c r="AP1366" s="12">
        <v>0</v>
      </c>
      <c r="AQ1366" s="12">
        <v>0</v>
      </c>
      <c r="AR1366" s="12">
        <v>0</v>
      </c>
      <c r="AS1366" s="12">
        <v>0</v>
      </c>
      <c r="AT1366" s="12">
        <v>0</v>
      </c>
      <c r="AU1366" s="12">
        <v>0</v>
      </c>
      <c r="AV1366" s="12">
        <v>0</v>
      </c>
      <c r="AW1366" s="12">
        <v>0</v>
      </c>
      <c r="AX1366" s="12">
        <v>0</v>
      </c>
      <c r="AY1366" s="12">
        <v>0</v>
      </c>
      <c r="AZ1366" s="12">
        <v>0</v>
      </c>
      <c r="BA1366" s="12">
        <v>0</v>
      </c>
      <c r="BB1366" s="12">
        <v>0</v>
      </c>
      <c r="BC1366" s="12">
        <v>0</v>
      </c>
      <c r="BD1366" s="123">
        <v>61</v>
      </c>
      <c r="BE1366" s="12">
        <v>57</v>
      </c>
      <c r="BF1366" s="12">
        <v>152</v>
      </c>
      <c r="BG1366" s="12">
        <v>72</v>
      </c>
      <c r="BH1366" s="12">
        <v>204</v>
      </c>
      <c r="BI1366" s="12">
        <v>229</v>
      </c>
      <c r="BJ1366" s="12">
        <v>320</v>
      </c>
      <c r="BK1366" s="6" t="s">
        <v>8113</v>
      </c>
      <c r="BR1366" s="6"/>
      <c r="BV1366" s="6"/>
    </row>
    <row r="1367" spans="1:74" ht="14.4" x14ac:dyDescent="0.3">
      <c r="N1367" s="148"/>
      <c r="O1367" s="148"/>
      <c r="P1367" s="148"/>
      <c r="Q1367" s="149"/>
      <c r="T1367" s="6">
        <f>SUM(T1361:T1366)</f>
        <v>21</v>
      </c>
      <c r="U1367" s="6">
        <f>SUM(U1361:U1366)</f>
        <v>122</v>
      </c>
      <c r="V1367" s="6">
        <f>SUM(V1361:V1366)</f>
        <v>58</v>
      </c>
      <c r="W1367" s="6">
        <f>SUM(W1361:W1366)</f>
        <v>229</v>
      </c>
      <c r="X1367" s="6">
        <f>SUM(X1361:X1366)</f>
        <v>756</v>
      </c>
      <c r="Y1367" s="10">
        <f t="shared" si="257"/>
        <v>430</v>
      </c>
      <c r="AL1367" s="124" t="s">
        <v>7995</v>
      </c>
      <c r="AM1367" s="125">
        <v>0</v>
      </c>
      <c r="AN1367" s="125">
        <v>0</v>
      </c>
      <c r="AO1367" s="125">
        <v>0</v>
      </c>
      <c r="AP1367" s="125">
        <v>0</v>
      </c>
      <c r="AQ1367" s="125">
        <v>0</v>
      </c>
      <c r="AR1367" s="125">
        <v>0</v>
      </c>
      <c r="AS1367" s="125">
        <v>0</v>
      </c>
      <c r="AT1367" s="125">
        <v>0</v>
      </c>
      <c r="AU1367" s="125">
        <v>0</v>
      </c>
      <c r="AV1367" s="125">
        <v>0</v>
      </c>
      <c r="AW1367" s="125">
        <v>0</v>
      </c>
      <c r="AX1367" s="125">
        <v>0</v>
      </c>
      <c r="AY1367" s="125">
        <v>0</v>
      </c>
      <c r="AZ1367" s="125">
        <v>0</v>
      </c>
      <c r="BA1367" s="125">
        <v>0</v>
      </c>
      <c r="BB1367" s="125">
        <v>0</v>
      </c>
      <c r="BC1367" s="125">
        <v>0</v>
      </c>
      <c r="BD1367" s="126">
        <v>0</v>
      </c>
      <c r="BE1367" s="126">
        <v>0</v>
      </c>
      <c r="BF1367" s="125">
        <v>76</v>
      </c>
      <c r="BG1367" s="125">
        <v>315</v>
      </c>
      <c r="BH1367" s="127">
        <v>456</v>
      </c>
      <c r="BI1367" s="128">
        <v>337</v>
      </c>
      <c r="BJ1367" s="128">
        <v>386</v>
      </c>
      <c r="BK1367" s="124" t="s">
        <v>7995</v>
      </c>
      <c r="BR1367" s="6"/>
      <c r="BV1367" s="6"/>
    </row>
    <row r="1368" spans="1:74" ht="14.4" x14ac:dyDescent="0.3">
      <c r="N1368" s="148"/>
      <c r="O1368" s="148"/>
      <c r="P1368" s="148"/>
      <c r="Q1368" s="149"/>
      <c r="AL1368" s="6" t="s">
        <v>8114</v>
      </c>
      <c r="AM1368" s="12">
        <v>0</v>
      </c>
      <c r="AN1368" s="12">
        <v>0</v>
      </c>
      <c r="AO1368" s="12">
        <v>0</v>
      </c>
      <c r="AP1368" s="12">
        <v>0</v>
      </c>
      <c r="AQ1368" s="12">
        <v>0</v>
      </c>
      <c r="AR1368" s="12">
        <v>0</v>
      </c>
      <c r="AS1368" s="12">
        <v>0</v>
      </c>
      <c r="AT1368" s="12">
        <v>0</v>
      </c>
      <c r="AU1368" s="12">
        <v>0</v>
      </c>
      <c r="AV1368" s="12">
        <v>0</v>
      </c>
      <c r="AW1368" s="12">
        <v>0</v>
      </c>
      <c r="AX1368" s="12">
        <v>0</v>
      </c>
      <c r="AY1368" s="12">
        <v>0</v>
      </c>
      <c r="AZ1368" s="12">
        <v>0</v>
      </c>
      <c r="BA1368" s="12">
        <v>0</v>
      </c>
      <c r="BB1368" s="12">
        <v>0</v>
      </c>
      <c r="BC1368" s="12">
        <v>0</v>
      </c>
      <c r="BD1368" s="12">
        <v>0</v>
      </c>
      <c r="BE1368" s="12">
        <v>0</v>
      </c>
      <c r="BF1368" s="12">
        <v>0</v>
      </c>
      <c r="BG1368" s="12">
        <v>0</v>
      </c>
      <c r="BH1368" s="12">
        <v>0</v>
      </c>
      <c r="BI1368" s="12">
        <v>0</v>
      </c>
      <c r="BJ1368" s="12">
        <v>4</v>
      </c>
      <c r="BK1368" s="6" t="s">
        <v>8114</v>
      </c>
      <c r="BR1368" s="6"/>
      <c r="BV1368" s="6"/>
    </row>
    <row r="1369" spans="1:74" ht="14.4" x14ac:dyDescent="0.3">
      <c r="N1369" s="148"/>
      <c r="O1369" s="148"/>
      <c r="P1369" s="148"/>
      <c r="Q1369" s="149"/>
    </row>
    <row r="1370" spans="1:74" ht="14.4" x14ac:dyDescent="0.3">
      <c r="N1370" s="148"/>
      <c r="O1370" s="148"/>
      <c r="P1370" s="148"/>
      <c r="Q1370" s="149"/>
    </row>
    <row r="1371" spans="1:74" ht="14.4" x14ac:dyDescent="0.3">
      <c r="N1371" s="148"/>
      <c r="O1371" s="148"/>
      <c r="P1371" s="148"/>
      <c r="Q1371" s="149"/>
    </row>
    <row r="1372" spans="1:74" ht="39.6" x14ac:dyDescent="0.3">
      <c r="A1372" s="29" t="s">
        <v>7997</v>
      </c>
      <c r="B1372" s="29" t="s">
        <v>7601</v>
      </c>
      <c r="C1372" s="29" t="s">
        <v>7577</v>
      </c>
      <c r="D1372" s="29" t="s">
        <v>7921</v>
      </c>
      <c r="E1372" s="29" t="s">
        <v>7922</v>
      </c>
      <c r="F1372" s="29" t="s">
        <v>7923</v>
      </c>
      <c r="G1372" s="29" t="s">
        <v>7924</v>
      </c>
      <c r="H1372" s="29" t="s">
        <v>7925</v>
      </c>
      <c r="I1372" s="29" t="s">
        <v>7926</v>
      </c>
      <c r="J1372" s="31" t="s">
        <v>7927</v>
      </c>
      <c r="K1372" s="13" t="s">
        <v>7928</v>
      </c>
      <c r="M1372" s="12" t="s">
        <v>8120</v>
      </c>
      <c r="N1372" s="148"/>
      <c r="O1372" s="148"/>
      <c r="P1372" s="148"/>
      <c r="Q1372" s="149"/>
      <c r="S1372" s="6" t="s">
        <v>7997</v>
      </c>
      <c r="AL1372" s="12" t="s">
        <v>7955</v>
      </c>
      <c r="AM1372" s="57" t="s">
        <v>7997</v>
      </c>
      <c r="AN1372" s="12"/>
      <c r="AO1372" s="12"/>
      <c r="AP1372" s="12"/>
      <c r="BR1372" s="6"/>
      <c r="BV1372" s="6"/>
    </row>
    <row r="1373" spans="1:74" ht="14.4" x14ac:dyDescent="0.3">
      <c r="A1373" s="133" t="s">
        <v>7630</v>
      </c>
      <c r="B1373" s="133" t="s">
        <v>1074</v>
      </c>
      <c r="C1373" s="52">
        <v>5</v>
      </c>
      <c r="D1373" s="52">
        <v>5</v>
      </c>
      <c r="E1373" s="96">
        <v>0</v>
      </c>
      <c r="F1373" s="96">
        <v>0</v>
      </c>
      <c r="G1373" s="96">
        <v>0</v>
      </c>
      <c r="H1373" s="96">
        <v>5</v>
      </c>
      <c r="I1373" s="96">
        <v>0</v>
      </c>
      <c r="J1373" s="96">
        <v>0</v>
      </c>
      <c r="K1373" s="134">
        <f t="shared" ref="K1373:K1390" si="258">SUM(E1373:J1373)</f>
        <v>5</v>
      </c>
      <c r="M1373" s="8">
        <v>5</v>
      </c>
      <c r="N1373" s="148"/>
      <c r="O1373" s="148"/>
      <c r="P1373" s="148"/>
      <c r="Q1373" s="149"/>
      <c r="S1373" s="10" t="s">
        <v>7930</v>
      </c>
      <c r="T1373" s="10" t="s">
        <v>132</v>
      </c>
      <c r="U1373" s="10" t="s">
        <v>203</v>
      </c>
      <c r="V1373" s="10" t="s">
        <v>141</v>
      </c>
      <c r="W1373" s="10" t="s">
        <v>161</v>
      </c>
      <c r="X1373" s="10" t="s">
        <v>173</v>
      </c>
      <c r="Y1373" s="10" t="s">
        <v>96</v>
      </c>
      <c r="AL1373" s="6" t="s">
        <v>8080</v>
      </c>
      <c r="AM1373" s="12"/>
      <c r="AN1373" s="12"/>
      <c r="AO1373" s="12"/>
      <c r="AP1373" s="12"/>
      <c r="BR1373" s="6"/>
      <c r="BV1373" s="6"/>
    </row>
    <row r="1374" spans="1:74" ht="14.4" x14ac:dyDescent="0.3">
      <c r="A1374" s="135" t="s">
        <v>7631</v>
      </c>
      <c r="B1374" s="135" t="s">
        <v>1753</v>
      </c>
      <c r="C1374" s="121">
        <v>1</v>
      </c>
      <c r="D1374" s="121">
        <v>1</v>
      </c>
      <c r="E1374" s="105">
        <v>0</v>
      </c>
      <c r="F1374" s="105">
        <v>0</v>
      </c>
      <c r="G1374" s="105">
        <v>0</v>
      </c>
      <c r="H1374" s="105">
        <v>1</v>
      </c>
      <c r="I1374" s="105">
        <v>0</v>
      </c>
      <c r="J1374" s="105">
        <v>0</v>
      </c>
      <c r="K1374" s="137">
        <f t="shared" si="258"/>
        <v>1</v>
      </c>
      <c r="M1374" s="116"/>
      <c r="N1374" s="148"/>
      <c r="O1374" s="148"/>
      <c r="P1374" s="148"/>
      <c r="Q1374" s="149"/>
      <c r="S1374" s="10" t="s">
        <v>8121</v>
      </c>
      <c r="T1374" s="15">
        <v>0</v>
      </c>
      <c r="U1374" s="15">
        <v>0</v>
      </c>
      <c r="V1374" s="15">
        <v>0</v>
      </c>
      <c r="W1374" s="15">
        <v>0</v>
      </c>
      <c r="X1374" s="15">
        <v>0</v>
      </c>
      <c r="Y1374" s="10">
        <f t="shared" ref="Y1374:Y1383" si="259">SUM(T1374:X1374)</f>
        <v>0</v>
      </c>
      <c r="AL1374" s="6" t="s">
        <v>8082</v>
      </c>
      <c r="AM1374" s="12"/>
      <c r="AN1374" s="12"/>
      <c r="AO1374" s="12"/>
      <c r="AP1374" s="12"/>
      <c r="BR1374" s="6"/>
      <c r="BV1374" s="6"/>
    </row>
    <row r="1375" spans="1:74" ht="14.4" x14ac:dyDescent="0.3">
      <c r="A1375" s="135" t="s">
        <v>7631</v>
      </c>
      <c r="B1375" s="135" t="s">
        <v>1745</v>
      </c>
      <c r="C1375" s="121">
        <v>1</v>
      </c>
      <c r="D1375" s="121">
        <v>1</v>
      </c>
      <c r="E1375" s="105">
        <v>0</v>
      </c>
      <c r="F1375" s="105">
        <v>1</v>
      </c>
      <c r="G1375" s="105">
        <v>0</v>
      </c>
      <c r="H1375" s="105">
        <v>0</v>
      </c>
      <c r="I1375" s="105">
        <v>0</v>
      </c>
      <c r="J1375" s="105">
        <v>0</v>
      </c>
      <c r="K1375" s="137">
        <f t="shared" si="258"/>
        <v>1</v>
      </c>
      <c r="M1375" s="8"/>
      <c r="N1375" s="148"/>
      <c r="O1375" s="148"/>
      <c r="P1375" s="148"/>
      <c r="Q1375" s="149"/>
      <c r="S1375" s="10" t="s">
        <v>8122</v>
      </c>
      <c r="T1375" s="15">
        <v>0</v>
      </c>
      <c r="U1375" s="15">
        <v>0</v>
      </c>
      <c r="V1375" s="15">
        <v>0</v>
      </c>
      <c r="W1375" s="15">
        <v>0</v>
      </c>
      <c r="X1375" s="15">
        <v>0</v>
      </c>
      <c r="Y1375" s="10">
        <f t="shared" si="259"/>
        <v>0</v>
      </c>
      <c r="AM1375" s="12"/>
      <c r="AN1375" s="12"/>
      <c r="AO1375" s="12"/>
      <c r="AP1375" s="12"/>
      <c r="BR1375" s="6"/>
      <c r="BV1375" s="6"/>
    </row>
    <row r="1376" spans="1:74" ht="22.8" x14ac:dyDescent="0.3">
      <c r="A1376" s="135" t="s">
        <v>7631</v>
      </c>
      <c r="B1376" s="135" t="s">
        <v>1074</v>
      </c>
      <c r="C1376" s="121">
        <v>6</v>
      </c>
      <c r="D1376" s="121">
        <v>6</v>
      </c>
      <c r="E1376" s="105">
        <v>0</v>
      </c>
      <c r="F1376" s="105">
        <v>0</v>
      </c>
      <c r="G1376" s="105">
        <v>1</v>
      </c>
      <c r="H1376" s="105">
        <v>5</v>
      </c>
      <c r="I1376" s="105">
        <v>0</v>
      </c>
      <c r="J1376" s="105">
        <v>0</v>
      </c>
      <c r="K1376" s="137">
        <f t="shared" si="258"/>
        <v>6</v>
      </c>
      <c r="M1376" s="8">
        <v>8</v>
      </c>
      <c r="N1376" s="148"/>
      <c r="O1376" s="148"/>
      <c r="P1376" s="148"/>
      <c r="Q1376" s="149"/>
      <c r="S1376" s="10" t="s">
        <v>8123</v>
      </c>
      <c r="T1376" s="15">
        <v>0</v>
      </c>
      <c r="U1376" s="15">
        <v>0</v>
      </c>
      <c r="V1376" s="15">
        <v>0</v>
      </c>
      <c r="W1376" s="15">
        <v>0</v>
      </c>
      <c r="X1376" s="15">
        <v>0</v>
      </c>
      <c r="Y1376" s="10">
        <f t="shared" si="259"/>
        <v>0</v>
      </c>
      <c r="AL1376" s="6" t="s">
        <v>5</v>
      </c>
      <c r="AM1376" s="6" t="s">
        <v>8086</v>
      </c>
      <c r="AN1376" s="6" t="s">
        <v>8087</v>
      </c>
      <c r="AO1376" s="6" t="s">
        <v>8088</v>
      </c>
      <c r="AP1376" s="6" t="s">
        <v>7985</v>
      </c>
      <c r="AQ1376" s="6" t="s">
        <v>7980</v>
      </c>
      <c r="AR1376" s="6" t="s">
        <v>8089</v>
      </c>
      <c r="AS1376" s="6" t="s">
        <v>8090</v>
      </c>
      <c r="AT1376" s="57" t="s">
        <v>8091</v>
      </c>
      <c r="AU1376" s="57" t="s">
        <v>7988</v>
      </c>
      <c r="AV1376" s="6" t="s">
        <v>7989</v>
      </c>
      <c r="AW1376" s="6" t="s">
        <v>7984</v>
      </c>
      <c r="AX1376" s="6" t="s">
        <v>8092</v>
      </c>
      <c r="AY1376" s="6" t="s">
        <v>8093</v>
      </c>
      <c r="AZ1376" s="6" t="s">
        <v>8094</v>
      </c>
      <c r="BA1376" s="6" t="s">
        <v>7987</v>
      </c>
      <c r="BB1376" s="6" t="s">
        <v>8030</v>
      </c>
      <c r="BC1376" s="6" t="s">
        <v>7993</v>
      </c>
      <c r="BD1376" s="6" t="s">
        <v>8095</v>
      </c>
      <c r="BE1376" s="6" t="s">
        <v>8096</v>
      </c>
      <c r="BF1376" s="6" t="s">
        <v>7992</v>
      </c>
      <c r="BG1376" s="6" t="s">
        <v>8097</v>
      </c>
      <c r="BH1376" s="6" t="s">
        <v>8098</v>
      </c>
      <c r="BI1376" s="6" t="s">
        <v>7997</v>
      </c>
      <c r="BR1376" s="6"/>
      <c r="BV1376" s="6"/>
    </row>
    <row r="1377" spans="1:74" ht="14.4" x14ac:dyDescent="0.3">
      <c r="A1377" s="133" t="s">
        <v>630</v>
      </c>
      <c r="B1377" s="133" t="s">
        <v>1753</v>
      </c>
      <c r="C1377" s="52">
        <v>4</v>
      </c>
      <c r="D1377" s="52">
        <v>4</v>
      </c>
      <c r="E1377" s="96">
        <v>0</v>
      </c>
      <c r="F1377" s="96">
        <v>1</v>
      </c>
      <c r="G1377" s="96">
        <v>1</v>
      </c>
      <c r="H1377" s="96">
        <v>2</v>
      </c>
      <c r="I1377" s="96">
        <v>0</v>
      </c>
      <c r="J1377" s="96">
        <v>0</v>
      </c>
      <c r="K1377" s="134">
        <f t="shared" si="258"/>
        <v>4</v>
      </c>
      <c r="M1377" s="8"/>
      <c r="N1377" s="148"/>
      <c r="O1377" s="148"/>
      <c r="P1377" s="148"/>
      <c r="Q1377" s="149"/>
      <c r="S1377" s="42" t="s">
        <v>7587</v>
      </c>
      <c r="T1377" s="43">
        <v>0</v>
      </c>
      <c r="U1377" s="43">
        <v>0</v>
      </c>
      <c r="V1377" s="43">
        <v>0</v>
      </c>
      <c r="W1377" s="43">
        <v>0</v>
      </c>
      <c r="X1377" s="43">
        <v>0</v>
      </c>
      <c r="Y1377" s="10">
        <f t="shared" si="259"/>
        <v>0</v>
      </c>
      <c r="AL1377" s="6" t="s">
        <v>7970</v>
      </c>
      <c r="AM1377" s="12">
        <v>0</v>
      </c>
      <c r="AN1377" s="12">
        <v>0</v>
      </c>
      <c r="AO1377" s="12">
        <v>0</v>
      </c>
      <c r="AP1377" s="12">
        <v>0</v>
      </c>
      <c r="AQ1377" s="12">
        <v>0</v>
      </c>
      <c r="AR1377" s="12">
        <v>0</v>
      </c>
      <c r="AS1377" s="12">
        <v>0</v>
      </c>
      <c r="AT1377" s="57">
        <v>0</v>
      </c>
      <c r="AU1377" s="57">
        <v>0</v>
      </c>
      <c r="AV1377" s="12">
        <v>0</v>
      </c>
      <c r="AW1377" s="12">
        <v>0</v>
      </c>
      <c r="AX1377" s="12">
        <v>0</v>
      </c>
      <c r="AY1377" s="12">
        <v>0</v>
      </c>
      <c r="AZ1377" s="12">
        <v>0</v>
      </c>
      <c r="BA1377" s="12">
        <v>0</v>
      </c>
      <c r="BB1377" s="12">
        <v>0</v>
      </c>
      <c r="BC1377" s="12">
        <v>0</v>
      </c>
      <c r="BD1377" s="12">
        <v>0</v>
      </c>
      <c r="BE1377" s="12">
        <v>0</v>
      </c>
      <c r="BF1377" s="12">
        <v>0</v>
      </c>
      <c r="BG1377" s="12">
        <v>0</v>
      </c>
      <c r="BH1377" s="12">
        <v>0</v>
      </c>
      <c r="BI1377" s="12">
        <v>0</v>
      </c>
      <c r="BJ1377" s="6" t="s">
        <v>7970</v>
      </c>
      <c r="BR1377" s="6"/>
      <c r="BV1377" s="6"/>
    </row>
    <row r="1378" spans="1:74" ht="14.4" x14ac:dyDescent="0.3">
      <c r="A1378" s="133" t="s">
        <v>630</v>
      </c>
      <c r="B1378" s="133" t="s">
        <v>1135</v>
      </c>
      <c r="C1378" s="52">
        <v>17</v>
      </c>
      <c r="D1378" s="52">
        <v>16</v>
      </c>
      <c r="E1378" s="96">
        <v>0</v>
      </c>
      <c r="F1378" s="96">
        <v>0</v>
      </c>
      <c r="G1378" s="96">
        <v>0</v>
      </c>
      <c r="H1378" s="96">
        <v>14</v>
      </c>
      <c r="I1378" s="96">
        <v>2</v>
      </c>
      <c r="J1378" s="96">
        <v>0</v>
      </c>
      <c r="K1378" s="134">
        <f t="shared" si="258"/>
        <v>16</v>
      </c>
      <c r="M1378" s="8"/>
      <c r="N1378" s="148"/>
      <c r="O1378" s="148"/>
      <c r="P1378" s="148"/>
      <c r="Q1378" s="149"/>
      <c r="S1378" s="10" t="s">
        <v>7588</v>
      </c>
      <c r="T1378" s="15">
        <v>0</v>
      </c>
      <c r="U1378" s="15">
        <v>0</v>
      </c>
      <c r="V1378" s="15">
        <v>0</v>
      </c>
      <c r="W1378" s="15">
        <v>5</v>
      </c>
      <c r="X1378" s="15">
        <v>0</v>
      </c>
      <c r="Y1378" s="10">
        <f t="shared" si="259"/>
        <v>5</v>
      </c>
      <c r="AL1378" s="6" t="s">
        <v>7971</v>
      </c>
      <c r="AM1378" s="12">
        <v>0</v>
      </c>
      <c r="AN1378" s="12">
        <v>0</v>
      </c>
      <c r="AO1378" s="12">
        <v>0</v>
      </c>
      <c r="AP1378" s="12">
        <v>0</v>
      </c>
      <c r="AQ1378" s="12">
        <v>0</v>
      </c>
      <c r="AR1378" s="12">
        <v>0</v>
      </c>
      <c r="AS1378" s="12">
        <v>0</v>
      </c>
      <c r="AT1378" s="57">
        <v>0</v>
      </c>
      <c r="AU1378" s="57">
        <v>0</v>
      </c>
      <c r="AV1378" s="12">
        <v>0</v>
      </c>
      <c r="AW1378" s="12">
        <v>0</v>
      </c>
      <c r="AX1378" s="12">
        <v>0</v>
      </c>
      <c r="AY1378" s="12">
        <v>0</v>
      </c>
      <c r="AZ1378" s="12">
        <v>0</v>
      </c>
      <c r="BA1378" s="12">
        <v>0</v>
      </c>
      <c r="BB1378" s="12">
        <v>0</v>
      </c>
      <c r="BC1378" s="12">
        <v>0</v>
      </c>
      <c r="BD1378" s="12">
        <v>0</v>
      </c>
      <c r="BE1378" s="12">
        <v>0</v>
      </c>
      <c r="BF1378" s="12">
        <v>0</v>
      </c>
      <c r="BG1378" s="12">
        <v>0</v>
      </c>
      <c r="BH1378" s="12">
        <v>0</v>
      </c>
      <c r="BI1378" s="12">
        <v>0</v>
      </c>
      <c r="BJ1378" s="6" t="s">
        <v>7971</v>
      </c>
      <c r="BR1378" s="6"/>
      <c r="BV1378" s="6"/>
    </row>
    <row r="1379" spans="1:74" ht="14.4" x14ac:dyDescent="0.3">
      <c r="A1379" s="133" t="s">
        <v>630</v>
      </c>
      <c r="B1379" s="133" t="s">
        <v>1074</v>
      </c>
      <c r="C1379" s="52">
        <v>55</v>
      </c>
      <c r="D1379" s="52">
        <v>55</v>
      </c>
      <c r="E1379" s="96">
        <v>0</v>
      </c>
      <c r="F1379" s="96">
        <v>3</v>
      </c>
      <c r="G1379" s="96">
        <v>0</v>
      </c>
      <c r="H1379" s="96">
        <v>17</v>
      </c>
      <c r="I1379" s="96">
        <v>35</v>
      </c>
      <c r="J1379" s="96">
        <v>0</v>
      </c>
      <c r="K1379" s="134">
        <f t="shared" si="258"/>
        <v>55</v>
      </c>
      <c r="M1379" s="8">
        <f>SUM(K1377:K1379)</f>
        <v>75</v>
      </c>
      <c r="N1379" s="148"/>
      <c r="O1379" s="148"/>
      <c r="P1379" s="148"/>
      <c r="Q1379" s="149"/>
      <c r="S1379" s="42" t="s">
        <v>7589</v>
      </c>
      <c r="T1379" s="43">
        <v>0</v>
      </c>
      <c r="U1379" s="43">
        <v>1</v>
      </c>
      <c r="V1379" s="43">
        <v>1</v>
      </c>
      <c r="W1379" s="43">
        <v>6</v>
      </c>
      <c r="X1379" s="43">
        <v>0</v>
      </c>
      <c r="Y1379" s="10">
        <f t="shared" si="259"/>
        <v>8</v>
      </c>
      <c r="AL1379" s="6" t="s">
        <v>7972</v>
      </c>
      <c r="AM1379" s="12">
        <v>0</v>
      </c>
      <c r="AN1379" s="12">
        <v>0</v>
      </c>
      <c r="AO1379" s="12">
        <v>0</v>
      </c>
      <c r="AP1379" s="12">
        <v>0</v>
      </c>
      <c r="AQ1379" s="12">
        <v>0</v>
      </c>
      <c r="AR1379" s="12">
        <v>0</v>
      </c>
      <c r="AS1379" s="12">
        <v>0</v>
      </c>
      <c r="AT1379" s="57">
        <v>0</v>
      </c>
      <c r="AU1379" s="57">
        <v>0</v>
      </c>
      <c r="AV1379" s="12">
        <v>0</v>
      </c>
      <c r="AW1379" s="12">
        <v>0</v>
      </c>
      <c r="AX1379" s="12">
        <v>1</v>
      </c>
      <c r="AY1379" s="12">
        <v>0</v>
      </c>
      <c r="AZ1379" s="12">
        <v>0</v>
      </c>
      <c r="BA1379" s="12">
        <v>0</v>
      </c>
      <c r="BB1379" s="12">
        <v>0</v>
      </c>
      <c r="BC1379" s="12">
        <v>0</v>
      </c>
      <c r="BD1379" s="12">
        <v>0</v>
      </c>
      <c r="BE1379" s="12">
        <v>0</v>
      </c>
      <c r="BF1379" s="12">
        <v>0</v>
      </c>
      <c r="BG1379" s="12">
        <v>0</v>
      </c>
      <c r="BH1379" s="12">
        <v>0</v>
      </c>
      <c r="BI1379" s="12">
        <v>0</v>
      </c>
      <c r="BJ1379" s="6" t="s">
        <v>7972</v>
      </c>
      <c r="BR1379" s="6"/>
      <c r="BV1379" s="6"/>
    </row>
    <row r="1380" spans="1:74" x14ac:dyDescent="0.25">
      <c r="A1380" s="135" t="s">
        <v>5819</v>
      </c>
      <c r="B1380" s="135" t="s">
        <v>1753</v>
      </c>
      <c r="C1380" s="105">
        <v>16</v>
      </c>
      <c r="D1380" s="105">
        <v>16</v>
      </c>
      <c r="E1380" s="105">
        <v>0</v>
      </c>
      <c r="F1380" s="105">
        <v>4</v>
      </c>
      <c r="G1380" s="105">
        <v>1</v>
      </c>
      <c r="H1380" s="105">
        <v>11</v>
      </c>
      <c r="I1380" s="105">
        <v>0</v>
      </c>
      <c r="J1380" s="105">
        <v>0</v>
      </c>
      <c r="K1380" s="137">
        <f t="shared" si="258"/>
        <v>16</v>
      </c>
      <c r="M1380" s="116"/>
      <c r="N1380" s="152"/>
      <c r="O1380" s="152"/>
      <c r="P1380" s="152"/>
      <c r="Q1380" s="153"/>
      <c r="S1380" s="10" t="s">
        <v>7590</v>
      </c>
      <c r="T1380" s="15">
        <v>0</v>
      </c>
      <c r="U1380" s="15">
        <v>4</v>
      </c>
      <c r="V1380" s="15">
        <v>1</v>
      </c>
      <c r="W1380" s="15">
        <v>33</v>
      </c>
      <c r="X1380" s="15">
        <v>37</v>
      </c>
      <c r="Y1380" s="10">
        <f t="shared" si="259"/>
        <v>75</v>
      </c>
      <c r="AL1380" s="6" t="s">
        <v>7973</v>
      </c>
      <c r="AM1380" s="12">
        <v>0</v>
      </c>
      <c r="AN1380" s="12">
        <v>0</v>
      </c>
      <c r="AO1380" s="12">
        <v>0</v>
      </c>
      <c r="AP1380" s="12">
        <v>0</v>
      </c>
      <c r="AQ1380" s="12">
        <v>0</v>
      </c>
      <c r="AR1380" s="12">
        <v>0</v>
      </c>
      <c r="AS1380" s="12">
        <v>0</v>
      </c>
      <c r="AT1380" s="57">
        <v>0</v>
      </c>
      <c r="AU1380" s="57">
        <v>0</v>
      </c>
      <c r="AV1380" s="12">
        <v>0</v>
      </c>
      <c r="AW1380" s="12">
        <v>0</v>
      </c>
      <c r="AX1380" s="12">
        <v>1</v>
      </c>
      <c r="AY1380" s="12">
        <v>0</v>
      </c>
      <c r="AZ1380" s="12">
        <v>0</v>
      </c>
      <c r="BA1380" s="12">
        <v>0</v>
      </c>
      <c r="BB1380" s="12">
        <v>0</v>
      </c>
      <c r="BC1380" s="12">
        <v>0</v>
      </c>
      <c r="BD1380" s="12">
        <v>0</v>
      </c>
      <c r="BE1380" s="12">
        <v>0</v>
      </c>
      <c r="BF1380" s="12">
        <v>0</v>
      </c>
      <c r="BG1380" s="12">
        <v>0</v>
      </c>
      <c r="BH1380" s="12">
        <v>0</v>
      </c>
      <c r="BI1380" s="12">
        <v>0</v>
      </c>
      <c r="BJ1380" s="6" t="s">
        <v>7973</v>
      </c>
      <c r="BR1380" s="6"/>
      <c r="BV1380" s="6"/>
    </row>
    <row r="1381" spans="1:74" x14ac:dyDescent="0.25">
      <c r="A1381" s="135" t="s">
        <v>5819</v>
      </c>
      <c r="B1381" s="135" t="s">
        <v>1135</v>
      </c>
      <c r="C1381" s="105">
        <v>69</v>
      </c>
      <c r="D1381" s="105">
        <v>62</v>
      </c>
      <c r="E1381" s="105">
        <v>0</v>
      </c>
      <c r="F1381" s="105">
        <v>0</v>
      </c>
      <c r="G1381" s="105">
        <v>0</v>
      </c>
      <c r="H1381" s="105">
        <v>17</v>
      </c>
      <c r="I1381" s="105">
        <v>45</v>
      </c>
      <c r="J1381" s="105">
        <v>0</v>
      </c>
      <c r="K1381" s="137">
        <f t="shared" si="258"/>
        <v>62</v>
      </c>
      <c r="M1381" s="8"/>
      <c r="N1381" s="152"/>
      <c r="O1381" s="152"/>
      <c r="P1381" s="152"/>
      <c r="Q1381" s="153"/>
      <c r="S1381" s="42" t="s">
        <v>7591</v>
      </c>
      <c r="T1381" s="43">
        <v>4</v>
      </c>
      <c r="U1381" s="43">
        <v>21</v>
      </c>
      <c r="V1381" s="43">
        <v>1</v>
      </c>
      <c r="W1381" s="43">
        <v>59</v>
      </c>
      <c r="X1381" s="43">
        <v>316</v>
      </c>
      <c r="Y1381" s="10">
        <f t="shared" si="259"/>
        <v>401</v>
      </c>
      <c r="AL1381" s="6" t="s">
        <v>7979</v>
      </c>
      <c r="AM1381" s="12">
        <v>364</v>
      </c>
      <c r="AN1381" s="12">
        <v>349</v>
      </c>
      <c r="AO1381" s="12">
        <v>510</v>
      </c>
      <c r="AP1381" s="12">
        <v>535</v>
      </c>
      <c r="AQ1381" s="12">
        <v>579</v>
      </c>
      <c r="AR1381" s="12">
        <v>91</v>
      </c>
      <c r="AS1381" s="12">
        <v>181</v>
      </c>
      <c r="AT1381" s="57">
        <v>166</v>
      </c>
      <c r="AU1381" s="57">
        <v>123</v>
      </c>
      <c r="AV1381" s="12">
        <v>6</v>
      </c>
      <c r="AW1381" s="12">
        <v>0</v>
      </c>
      <c r="AX1381" s="12">
        <v>1</v>
      </c>
      <c r="AY1381" s="12">
        <v>0</v>
      </c>
      <c r="AZ1381" s="12">
        <v>0</v>
      </c>
      <c r="BA1381" s="12">
        <v>0</v>
      </c>
      <c r="BB1381" s="12">
        <v>0</v>
      </c>
      <c r="BC1381" s="12">
        <v>0</v>
      </c>
      <c r="BD1381" s="12">
        <v>0</v>
      </c>
      <c r="BE1381" s="12">
        <v>0</v>
      </c>
      <c r="BF1381" s="12">
        <v>0</v>
      </c>
      <c r="BG1381" s="12">
        <v>0</v>
      </c>
      <c r="BH1381" s="12">
        <v>0</v>
      </c>
      <c r="BI1381" s="12">
        <v>0</v>
      </c>
      <c r="BJ1381" s="6" t="s">
        <v>7979</v>
      </c>
      <c r="BR1381" s="6"/>
      <c r="BV1381" s="6"/>
    </row>
    <row r="1382" spans="1:74" ht="14.4" x14ac:dyDescent="0.3">
      <c r="A1382" s="135" t="s">
        <v>5819</v>
      </c>
      <c r="B1382" s="135" t="s">
        <v>1745</v>
      </c>
      <c r="C1382" s="105">
        <v>1</v>
      </c>
      <c r="D1382" s="105">
        <v>1</v>
      </c>
      <c r="E1382" s="105">
        <v>0</v>
      </c>
      <c r="F1382" s="105">
        <v>1</v>
      </c>
      <c r="G1382" s="105">
        <v>0</v>
      </c>
      <c r="H1382" s="105">
        <v>0</v>
      </c>
      <c r="I1382" s="105">
        <v>0</v>
      </c>
      <c r="J1382" s="105">
        <v>0</v>
      </c>
      <c r="K1382" s="137">
        <f t="shared" si="258"/>
        <v>1</v>
      </c>
      <c r="M1382" s="8"/>
      <c r="N1382" s="148"/>
      <c r="O1382" s="148"/>
      <c r="P1382" s="149"/>
      <c r="Q1382" s="153"/>
      <c r="S1382" s="10" t="s">
        <v>7592</v>
      </c>
      <c r="T1382" s="15">
        <v>27</v>
      </c>
      <c r="U1382" s="15">
        <v>90</v>
      </c>
      <c r="V1382" s="15">
        <v>21</v>
      </c>
      <c r="W1382" s="15">
        <v>141</v>
      </c>
      <c r="X1382" s="15">
        <v>337</v>
      </c>
      <c r="Y1382" s="10">
        <f t="shared" si="259"/>
        <v>616</v>
      </c>
      <c r="AL1382" s="6" t="s">
        <v>7983</v>
      </c>
      <c r="AM1382" s="12">
        <v>0</v>
      </c>
      <c r="AN1382" s="12">
        <v>0</v>
      </c>
      <c r="AO1382" s="12">
        <v>0</v>
      </c>
      <c r="AP1382" s="12">
        <v>0</v>
      </c>
      <c r="AQ1382" s="12">
        <v>0</v>
      </c>
      <c r="AR1382" s="12">
        <v>415</v>
      </c>
      <c r="AS1382" s="12">
        <v>435</v>
      </c>
      <c r="AT1382" s="57">
        <v>345</v>
      </c>
      <c r="AU1382" s="57">
        <v>433</v>
      </c>
      <c r="AV1382" s="12">
        <v>457</v>
      </c>
      <c r="AW1382" s="12">
        <v>568</v>
      </c>
      <c r="AX1382" s="12">
        <v>453</v>
      </c>
      <c r="AY1382" s="12">
        <v>391</v>
      </c>
      <c r="AZ1382" s="12">
        <v>236</v>
      </c>
      <c r="BA1382" s="12">
        <v>35</v>
      </c>
      <c r="BB1382" s="12">
        <v>44</v>
      </c>
      <c r="BC1382" s="12">
        <v>12</v>
      </c>
      <c r="BD1382" s="123">
        <v>15</v>
      </c>
      <c r="BE1382" s="123">
        <v>11</v>
      </c>
      <c r="BF1382" s="123">
        <v>1</v>
      </c>
      <c r="BG1382" s="12">
        <v>0</v>
      </c>
      <c r="BH1382" s="89">
        <v>0</v>
      </c>
      <c r="BI1382" s="12">
        <v>0</v>
      </c>
      <c r="BJ1382" s="6" t="s">
        <v>7983</v>
      </c>
      <c r="BR1382" s="6"/>
      <c r="BV1382" s="6"/>
    </row>
    <row r="1383" spans="1:74" ht="14.4" x14ac:dyDescent="0.3">
      <c r="A1383" s="135" t="s">
        <v>5819</v>
      </c>
      <c r="B1383" s="135" t="s">
        <v>6010</v>
      </c>
      <c r="C1383" s="105">
        <v>1</v>
      </c>
      <c r="D1383" s="105">
        <v>1</v>
      </c>
      <c r="E1383" s="105">
        <v>0</v>
      </c>
      <c r="F1383" s="105">
        <v>0</v>
      </c>
      <c r="G1383" s="105">
        <v>0</v>
      </c>
      <c r="H1383" s="105">
        <v>1</v>
      </c>
      <c r="I1383" s="105">
        <v>0</v>
      </c>
      <c r="J1383" s="105">
        <v>0</v>
      </c>
      <c r="K1383" s="137">
        <f t="shared" si="258"/>
        <v>1</v>
      </c>
      <c r="M1383" s="8"/>
      <c r="N1383" s="148"/>
      <c r="O1383" s="148"/>
      <c r="P1383" s="149"/>
      <c r="Q1383" s="153"/>
      <c r="T1383" s="6">
        <f>SUM(T1374:T1382)</f>
        <v>31</v>
      </c>
      <c r="U1383" s="6">
        <f>SUM(U1374:U1382)</f>
        <v>116</v>
      </c>
      <c r="V1383" s="6">
        <f>SUM(V1374:V1382)</f>
        <v>24</v>
      </c>
      <c r="W1383" s="6">
        <f>SUM(W1374:W1382)</f>
        <v>244</v>
      </c>
      <c r="X1383" s="6">
        <f>SUM(X1374:X1382)</f>
        <v>690</v>
      </c>
      <c r="Y1383" s="10">
        <f t="shared" si="259"/>
        <v>1105</v>
      </c>
      <c r="AL1383" s="6" t="s">
        <v>8020</v>
      </c>
      <c r="AM1383" s="12">
        <v>3</v>
      </c>
      <c r="AN1383" s="12">
        <v>0</v>
      </c>
      <c r="AO1383" s="12">
        <v>1</v>
      </c>
      <c r="AP1383" s="12">
        <v>1</v>
      </c>
      <c r="AQ1383" s="12">
        <v>1</v>
      </c>
      <c r="AR1383" s="12">
        <v>0</v>
      </c>
      <c r="AS1383" s="12">
        <v>0</v>
      </c>
      <c r="AT1383" s="57">
        <v>0</v>
      </c>
      <c r="AU1383" s="57">
        <v>0</v>
      </c>
      <c r="AV1383" s="12">
        <v>1</v>
      </c>
      <c r="AW1383" s="12">
        <v>2</v>
      </c>
      <c r="AX1383" s="12">
        <v>1</v>
      </c>
      <c r="AY1383" s="12">
        <v>1</v>
      </c>
      <c r="AZ1383" s="12">
        <v>0</v>
      </c>
      <c r="BA1383" s="12">
        <v>0</v>
      </c>
      <c r="BB1383" s="12">
        <v>1</v>
      </c>
      <c r="BC1383" s="12">
        <v>0</v>
      </c>
      <c r="BD1383" s="12">
        <v>0</v>
      </c>
      <c r="BE1383" s="12">
        <v>0</v>
      </c>
      <c r="BF1383" s="12">
        <v>1</v>
      </c>
      <c r="BG1383" s="12">
        <v>1</v>
      </c>
      <c r="BH1383" s="12">
        <v>0</v>
      </c>
      <c r="BI1383" s="12">
        <v>0</v>
      </c>
      <c r="BJ1383" s="6" t="s">
        <v>8020</v>
      </c>
      <c r="BR1383" s="6"/>
      <c r="BV1383" s="6"/>
    </row>
    <row r="1384" spans="1:74" ht="14.4" x14ac:dyDescent="0.3">
      <c r="A1384" s="135" t="s">
        <v>5819</v>
      </c>
      <c r="B1384" s="135" t="s">
        <v>1074</v>
      </c>
      <c r="C1384" s="105">
        <v>321</v>
      </c>
      <c r="D1384" s="105">
        <v>321</v>
      </c>
      <c r="E1384" s="105">
        <v>4</v>
      </c>
      <c r="F1384" s="105">
        <v>16</v>
      </c>
      <c r="G1384" s="105">
        <v>0</v>
      </c>
      <c r="H1384" s="105">
        <v>30</v>
      </c>
      <c r="I1384" s="105">
        <v>271</v>
      </c>
      <c r="J1384" s="105">
        <v>0</v>
      </c>
      <c r="K1384" s="137">
        <f t="shared" si="258"/>
        <v>321</v>
      </c>
      <c r="M1384" s="8">
        <f>SUM(K1380:K1384)</f>
        <v>401</v>
      </c>
      <c r="N1384" s="148"/>
      <c r="O1384" s="148"/>
      <c r="P1384" s="149"/>
      <c r="Q1384" s="153"/>
      <c r="AL1384" s="6" t="s">
        <v>8021</v>
      </c>
      <c r="AM1384" s="12">
        <v>3</v>
      </c>
      <c r="AN1384" s="12">
        <v>3</v>
      </c>
      <c r="AO1384" s="12">
        <v>1</v>
      </c>
      <c r="AP1384" s="12">
        <v>1</v>
      </c>
      <c r="AQ1384" s="12">
        <v>1</v>
      </c>
      <c r="AR1384" s="12">
        <v>0</v>
      </c>
      <c r="AS1384" s="12">
        <v>0</v>
      </c>
      <c r="AT1384" s="57">
        <v>0</v>
      </c>
      <c r="AU1384" s="57">
        <v>1</v>
      </c>
      <c r="AV1384" s="12">
        <v>1</v>
      </c>
      <c r="AW1384" s="12">
        <v>0</v>
      </c>
      <c r="AX1384" s="12">
        <v>0</v>
      </c>
      <c r="AY1384" s="12">
        <v>1</v>
      </c>
      <c r="AZ1384" s="12">
        <v>0</v>
      </c>
      <c r="BA1384" s="12">
        <v>0</v>
      </c>
      <c r="BB1384" s="12">
        <v>1</v>
      </c>
      <c r="BC1384" s="12">
        <v>0</v>
      </c>
      <c r="BD1384" s="12">
        <v>0</v>
      </c>
      <c r="BE1384" s="12">
        <v>0</v>
      </c>
      <c r="BF1384" s="12">
        <v>0</v>
      </c>
      <c r="BG1384" s="12">
        <v>1</v>
      </c>
      <c r="BH1384" s="12">
        <v>0</v>
      </c>
      <c r="BI1384" s="12">
        <v>0</v>
      </c>
      <c r="BJ1384" s="6" t="s">
        <v>8021</v>
      </c>
      <c r="BR1384" s="6"/>
      <c r="BV1384" s="6"/>
    </row>
    <row r="1385" spans="1:74" ht="14.4" x14ac:dyDescent="0.3">
      <c r="A1385" s="133" t="s">
        <v>5824</v>
      </c>
      <c r="B1385" s="133" t="s">
        <v>1753</v>
      </c>
      <c r="C1385" s="52">
        <v>55</v>
      </c>
      <c r="D1385" s="52">
        <v>50</v>
      </c>
      <c r="E1385" s="52">
        <v>2</v>
      </c>
      <c r="F1385" s="52">
        <v>19</v>
      </c>
      <c r="G1385" s="52">
        <v>1</v>
      </c>
      <c r="H1385" s="52">
        <v>28</v>
      </c>
      <c r="I1385" s="52">
        <v>0</v>
      </c>
      <c r="J1385" s="52">
        <v>0</v>
      </c>
      <c r="K1385" s="134">
        <f t="shared" si="258"/>
        <v>50</v>
      </c>
      <c r="M1385" s="8"/>
      <c r="N1385" s="148"/>
      <c r="O1385" s="148"/>
      <c r="P1385" s="149"/>
      <c r="Q1385" s="153"/>
      <c r="AL1385" s="6" t="s">
        <v>8022</v>
      </c>
      <c r="AM1385" s="12">
        <v>10</v>
      </c>
      <c r="AN1385" s="12">
        <v>3</v>
      </c>
      <c r="AO1385" s="12">
        <v>5</v>
      </c>
      <c r="AP1385" s="12">
        <v>3</v>
      </c>
      <c r="AQ1385" s="12">
        <v>2</v>
      </c>
      <c r="AR1385" s="12">
        <v>0</v>
      </c>
      <c r="AS1385" s="12">
        <v>0</v>
      </c>
      <c r="AT1385" s="57">
        <v>0</v>
      </c>
      <c r="AU1385" s="57">
        <v>1</v>
      </c>
      <c r="AV1385" s="12">
        <v>1</v>
      </c>
      <c r="AW1385" s="12">
        <v>0</v>
      </c>
      <c r="AX1385" s="12">
        <v>0</v>
      </c>
      <c r="AY1385" s="12">
        <v>1</v>
      </c>
      <c r="AZ1385" s="12">
        <v>0</v>
      </c>
      <c r="BA1385" s="12">
        <v>0</v>
      </c>
      <c r="BB1385" s="12">
        <v>1</v>
      </c>
      <c r="BC1385" s="12">
        <v>0</v>
      </c>
      <c r="BD1385" s="12">
        <v>0</v>
      </c>
      <c r="BE1385" s="12">
        <v>0</v>
      </c>
      <c r="BF1385" s="12">
        <v>0</v>
      </c>
      <c r="BG1385" s="12">
        <v>1</v>
      </c>
      <c r="BH1385" s="12">
        <v>0</v>
      </c>
      <c r="BI1385" s="12">
        <v>0</v>
      </c>
      <c r="BJ1385" s="6" t="s">
        <v>8022</v>
      </c>
      <c r="BR1385" s="6"/>
      <c r="BV1385" s="6"/>
    </row>
    <row r="1386" spans="1:74" ht="14.4" x14ac:dyDescent="0.3">
      <c r="A1386" s="133" t="s">
        <v>5824</v>
      </c>
      <c r="B1386" s="133" t="s">
        <v>1135</v>
      </c>
      <c r="C1386" s="52">
        <v>194</v>
      </c>
      <c r="D1386" s="52">
        <v>164</v>
      </c>
      <c r="E1386" s="52">
        <v>19</v>
      </c>
      <c r="F1386" s="52">
        <v>55</v>
      </c>
      <c r="G1386" s="52">
        <v>14</v>
      </c>
      <c r="H1386" s="52">
        <v>76</v>
      </c>
      <c r="I1386" s="52">
        <v>0</v>
      </c>
      <c r="J1386" s="52">
        <v>0</v>
      </c>
      <c r="K1386" s="134">
        <f t="shared" si="258"/>
        <v>164</v>
      </c>
      <c r="M1386" s="8"/>
      <c r="N1386" s="148"/>
      <c r="O1386" s="148"/>
      <c r="P1386" s="149"/>
      <c r="Q1386" s="153"/>
      <c r="S1386" s="10" t="s">
        <v>7932</v>
      </c>
      <c r="T1386" s="10" t="s">
        <v>132</v>
      </c>
      <c r="U1386" s="10" t="s">
        <v>203</v>
      </c>
      <c r="V1386" s="10" t="s">
        <v>141</v>
      </c>
      <c r="W1386" s="10" t="s">
        <v>161</v>
      </c>
      <c r="X1386" s="10" t="s">
        <v>173</v>
      </c>
      <c r="Y1386" s="10" t="s">
        <v>96</v>
      </c>
      <c r="AL1386" s="6" t="s">
        <v>8023</v>
      </c>
      <c r="AM1386" s="12">
        <v>51</v>
      </c>
      <c r="AN1386" s="12">
        <v>46</v>
      </c>
      <c r="AO1386" s="12">
        <v>37</v>
      </c>
      <c r="AP1386" s="12">
        <v>28</v>
      </c>
      <c r="AQ1386" s="12">
        <v>23</v>
      </c>
      <c r="AR1386" s="12">
        <v>12</v>
      </c>
      <c r="AS1386" s="12">
        <v>18</v>
      </c>
      <c r="AT1386" s="57">
        <v>8</v>
      </c>
      <c r="AU1386" s="57">
        <v>10</v>
      </c>
      <c r="AV1386" s="12">
        <v>4</v>
      </c>
      <c r="AW1386" s="12">
        <v>1</v>
      </c>
      <c r="AX1386" s="12">
        <v>5</v>
      </c>
      <c r="AY1386" s="12">
        <v>3</v>
      </c>
      <c r="AZ1386" s="12">
        <v>0</v>
      </c>
      <c r="BA1386" s="12">
        <v>0</v>
      </c>
      <c r="BB1386" s="12">
        <v>2</v>
      </c>
      <c r="BC1386" s="12">
        <v>0</v>
      </c>
      <c r="BD1386" s="12">
        <v>0</v>
      </c>
      <c r="BE1386" s="12">
        <v>0</v>
      </c>
      <c r="BF1386" s="12">
        <v>4</v>
      </c>
      <c r="BG1386" s="12">
        <v>1</v>
      </c>
      <c r="BH1386" s="12">
        <v>1</v>
      </c>
      <c r="BI1386" s="12">
        <v>0</v>
      </c>
      <c r="BJ1386" s="6" t="s">
        <v>8023</v>
      </c>
      <c r="BR1386" s="6"/>
      <c r="BV1386" s="6"/>
    </row>
    <row r="1387" spans="1:74" ht="14.4" x14ac:dyDescent="0.3">
      <c r="A1387" s="133" t="s">
        <v>5824</v>
      </c>
      <c r="B1387" s="133" t="s">
        <v>1745</v>
      </c>
      <c r="C1387" s="52">
        <v>6</v>
      </c>
      <c r="D1387" s="52">
        <v>3</v>
      </c>
      <c r="E1387" s="52">
        <v>0</v>
      </c>
      <c r="F1387" s="52">
        <v>2</v>
      </c>
      <c r="G1387" s="52">
        <v>0</v>
      </c>
      <c r="H1387" s="52">
        <v>1</v>
      </c>
      <c r="I1387" s="52">
        <v>0</v>
      </c>
      <c r="J1387" s="52">
        <v>0</v>
      </c>
      <c r="K1387" s="150">
        <f t="shared" si="258"/>
        <v>3</v>
      </c>
      <c r="M1387" s="8"/>
      <c r="N1387" s="148"/>
      <c r="O1387" s="148"/>
      <c r="P1387" s="149"/>
      <c r="Q1387" s="153"/>
      <c r="S1387" s="10" t="s">
        <v>8121</v>
      </c>
      <c r="T1387" s="15">
        <v>0</v>
      </c>
      <c r="U1387" s="15">
        <v>0</v>
      </c>
      <c r="V1387" s="15">
        <v>0</v>
      </c>
      <c r="W1387" s="15">
        <v>0</v>
      </c>
      <c r="X1387" s="15">
        <v>0</v>
      </c>
      <c r="Y1387" s="10">
        <f t="shared" ref="Y1387:Y1396" si="260">SUM(T1387:X1387)</f>
        <v>0</v>
      </c>
      <c r="BR1387" s="6"/>
      <c r="BV1387" s="6"/>
    </row>
    <row r="1388" spans="1:74" ht="14.4" x14ac:dyDescent="0.3">
      <c r="A1388" s="133" t="s">
        <v>5824</v>
      </c>
      <c r="B1388" s="133" t="s">
        <v>6010</v>
      </c>
      <c r="C1388" s="52">
        <v>9</v>
      </c>
      <c r="D1388" s="52">
        <v>6</v>
      </c>
      <c r="E1388" s="52">
        <v>0</v>
      </c>
      <c r="F1388" s="52">
        <v>1</v>
      </c>
      <c r="G1388" s="52">
        <v>3</v>
      </c>
      <c r="H1388" s="52">
        <v>2</v>
      </c>
      <c r="I1388" s="52">
        <v>0</v>
      </c>
      <c r="J1388" s="52">
        <v>0</v>
      </c>
      <c r="K1388" s="150">
        <f t="shared" si="258"/>
        <v>6</v>
      </c>
      <c r="L1388" s="151"/>
      <c r="M1388" s="8"/>
      <c r="N1388" s="148"/>
      <c r="O1388" s="148"/>
      <c r="P1388" s="149"/>
      <c r="Q1388" s="153"/>
      <c r="S1388" s="10" t="s">
        <v>8122</v>
      </c>
      <c r="T1388" s="15">
        <v>0</v>
      </c>
      <c r="U1388" s="15">
        <v>0</v>
      </c>
      <c r="V1388" s="15">
        <v>0</v>
      </c>
      <c r="W1388" s="15">
        <v>0</v>
      </c>
      <c r="X1388" s="15">
        <v>0</v>
      </c>
      <c r="Y1388" s="10">
        <f t="shared" si="260"/>
        <v>0</v>
      </c>
      <c r="BR1388" s="6"/>
      <c r="BV1388" s="6"/>
    </row>
    <row r="1389" spans="1:74" ht="14.4" x14ac:dyDescent="0.3">
      <c r="A1389" s="133" t="s">
        <v>5824</v>
      </c>
      <c r="B1389" s="133" t="s">
        <v>1074</v>
      </c>
      <c r="C1389" s="52">
        <v>397</v>
      </c>
      <c r="D1389" s="52">
        <v>393</v>
      </c>
      <c r="E1389" s="52">
        <v>6</v>
      </c>
      <c r="F1389" s="52">
        <v>13</v>
      </c>
      <c r="G1389" s="52">
        <v>3</v>
      </c>
      <c r="H1389" s="52">
        <v>34</v>
      </c>
      <c r="I1389" s="52">
        <v>337</v>
      </c>
      <c r="J1389" s="52">
        <v>0</v>
      </c>
      <c r="K1389" s="134">
        <f t="shared" si="258"/>
        <v>393</v>
      </c>
      <c r="L1389" s="151"/>
      <c r="M1389" s="8">
        <f>SUM(K1385:K1389)</f>
        <v>616</v>
      </c>
      <c r="N1389" s="148"/>
      <c r="O1389" s="148"/>
      <c r="P1389" s="149"/>
      <c r="Q1389" s="153"/>
      <c r="S1389" s="10" t="s">
        <v>8123</v>
      </c>
      <c r="T1389" s="15">
        <v>0</v>
      </c>
      <c r="U1389" s="15">
        <v>0</v>
      </c>
      <c r="V1389" s="15">
        <v>0</v>
      </c>
      <c r="W1389" s="15">
        <v>0</v>
      </c>
      <c r="X1389" s="15">
        <v>0</v>
      </c>
      <c r="Y1389" s="10">
        <f t="shared" si="260"/>
        <v>0</v>
      </c>
      <c r="BR1389" s="6"/>
      <c r="BV1389" s="6"/>
    </row>
    <row r="1390" spans="1:74" ht="14.4" x14ac:dyDescent="0.3">
      <c r="A1390" s="140" t="s">
        <v>7933</v>
      </c>
      <c r="B1390" s="10"/>
      <c r="C1390" s="96">
        <f t="shared" ref="C1390:J1390" si="261">SUM(C1373:C1389)</f>
        <v>1158</v>
      </c>
      <c r="D1390" s="96">
        <f t="shared" si="261"/>
        <v>1105</v>
      </c>
      <c r="E1390" s="96">
        <f t="shared" si="261"/>
        <v>31</v>
      </c>
      <c r="F1390" s="96">
        <f t="shared" si="261"/>
        <v>116</v>
      </c>
      <c r="G1390" s="96">
        <f t="shared" si="261"/>
        <v>24</v>
      </c>
      <c r="H1390" s="96">
        <f t="shared" si="261"/>
        <v>244</v>
      </c>
      <c r="I1390" s="96">
        <f t="shared" si="261"/>
        <v>690</v>
      </c>
      <c r="J1390" s="96">
        <f t="shared" si="261"/>
        <v>0</v>
      </c>
      <c r="K1390" s="134">
        <f t="shared" si="258"/>
        <v>1105</v>
      </c>
      <c r="M1390" s="8">
        <f>SUM(M1373:M1389)</f>
        <v>1105</v>
      </c>
      <c r="N1390" s="148"/>
      <c r="O1390" s="148"/>
      <c r="P1390" s="149"/>
      <c r="Q1390" s="153"/>
      <c r="S1390" s="42" t="s">
        <v>7587</v>
      </c>
      <c r="T1390" s="119">
        <v>0</v>
      </c>
      <c r="U1390" s="119">
        <v>0</v>
      </c>
      <c r="V1390" s="119">
        <v>0</v>
      </c>
      <c r="W1390" s="119">
        <v>0</v>
      </c>
      <c r="X1390" s="119">
        <v>0</v>
      </c>
      <c r="Y1390" s="10">
        <f t="shared" si="260"/>
        <v>0</v>
      </c>
      <c r="BR1390" s="6"/>
      <c r="BV1390" s="6"/>
    </row>
    <row r="1391" spans="1:74" ht="14.4" x14ac:dyDescent="0.3">
      <c r="M1391" s="8"/>
      <c r="N1391" s="148"/>
      <c r="O1391" s="148"/>
      <c r="P1391" s="149"/>
      <c r="Q1391" s="153"/>
      <c r="S1391" s="10" t="s">
        <v>7588</v>
      </c>
      <c r="T1391" s="118">
        <v>0</v>
      </c>
      <c r="U1391" s="118">
        <v>0</v>
      </c>
      <c r="V1391" s="118">
        <v>0</v>
      </c>
      <c r="W1391" s="118">
        <v>0</v>
      </c>
      <c r="X1391" s="118">
        <v>0</v>
      </c>
      <c r="Y1391" s="10">
        <f t="shared" si="260"/>
        <v>0</v>
      </c>
      <c r="BR1391" s="6"/>
      <c r="BV1391" s="6"/>
    </row>
    <row r="1392" spans="1:74" ht="22.8" x14ac:dyDescent="0.3">
      <c r="N1392" s="148"/>
      <c r="O1392" s="148"/>
      <c r="P1392" s="149"/>
      <c r="Q1392" s="153"/>
      <c r="S1392" s="42" t="s">
        <v>7589</v>
      </c>
      <c r="T1392" s="46">
        <v>0</v>
      </c>
      <c r="U1392" s="46">
        <v>0</v>
      </c>
      <c r="V1392" s="46">
        <v>0</v>
      </c>
      <c r="W1392" s="46">
        <v>1</v>
      </c>
      <c r="X1392" s="46">
        <v>0</v>
      </c>
      <c r="Y1392" s="10">
        <f t="shared" si="260"/>
        <v>1</v>
      </c>
      <c r="AL1392" s="6" t="s">
        <v>5</v>
      </c>
      <c r="AM1392" s="6" t="s">
        <v>7982</v>
      </c>
      <c r="AN1392" s="6" t="s">
        <v>8087</v>
      </c>
      <c r="AO1392" s="6" t="s">
        <v>8088</v>
      </c>
      <c r="AP1392" s="6" t="s">
        <v>7985</v>
      </c>
      <c r="AQ1392" s="6" t="s">
        <v>7980</v>
      </c>
      <c r="AR1392" s="6" t="s">
        <v>8089</v>
      </c>
      <c r="AS1392" s="6" t="s">
        <v>8090</v>
      </c>
      <c r="AT1392" s="57" t="s">
        <v>8091</v>
      </c>
      <c r="AU1392" s="57" t="s">
        <v>7988</v>
      </c>
      <c r="AV1392" s="6" t="s">
        <v>7989</v>
      </c>
      <c r="AW1392" s="6" t="s">
        <v>7984</v>
      </c>
      <c r="AX1392" s="6" t="s">
        <v>8092</v>
      </c>
      <c r="AY1392" s="6" t="s">
        <v>8093</v>
      </c>
      <c r="AZ1392" s="6" t="s">
        <v>8094</v>
      </c>
      <c r="BA1392" s="6" t="s">
        <v>7987</v>
      </c>
      <c r="BB1392" s="6" t="s">
        <v>8030</v>
      </c>
      <c r="BC1392" s="6" t="s">
        <v>7993</v>
      </c>
      <c r="BD1392" s="6" t="s">
        <v>8095</v>
      </c>
      <c r="BE1392" s="6" t="s">
        <v>8096</v>
      </c>
      <c r="BF1392" s="6" t="s">
        <v>7992</v>
      </c>
      <c r="BG1392" s="6" t="s">
        <v>8097</v>
      </c>
      <c r="BH1392" s="6" t="s">
        <v>8098</v>
      </c>
      <c r="BI1392" s="6" t="s">
        <v>8105</v>
      </c>
      <c r="BR1392" s="6"/>
      <c r="BV1392" s="6"/>
    </row>
    <row r="1393" spans="1:74" ht="14.4" x14ac:dyDescent="0.3">
      <c r="N1393" s="148"/>
      <c r="O1393" s="148"/>
      <c r="P1393" s="149"/>
      <c r="Q1393" s="153"/>
      <c r="S1393" s="10" t="s">
        <v>7590</v>
      </c>
      <c r="T1393" s="15">
        <v>0</v>
      </c>
      <c r="U1393" s="15">
        <v>1</v>
      </c>
      <c r="V1393" s="15">
        <v>1</v>
      </c>
      <c r="W1393" s="15">
        <v>2</v>
      </c>
      <c r="X1393" s="15">
        <v>0</v>
      </c>
      <c r="Y1393" s="10">
        <f t="shared" si="260"/>
        <v>4</v>
      </c>
      <c r="AL1393" s="6" t="s">
        <v>8101</v>
      </c>
      <c r="AM1393" s="12">
        <v>713</v>
      </c>
      <c r="AN1393" s="12">
        <v>352</v>
      </c>
      <c r="AO1393" s="12">
        <v>266</v>
      </c>
      <c r="AP1393" s="12">
        <v>249</v>
      </c>
      <c r="AQ1393" s="12">
        <v>156</v>
      </c>
      <c r="AR1393" s="12">
        <v>84</v>
      </c>
      <c r="AS1393" s="12">
        <v>62</v>
      </c>
      <c r="AT1393" s="57">
        <v>82</v>
      </c>
      <c r="AU1393" s="57">
        <v>42</v>
      </c>
      <c r="AV1393" s="12">
        <v>52</v>
      </c>
      <c r="AW1393" s="12">
        <v>37</v>
      </c>
      <c r="AX1393" s="12">
        <v>17</v>
      </c>
      <c r="AY1393" s="12">
        <v>19</v>
      </c>
      <c r="AZ1393" s="12">
        <v>37</v>
      </c>
      <c r="BA1393" s="12">
        <v>13</v>
      </c>
      <c r="BB1393" s="12">
        <v>19</v>
      </c>
      <c r="BC1393" s="12">
        <v>16</v>
      </c>
      <c r="BD1393" s="123">
        <v>11</v>
      </c>
      <c r="BE1393" s="12">
        <v>3</v>
      </c>
      <c r="BF1393" s="12">
        <v>6</v>
      </c>
      <c r="BG1393" s="12">
        <v>2</v>
      </c>
      <c r="BH1393" s="12">
        <v>3</v>
      </c>
      <c r="BI1393" s="12">
        <v>5</v>
      </c>
      <c r="BJ1393" s="6" t="s">
        <v>8101</v>
      </c>
      <c r="BR1393" s="6"/>
      <c r="BV1393" s="6"/>
    </row>
    <row r="1394" spans="1:74" ht="14.4" x14ac:dyDescent="0.3">
      <c r="N1394" s="148"/>
      <c r="O1394" s="148"/>
      <c r="P1394" s="149"/>
      <c r="Q1394" s="153"/>
      <c r="S1394" s="42" t="s">
        <v>7591</v>
      </c>
      <c r="T1394" s="46">
        <v>0</v>
      </c>
      <c r="U1394" s="46">
        <v>4</v>
      </c>
      <c r="V1394" s="46">
        <v>1</v>
      </c>
      <c r="W1394" s="46">
        <v>11</v>
      </c>
      <c r="X1394" s="46">
        <v>0</v>
      </c>
      <c r="Y1394" s="10">
        <f t="shared" si="260"/>
        <v>16</v>
      </c>
      <c r="AL1394" s="6" t="s">
        <v>8102</v>
      </c>
      <c r="AM1394" s="12">
        <v>1</v>
      </c>
      <c r="AN1394" s="12">
        <v>28</v>
      </c>
      <c r="AO1394" s="12">
        <v>72</v>
      </c>
      <c r="AP1394" s="12">
        <v>273</v>
      </c>
      <c r="AQ1394" s="12">
        <v>355</v>
      </c>
      <c r="AR1394" s="12">
        <v>161</v>
      </c>
      <c r="AS1394" s="12">
        <v>145</v>
      </c>
      <c r="AT1394" s="57">
        <v>92</v>
      </c>
      <c r="AU1394" s="57">
        <v>72</v>
      </c>
      <c r="AV1394" s="12">
        <v>60</v>
      </c>
      <c r="AW1394" s="12">
        <v>43</v>
      </c>
      <c r="AX1394" s="12">
        <v>40</v>
      </c>
      <c r="AY1394" s="12">
        <v>31</v>
      </c>
      <c r="AZ1394" s="12">
        <v>39</v>
      </c>
      <c r="BA1394" s="12">
        <v>28</v>
      </c>
      <c r="BB1394" s="12">
        <v>32</v>
      </c>
      <c r="BC1394" s="12">
        <v>17</v>
      </c>
      <c r="BD1394" s="123">
        <v>29</v>
      </c>
      <c r="BE1394" s="12">
        <v>10</v>
      </c>
      <c r="BF1394" s="12">
        <v>15</v>
      </c>
      <c r="BG1394" s="12">
        <v>6</v>
      </c>
      <c r="BH1394" s="12">
        <v>14</v>
      </c>
      <c r="BI1394" s="12">
        <v>7</v>
      </c>
      <c r="BJ1394" s="6" t="s">
        <v>8102</v>
      </c>
      <c r="BR1394" s="6"/>
      <c r="BV1394" s="6"/>
    </row>
    <row r="1395" spans="1:74" ht="14.4" x14ac:dyDescent="0.3">
      <c r="A1395" s="6" t="s">
        <v>8124</v>
      </c>
      <c r="N1395" s="148"/>
      <c r="O1395" s="148"/>
      <c r="P1395" s="149"/>
      <c r="Q1395" s="153"/>
      <c r="S1395" s="10" t="s">
        <v>7592</v>
      </c>
      <c r="T1395" s="118">
        <v>2</v>
      </c>
      <c r="U1395" s="118">
        <v>19</v>
      </c>
      <c r="V1395" s="118">
        <v>1</v>
      </c>
      <c r="W1395" s="118">
        <v>28</v>
      </c>
      <c r="X1395" s="118">
        <v>0</v>
      </c>
      <c r="Y1395" s="10">
        <f t="shared" si="260"/>
        <v>50</v>
      </c>
      <c r="AL1395" s="6" t="s">
        <v>8103</v>
      </c>
      <c r="AM1395" s="12">
        <v>0</v>
      </c>
      <c r="AN1395" s="12">
        <v>0</v>
      </c>
      <c r="AO1395" s="12">
        <v>0</v>
      </c>
      <c r="AP1395" s="12">
        <v>0</v>
      </c>
      <c r="AQ1395" s="12">
        <v>2</v>
      </c>
      <c r="AR1395" s="12">
        <v>15</v>
      </c>
      <c r="AS1395" s="12">
        <v>39</v>
      </c>
      <c r="AT1395" s="57">
        <v>174</v>
      </c>
      <c r="AU1395" s="57">
        <v>257</v>
      </c>
      <c r="AV1395" s="12">
        <v>409</v>
      </c>
      <c r="AW1395" s="12">
        <v>233</v>
      </c>
      <c r="AX1395" s="12">
        <v>203</v>
      </c>
      <c r="AY1395" s="12">
        <v>114</v>
      </c>
      <c r="AZ1395" s="12">
        <v>154</v>
      </c>
      <c r="BA1395" s="12">
        <v>112</v>
      </c>
      <c r="BB1395" s="12">
        <v>124</v>
      </c>
      <c r="BC1395" s="12">
        <v>60</v>
      </c>
      <c r="BD1395" s="123">
        <v>87</v>
      </c>
      <c r="BE1395" s="12">
        <v>39</v>
      </c>
      <c r="BF1395" s="12">
        <v>57</v>
      </c>
      <c r="BG1395" s="12">
        <v>29</v>
      </c>
      <c r="BH1395" s="12">
        <v>50</v>
      </c>
      <c r="BI1395" s="12">
        <v>34</v>
      </c>
      <c r="BJ1395" s="6" t="s">
        <v>8103</v>
      </c>
      <c r="BR1395" s="6"/>
      <c r="BV1395" s="6"/>
    </row>
    <row r="1396" spans="1:74" ht="14.4" x14ac:dyDescent="0.3">
      <c r="M1396" s="8"/>
      <c r="N1396" s="148"/>
      <c r="O1396" s="148"/>
      <c r="P1396" s="149"/>
      <c r="Q1396" s="153"/>
      <c r="T1396" s="6">
        <f>SUM(T1387:T1395)</f>
        <v>2</v>
      </c>
      <c r="U1396" s="6">
        <f>SUM(U1387:U1395)</f>
        <v>24</v>
      </c>
      <c r="V1396" s="6">
        <f>SUM(V1387:V1395)</f>
        <v>3</v>
      </c>
      <c r="W1396" s="6">
        <f>SUM(W1387:W1395)</f>
        <v>42</v>
      </c>
      <c r="X1396" s="6">
        <f>SUM(X1387:X1395)</f>
        <v>0</v>
      </c>
      <c r="Y1396" s="10">
        <f t="shared" si="260"/>
        <v>71</v>
      </c>
      <c r="AL1396" s="124" t="s">
        <v>7986</v>
      </c>
      <c r="AM1396" s="125">
        <v>0</v>
      </c>
      <c r="AN1396" s="125">
        <v>0</v>
      </c>
      <c r="AO1396" s="125">
        <v>0</v>
      </c>
      <c r="AP1396" s="125">
        <v>0</v>
      </c>
      <c r="AQ1396" s="125">
        <v>0</v>
      </c>
      <c r="AR1396" s="125">
        <v>0</v>
      </c>
      <c r="AS1396" s="125">
        <v>0</v>
      </c>
      <c r="AT1396" s="125">
        <v>0</v>
      </c>
      <c r="AU1396" s="125">
        <v>0</v>
      </c>
      <c r="AV1396" s="125">
        <v>2</v>
      </c>
      <c r="AW1396" s="125">
        <v>10</v>
      </c>
      <c r="AX1396" s="125">
        <v>51</v>
      </c>
      <c r="AY1396" s="125">
        <v>115</v>
      </c>
      <c r="AZ1396" s="125">
        <v>428</v>
      </c>
      <c r="BA1396" s="125">
        <v>525</v>
      </c>
      <c r="BB1396" s="125">
        <v>467</v>
      </c>
      <c r="BC1396" s="125">
        <v>379</v>
      </c>
      <c r="BD1396" s="126">
        <v>320</v>
      </c>
      <c r="BE1396" s="126">
        <v>115</v>
      </c>
      <c r="BF1396" s="125">
        <v>91</v>
      </c>
      <c r="BG1396" s="125">
        <v>54</v>
      </c>
      <c r="BH1396" s="127">
        <v>62</v>
      </c>
      <c r="BI1396" s="128">
        <v>37</v>
      </c>
      <c r="BJ1396" s="124" t="s">
        <v>7986</v>
      </c>
      <c r="BR1396" s="6"/>
      <c r="BV1396" s="6"/>
    </row>
    <row r="1397" spans="1:74" ht="14.4" x14ac:dyDescent="0.3">
      <c r="M1397" s="8"/>
      <c r="N1397" s="148"/>
      <c r="O1397" s="148"/>
      <c r="P1397" s="149"/>
      <c r="Q1397" s="153"/>
      <c r="T1397" s="8"/>
      <c r="U1397" s="8"/>
      <c r="V1397" s="8"/>
      <c r="W1397" s="8"/>
      <c r="X1397" s="8"/>
      <c r="AL1397" s="6" t="s">
        <v>8112</v>
      </c>
      <c r="AM1397" s="12">
        <v>0</v>
      </c>
      <c r="AN1397" s="12">
        <v>0</v>
      </c>
      <c r="AO1397" s="12">
        <v>0</v>
      </c>
      <c r="AP1397" s="12">
        <v>0</v>
      </c>
      <c r="AQ1397" s="12">
        <v>0</v>
      </c>
      <c r="AR1397" s="12">
        <v>0</v>
      </c>
      <c r="AS1397" s="12">
        <v>0</v>
      </c>
      <c r="AT1397" s="12">
        <v>0</v>
      </c>
      <c r="AU1397" s="12">
        <v>0</v>
      </c>
      <c r="AV1397" s="12">
        <v>1</v>
      </c>
      <c r="AW1397" s="12">
        <v>7</v>
      </c>
      <c r="AX1397" s="12">
        <v>40</v>
      </c>
      <c r="AY1397" s="12">
        <v>42</v>
      </c>
      <c r="AZ1397" s="12">
        <v>161</v>
      </c>
      <c r="BA1397" s="12">
        <v>182</v>
      </c>
      <c r="BB1397" s="12">
        <v>349</v>
      </c>
      <c r="BC1397" s="12">
        <v>202</v>
      </c>
      <c r="BD1397" s="123">
        <v>211</v>
      </c>
      <c r="BE1397" s="12">
        <v>120</v>
      </c>
      <c r="BF1397" s="12">
        <v>162</v>
      </c>
      <c r="BG1397" s="12">
        <v>71</v>
      </c>
      <c r="BH1397" s="12">
        <v>109</v>
      </c>
      <c r="BI1397" s="12">
        <v>69</v>
      </c>
      <c r="BJ1397" s="6" t="s">
        <v>8112</v>
      </c>
      <c r="BR1397" s="6"/>
      <c r="BV1397" s="6"/>
    </row>
    <row r="1398" spans="1:74" ht="14.4" x14ac:dyDescent="0.3">
      <c r="D1398" s="144"/>
      <c r="E1398" s="144"/>
      <c r="F1398" s="147"/>
      <c r="H1398" s="144"/>
      <c r="I1398" s="144"/>
      <c r="J1398" s="144"/>
      <c r="K1398" s="147"/>
      <c r="N1398" s="148"/>
      <c r="O1398" s="148"/>
      <c r="P1398" s="149"/>
      <c r="Q1398" s="153"/>
      <c r="S1398" s="10" t="s">
        <v>7935</v>
      </c>
      <c r="T1398" s="10" t="s">
        <v>132</v>
      </c>
      <c r="U1398" s="10" t="s">
        <v>203</v>
      </c>
      <c r="V1398" s="10" t="s">
        <v>141</v>
      </c>
      <c r="W1398" s="10" t="s">
        <v>161</v>
      </c>
      <c r="X1398" s="10" t="s">
        <v>173</v>
      </c>
      <c r="Y1398" s="10" t="s">
        <v>7936</v>
      </c>
      <c r="AL1398" s="124" t="s">
        <v>7991</v>
      </c>
      <c r="AM1398" s="125">
        <v>0</v>
      </c>
      <c r="AN1398" s="125">
        <v>0</v>
      </c>
      <c r="AO1398" s="125">
        <v>0</v>
      </c>
      <c r="AP1398" s="125">
        <v>0</v>
      </c>
      <c r="AQ1398" s="125">
        <v>0</v>
      </c>
      <c r="AR1398" s="125">
        <v>0</v>
      </c>
      <c r="AS1398" s="125">
        <v>0</v>
      </c>
      <c r="AT1398" s="125">
        <v>0</v>
      </c>
      <c r="AU1398" s="125">
        <v>0</v>
      </c>
      <c r="AV1398" s="125">
        <v>0</v>
      </c>
      <c r="AW1398" s="125">
        <v>0</v>
      </c>
      <c r="AX1398" s="125">
        <v>13</v>
      </c>
      <c r="AY1398" s="125">
        <v>33</v>
      </c>
      <c r="AZ1398" s="125">
        <v>51</v>
      </c>
      <c r="BA1398" s="125">
        <v>28</v>
      </c>
      <c r="BB1398" s="125">
        <v>181</v>
      </c>
      <c r="BC1398" s="125">
        <v>177</v>
      </c>
      <c r="BD1398" s="126">
        <v>386</v>
      </c>
      <c r="BE1398" s="126">
        <v>395</v>
      </c>
      <c r="BF1398" s="125">
        <v>522</v>
      </c>
      <c r="BG1398" s="125">
        <v>271</v>
      </c>
      <c r="BH1398" s="127">
        <v>333</v>
      </c>
      <c r="BI1398" s="128">
        <v>316</v>
      </c>
      <c r="BJ1398" s="124" t="s">
        <v>7991</v>
      </c>
      <c r="BR1398" s="6"/>
      <c r="BV1398" s="6"/>
    </row>
    <row r="1399" spans="1:74" ht="14.4" x14ac:dyDescent="0.3">
      <c r="D1399" s="144"/>
      <c r="E1399" s="144"/>
      <c r="F1399" s="147"/>
      <c r="H1399" s="144"/>
      <c r="I1399" s="144"/>
      <c r="J1399" s="144"/>
      <c r="K1399" s="147"/>
      <c r="N1399" s="148"/>
      <c r="O1399" s="148"/>
      <c r="P1399" s="149"/>
      <c r="Q1399" s="153"/>
      <c r="S1399" s="10" t="s">
        <v>8121</v>
      </c>
      <c r="T1399" s="15">
        <v>0</v>
      </c>
      <c r="U1399" s="15">
        <v>0</v>
      </c>
      <c r="V1399" s="15">
        <v>0</v>
      </c>
      <c r="W1399" s="15">
        <v>0</v>
      </c>
      <c r="X1399" s="15">
        <v>0</v>
      </c>
      <c r="Y1399" s="10">
        <f>SUM(T1399:X1399)</f>
        <v>0</v>
      </c>
      <c r="Z1399" s="10" t="s">
        <v>8121</v>
      </c>
      <c r="AL1399" s="6" t="s">
        <v>8113</v>
      </c>
      <c r="AM1399" s="12">
        <v>0</v>
      </c>
      <c r="AN1399" s="12">
        <v>0</v>
      </c>
      <c r="AO1399" s="12">
        <v>0</v>
      </c>
      <c r="AP1399" s="12">
        <v>0</v>
      </c>
      <c r="AQ1399" s="12">
        <v>0</v>
      </c>
      <c r="AR1399" s="12">
        <v>0</v>
      </c>
      <c r="AS1399" s="12">
        <v>0</v>
      </c>
      <c r="AT1399" s="12">
        <v>0</v>
      </c>
      <c r="AU1399" s="12">
        <v>0</v>
      </c>
      <c r="AV1399" s="12">
        <v>0</v>
      </c>
      <c r="AW1399" s="12">
        <v>0</v>
      </c>
      <c r="AX1399" s="12">
        <v>0</v>
      </c>
      <c r="AY1399" s="12">
        <v>0</v>
      </c>
      <c r="AZ1399" s="12">
        <v>0</v>
      </c>
      <c r="BA1399" s="12">
        <v>0</v>
      </c>
      <c r="BB1399" s="12">
        <v>0</v>
      </c>
      <c r="BC1399" s="12">
        <v>0</v>
      </c>
      <c r="BD1399" s="123">
        <v>61</v>
      </c>
      <c r="BE1399" s="12">
        <v>57</v>
      </c>
      <c r="BF1399" s="12">
        <v>152</v>
      </c>
      <c r="BG1399" s="12">
        <v>72</v>
      </c>
      <c r="BH1399" s="12">
        <v>204</v>
      </c>
      <c r="BI1399" s="12">
        <v>229</v>
      </c>
      <c r="BJ1399" s="6" t="s">
        <v>8113</v>
      </c>
      <c r="BR1399" s="6"/>
      <c r="BV1399" s="6"/>
    </row>
    <row r="1400" spans="1:74" x14ac:dyDescent="0.25">
      <c r="N1400" s="152"/>
      <c r="O1400" s="152"/>
      <c r="P1400" s="152"/>
      <c r="Q1400" s="153"/>
      <c r="S1400" s="10" t="s">
        <v>8122</v>
      </c>
      <c r="T1400" s="15">
        <v>0</v>
      </c>
      <c r="U1400" s="15">
        <v>0</v>
      </c>
      <c r="V1400" s="15">
        <v>0</v>
      </c>
      <c r="W1400" s="15">
        <v>0</v>
      </c>
      <c r="X1400" s="15">
        <v>0</v>
      </c>
      <c r="Y1400" s="10">
        <f>SUM(T1400:X1400)</f>
        <v>0</v>
      </c>
      <c r="Z1400" s="10" t="s">
        <v>8122</v>
      </c>
      <c r="AL1400" s="124" t="s">
        <v>7995</v>
      </c>
      <c r="AM1400" s="125">
        <v>0</v>
      </c>
      <c r="AN1400" s="125">
        <v>0</v>
      </c>
      <c r="AO1400" s="125">
        <v>0</v>
      </c>
      <c r="AP1400" s="125">
        <v>0</v>
      </c>
      <c r="AQ1400" s="125">
        <v>0</v>
      </c>
      <c r="AR1400" s="125">
        <v>0</v>
      </c>
      <c r="AS1400" s="125">
        <v>0</v>
      </c>
      <c r="AT1400" s="125">
        <v>0</v>
      </c>
      <c r="AU1400" s="125">
        <v>0</v>
      </c>
      <c r="AV1400" s="125">
        <v>0</v>
      </c>
      <c r="AW1400" s="125">
        <v>0</v>
      </c>
      <c r="AX1400" s="125">
        <v>0</v>
      </c>
      <c r="AY1400" s="125">
        <v>0</v>
      </c>
      <c r="AZ1400" s="125">
        <v>0</v>
      </c>
      <c r="BA1400" s="125">
        <v>0</v>
      </c>
      <c r="BB1400" s="125">
        <v>0</v>
      </c>
      <c r="BC1400" s="125">
        <v>0</v>
      </c>
      <c r="BD1400" s="126">
        <v>0</v>
      </c>
      <c r="BE1400" s="126">
        <v>0</v>
      </c>
      <c r="BF1400" s="125">
        <v>76</v>
      </c>
      <c r="BG1400" s="125">
        <v>315</v>
      </c>
      <c r="BH1400" s="127">
        <v>456</v>
      </c>
      <c r="BI1400" s="128">
        <v>337</v>
      </c>
      <c r="BJ1400" s="124" t="s">
        <v>7995</v>
      </c>
      <c r="BR1400" s="6"/>
      <c r="BV1400" s="6"/>
    </row>
    <row r="1401" spans="1:74" x14ac:dyDescent="0.25">
      <c r="N1401" s="152"/>
      <c r="O1401" s="152"/>
      <c r="P1401" s="152"/>
      <c r="Q1401" s="153"/>
      <c r="S1401" s="10" t="s">
        <v>8123</v>
      </c>
      <c r="T1401" s="15">
        <v>0</v>
      </c>
      <c r="U1401" s="15">
        <v>0</v>
      </c>
      <c r="V1401" s="15">
        <v>0</v>
      </c>
      <c r="W1401" s="15">
        <v>0</v>
      </c>
      <c r="X1401" s="15">
        <v>0</v>
      </c>
      <c r="Y1401" s="10">
        <f>SUM(T1401:X1401)</f>
        <v>0</v>
      </c>
      <c r="Z1401" s="10" t="s">
        <v>8123</v>
      </c>
      <c r="BR1401" s="6"/>
      <c r="BV1401" s="6"/>
    </row>
    <row r="1402" spans="1:74" x14ac:dyDescent="0.25">
      <c r="N1402" s="152"/>
      <c r="O1402" s="152"/>
      <c r="P1402" s="152"/>
      <c r="Q1402" s="153"/>
      <c r="S1402" s="42" t="s">
        <v>7587</v>
      </c>
      <c r="T1402" s="43">
        <v>0</v>
      </c>
      <c r="U1402" s="43">
        <v>0</v>
      </c>
      <c r="V1402" s="43">
        <v>0</v>
      </c>
      <c r="W1402" s="43">
        <v>0</v>
      </c>
      <c r="X1402" s="43">
        <v>0</v>
      </c>
      <c r="Y1402" s="10">
        <f>SUM(T1402:X1402)</f>
        <v>0</v>
      </c>
      <c r="Z1402" s="42" t="s">
        <v>7587</v>
      </c>
      <c r="BR1402" s="6"/>
      <c r="BV1402" s="6"/>
    </row>
    <row r="1403" spans="1:74" x14ac:dyDescent="0.25">
      <c r="N1403" s="152"/>
      <c r="O1403" s="152"/>
      <c r="P1403" s="152"/>
      <c r="Q1403" s="153"/>
      <c r="S1403" s="10" t="s">
        <v>7588</v>
      </c>
      <c r="T1403" s="15">
        <v>0</v>
      </c>
      <c r="U1403" s="15">
        <v>0</v>
      </c>
      <c r="V1403" s="15">
        <v>0</v>
      </c>
      <c r="W1403" s="15">
        <v>5</v>
      </c>
      <c r="X1403" s="15">
        <v>0</v>
      </c>
      <c r="Y1403" s="10">
        <f t="shared" ref="Y1403:Y1408" si="262">SUM(T1403:W1403)</f>
        <v>5</v>
      </c>
      <c r="Z1403" s="10" t="s">
        <v>7588</v>
      </c>
      <c r="BR1403" s="6"/>
      <c r="BV1403" s="6"/>
    </row>
    <row r="1404" spans="1:74" x14ac:dyDescent="0.25">
      <c r="N1404" s="152"/>
      <c r="O1404" s="152"/>
      <c r="P1404" s="152"/>
      <c r="Q1404" s="153"/>
      <c r="S1404" s="42" t="s">
        <v>7589</v>
      </c>
      <c r="T1404" s="43">
        <v>0</v>
      </c>
      <c r="U1404" s="43">
        <v>1</v>
      </c>
      <c r="V1404" s="43">
        <v>1</v>
      </c>
      <c r="W1404" s="46">
        <v>5</v>
      </c>
      <c r="X1404" s="43">
        <v>0</v>
      </c>
      <c r="Y1404" s="10">
        <f t="shared" si="262"/>
        <v>7</v>
      </c>
      <c r="Z1404" s="42" t="s">
        <v>7589</v>
      </c>
      <c r="BR1404" s="6"/>
      <c r="BV1404" s="6"/>
    </row>
    <row r="1405" spans="1:74" x14ac:dyDescent="0.25">
      <c r="N1405" s="152"/>
      <c r="O1405" s="152"/>
      <c r="P1405" s="152"/>
      <c r="Q1405" s="153"/>
      <c r="S1405" s="10" t="s">
        <v>7590</v>
      </c>
      <c r="T1405" s="15">
        <v>0</v>
      </c>
      <c r="U1405" s="15">
        <v>3</v>
      </c>
      <c r="V1405" s="15">
        <v>0</v>
      </c>
      <c r="W1405" s="15">
        <v>31</v>
      </c>
      <c r="X1405" s="15">
        <v>37</v>
      </c>
      <c r="Y1405" s="10">
        <f t="shared" si="262"/>
        <v>34</v>
      </c>
      <c r="Z1405" s="10" t="s">
        <v>7590</v>
      </c>
      <c r="BR1405" s="6"/>
      <c r="BV1405" s="6"/>
    </row>
    <row r="1406" spans="1:74" x14ac:dyDescent="0.25">
      <c r="N1406" s="152"/>
      <c r="O1406" s="152"/>
      <c r="P1406" s="152"/>
      <c r="Q1406" s="153"/>
      <c r="S1406" s="42" t="s">
        <v>7591</v>
      </c>
      <c r="T1406" s="43">
        <v>4</v>
      </c>
      <c r="U1406" s="43">
        <v>17</v>
      </c>
      <c r="V1406" s="43">
        <v>0</v>
      </c>
      <c r="W1406" s="46">
        <v>48</v>
      </c>
      <c r="X1406" s="43">
        <v>316</v>
      </c>
      <c r="Y1406" s="10">
        <f t="shared" si="262"/>
        <v>69</v>
      </c>
      <c r="Z1406" s="42" t="s">
        <v>7591</v>
      </c>
      <c r="BR1406" s="6"/>
      <c r="BV1406" s="6"/>
    </row>
    <row r="1407" spans="1:74" x14ac:dyDescent="0.25">
      <c r="N1407" s="152"/>
      <c r="O1407" s="152"/>
      <c r="P1407" s="152"/>
      <c r="Q1407" s="153"/>
      <c r="S1407" s="10" t="s">
        <v>7592</v>
      </c>
      <c r="T1407" s="15">
        <v>25</v>
      </c>
      <c r="U1407" s="15">
        <v>71</v>
      </c>
      <c r="V1407" s="15">
        <v>20</v>
      </c>
      <c r="W1407" s="15">
        <v>113</v>
      </c>
      <c r="X1407" s="15">
        <v>337</v>
      </c>
      <c r="Y1407" s="10">
        <f t="shared" si="262"/>
        <v>229</v>
      </c>
      <c r="Z1407" s="10" t="s">
        <v>7592</v>
      </c>
      <c r="BR1407" s="6"/>
      <c r="BV1407" s="6"/>
    </row>
    <row r="1408" spans="1:74" x14ac:dyDescent="0.25">
      <c r="N1408" s="152"/>
      <c r="O1408" s="152"/>
      <c r="P1408" s="152"/>
      <c r="Q1408" s="153"/>
      <c r="T1408" s="6">
        <f>SUM(T1399:T1407)</f>
        <v>29</v>
      </c>
      <c r="U1408" s="6">
        <f>SUM(U1399:U1407)</f>
        <v>92</v>
      </c>
      <c r="V1408" s="6">
        <f>SUM(V1399:V1407)</f>
        <v>21</v>
      </c>
      <c r="W1408" s="6">
        <f>SUM(W1399:W1407)</f>
        <v>202</v>
      </c>
      <c r="X1408" s="6">
        <f>SUM(X1399:X1407)</f>
        <v>690</v>
      </c>
      <c r="Y1408" s="10">
        <f t="shared" si="262"/>
        <v>344</v>
      </c>
      <c r="BR1408" s="6"/>
      <c r="BV1408" s="6"/>
    </row>
    <row r="1409" spans="1:74" x14ac:dyDescent="0.25">
      <c r="N1409" s="152"/>
      <c r="O1409" s="152"/>
      <c r="P1409" s="152"/>
      <c r="Q1409" s="153"/>
      <c r="BR1409" s="6"/>
      <c r="BV1409" s="6"/>
    </row>
    <row r="1410" spans="1:74" x14ac:dyDescent="0.25">
      <c r="N1410" s="152"/>
      <c r="O1410" s="152"/>
      <c r="P1410" s="152"/>
      <c r="Q1410" s="153"/>
      <c r="BR1410" s="6"/>
      <c r="BV1410" s="6"/>
    </row>
    <row r="1411" spans="1:74" x14ac:dyDescent="0.25">
      <c r="N1411" s="152"/>
      <c r="O1411" s="152"/>
      <c r="P1411" s="152"/>
      <c r="Q1411" s="153"/>
      <c r="BR1411" s="6"/>
      <c r="BV1411" s="6"/>
    </row>
    <row r="1412" spans="1:74" x14ac:dyDescent="0.25">
      <c r="N1412" s="152"/>
      <c r="O1412" s="152"/>
      <c r="P1412" s="152"/>
      <c r="Q1412" s="153"/>
      <c r="BR1412" s="6"/>
      <c r="BV1412" s="6"/>
    </row>
    <row r="1413" spans="1:74" x14ac:dyDescent="0.25">
      <c r="N1413" s="152"/>
      <c r="O1413" s="152"/>
      <c r="P1413" s="152"/>
      <c r="Q1413" s="153"/>
      <c r="BR1413" s="6"/>
      <c r="BV1413" s="6"/>
    </row>
    <row r="1414" spans="1:74" x14ac:dyDescent="0.25">
      <c r="N1414" s="152"/>
      <c r="O1414" s="152"/>
      <c r="P1414" s="152"/>
      <c r="Q1414" s="153"/>
      <c r="BR1414" s="6"/>
      <c r="BV1414" s="6"/>
    </row>
    <row r="1416" spans="1:74" ht="39.6" x14ac:dyDescent="0.25">
      <c r="A1416" s="29" t="s">
        <v>8098</v>
      </c>
      <c r="B1416" s="29" t="s">
        <v>7601</v>
      </c>
      <c r="C1416" s="29" t="s">
        <v>7577</v>
      </c>
      <c r="D1416" s="29" t="s">
        <v>7921</v>
      </c>
      <c r="E1416" s="29" t="s">
        <v>7922</v>
      </c>
      <c r="F1416" s="29" t="s">
        <v>7923</v>
      </c>
      <c r="G1416" s="29" t="s">
        <v>7924</v>
      </c>
      <c r="H1416" s="29" t="s">
        <v>7925</v>
      </c>
      <c r="I1416" s="29" t="s">
        <v>7926</v>
      </c>
      <c r="J1416" s="31" t="s">
        <v>7927</v>
      </c>
      <c r="K1416" s="13" t="s">
        <v>7928</v>
      </c>
      <c r="M1416" s="12" t="s">
        <v>8125</v>
      </c>
      <c r="S1416" s="6" t="s">
        <v>8098</v>
      </c>
      <c r="AL1416" s="12" t="s">
        <v>7955</v>
      </c>
      <c r="AM1416" s="57" t="s">
        <v>8098</v>
      </c>
      <c r="AN1416" s="12"/>
      <c r="AO1416" s="12"/>
      <c r="AP1416" s="12"/>
      <c r="BR1416" s="6"/>
      <c r="BV1416" s="6"/>
    </row>
    <row r="1417" spans="1:74" x14ac:dyDescent="0.25">
      <c r="A1417" s="135" t="s">
        <v>8126</v>
      </c>
      <c r="B1417" s="135" t="s">
        <v>1074</v>
      </c>
      <c r="C1417" s="121">
        <v>1</v>
      </c>
      <c r="D1417" s="121">
        <v>1</v>
      </c>
      <c r="E1417" s="121">
        <v>0</v>
      </c>
      <c r="F1417" s="121">
        <v>1</v>
      </c>
      <c r="G1417" s="121">
        <v>0</v>
      </c>
      <c r="H1417" s="121">
        <v>0</v>
      </c>
      <c r="I1417" s="121">
        <v>0</v>
      </c>
      <c r="J1417" s="121">
        <v>0</v>
      </c>
      <c r="K1417" s="154">
        <f t="shared" ref="K1417:K1437" si="263">SUM(E1417:J1417)</f>
        <v>1</v>
      </c>
      <c r="L1417" s="116"/>
      <c r="M1417" s="116">
        <v>1</v>
      </c>
      <c r="O1417" s="152"/>
      <c r="P1417" s="152"/>
      <c r="Q1417" s="153"/>
      <c r="S1417" s="10" t="s">
        <v>7930</v>
      </c>
      <c r="T1417" s="10" t="s">
        <v>132</v>
      </c>
      <c r="U1417" s="10" t="s">
        <v>203</v>
      </c>
      <c r="V1417" s="10" t="s">
        <v>141</v>
      </c>
      <c r="W1417" s="10" t="s">
        <v>161</v>
      </c>
      <c r="X1417" s="10" t="s">
        <v>173</v>
      </c>
      <c r="Y1417" s="10" t="s">
        <v>96</v>
      </c>
      <c r="AL1417" s="6" t="s">
        <v>8080</v>
      </c>
      <c r="AM1417" s="12"/>
      <c r="AN1417" s="12"/>
      <c r="AO1417" s="12"/>
      <c r="AP1417" s="12"/>
      <c r="BR1417" s="6"/>
      <c r="BV1417" s="6"/>
    </row>
    <row r="1418" spans="1:74" x14ac:dyDescent="0.25">
      <c r="A1418" s="133" t="s">
        <v>7630</v>
      </c>
      <c r="B1418" s="155" t="s">
        <v>1753</v>
      </c>
      <c r="C1418" s="52">
        <v>1</v>
      </c>
      <c r="D1418" s="52">
        <v>1</v>
      </c>
      <c r="E1418" s="52">
        <v>0</v>
      </c>
      <c r="F1418" s="52">
        <v>1</v>
      </c>
      <c r="G1418" s="52">
        <v>0</v>
      </c>
      <c r="H1418" s="52">
        <v>0</v>
      </c>
      <c r="I1418" s="52">
        <v>0</v>
      </c>
      <c r="J1418" s="52">
        <v>0</v>
      </c>
      <c r="K1418" s="156">
        <f t="shared" si="263"/>
        <v>1</v>
      </c>
      <c r="L1418" s="116"/>
      <c r="M1418" s="116"/>
      <c r="O1418" s="152"/>
      <c r="P1418" s="152"/>
      <c r="Q1418" s="153"/>
      <c r="S1418" s="10" t="s">
        <v>8121</v>
      </c>
      <c r="T1418" s="15">
        <v>0</v>
      </c>
      <c r="U1418" s="15">
        <v>0</v>
      </c>
      <c r="V1418" s="15">
        <v>0</v>
      </c>
      <c r="W1418" s="15">
        <v>0</v>
      </c>
      <c r="X1418" s="15">
        <v>0</v>
      </c>
      <c r="Y1418" s="10">
        <f t="shared" ref="Y1418:Y1427" si="264">SUM(T1418:X1418)</f>
        <v>0</v>
      </c>
      <c r="AL1418" s="6" t="s">
        <v>8082</v>
      </c>
      <c r="AM1418" s="12"/>
      <c r="AN1418" s="12"/>
      <c r="AO1418" s="12"/>
      <c r="AP1418" s="12"/>
      <c r="BR1418" s="6"/>
      <c r="BV1418" s="6"/>
    </row>
    <row r="1419" spans="1:74" x14ac:dyDescent="0.25">
      <c r="A1419" s="133" t="s">
        <v>7630</v>
      </c>
      <c r="B1419" s="133" t="s">
        <v>1074</v>
      </c>
      <c r="C1419" s="52">
        <v>3</v>
      </c>
      <c r="D1419" s="52">
        <v>3</v>
      </c>
      <c r="E1419" s="96">
        <v>0</v>
      </c>
      <c r="F1419" s="96">
        <v>1</v>
      </c>
      <c r="G1419" s="96">
        <v>0</v>
      </c>
      <c r="H1419" s="96">
        <v>2</v>
      </c>
      <c r="I1419" s="96">
        <v>0</v>
      </c>
      <c r="J1419" s="96">
        <v>0</v>
      </c>
      <c r="K1419" s="156">
        <f t="shared" si="263"/>
        <v>3</v>
      </c>
      <c r="L1419" s="116"/>
      <c r="M1419" s="116">
        <v>4</v>
      </c>
      <c r="O1419" s="152"/>
      <c r="P1419" s="152"/>
      <c r="Q1419" s="153"/>
      <c r="S1419" s="10" t="s">
        <v>8122</v>
      </c>
      <c r="T1419" s="15">
        <v>0</v>
      </c>
      <c r="U1419" s="15">
        <v>0</v>
      </c>
      <c r="V1419" s="15">
        <v>0</v>
      </c>
      <c r="W1419" s="15">
        <v>0</v>
      </c>
      <c r="X1419" s="15">
        <v>0</v>
      </c>
      <c r="Y1419" s="10">
        <f t="shared" si="264"/>
        <v>0</v>
      </c>
      <c r="AM1419" s="12"/>
      <c r="AN1419" s="12"/>
      <c r="AO1419" s="12"/>
      <c r="AP1419" s="12"/>
      <c r="BR1419" s="6"/>
      <c r="BV1419" s="6"/>
    </row>
    <row r="1420" spans="1:74" ht="22.8" x14ac:dyDescent="0.25">
      <c r="A1420" s="135" t="s">
        <v>7631</v>
      </c>
      <c r="B1420" s="135" t="s">
        <v>1753</v>
      </c>
      <c r="C1420" s="121">
        <v>1</v>
      </c>
      <c r="D1420" s="121">
        <v>1</v>
      </c>
      <c r="E1420" s="105">
        <v>0</v>
      </c>
      <c r="F1420" s="105">
        <v>1</v>
      </c>
      <c r="G1420" s="105">
        <v>0</v>
      </c>
      <c r="H1420" s="105">
        <v>0</v>
      </c>
      <c r="I1420" s="105">
        <v>0</v>
      </c>
      <c r="J1420" s="105">
        <v>0</v>
      </c>
      <c r="K1420" s="154">
        <f t="shared" si="263"/>
        <v>1</v>
      </c>
      <c r="L1420" s="116"/>
      <c r="M1420" s="116"/>
      <c r="O1420" s="152"/>
      <c r="P1420" s="152"/>
      <c r="Q1420" s="153"/>
      <c r="S1420" s="10" t="s">
        <v>8123</v>
      </c>
      <c r="T1420" s="15">
        <v>0</v>
      </c>
      <c r="U1420" s="15">
        <v>0</v>
      </c>
      <c r="V1420" s="15">
        <v>0</v>
      </c>
      <c r="W1420" s="15">
        <v>0</v>
      </c>
      <c r="X1420" s="15">
        <v>0</v>
      </c>
      <c r="Y1420" s="10">
        <f t="shared" si="264"/>
        <v>0</v>
      </c>
      <c r="AL1420" s="6" t="s">
        <v>5</v>
      </c>
      <c r="AM1420" s="6" t="s">
        <v>8086</v>
      </c>
      <c r="AN1420" s="6" t="s">
        <v>8087</v>
      </c>
      <c r="AO1420" s="6" t="s">
        <v>8088</v>
      </c>
      <c r="AP1420" s="6" t="s">
        <v>7985</v>
      </c>
      <c r="AQ1420" s="6" t="s">
        <v>7980</v>
      </c>
      <c r="AR1420" s="6" t="s">
        <v>8089</v>
      </c>
      <c r="AS1420" s="6" t="s">
        <v>8090</v>
      </c>
      <c r="AT1420" s="57" t="s">
        <v>8091</v>
      </c>
      <c r="AU1420" s="57" t="s">
        <v>7988</v>
      </c>
      <c r="AV1420" s="6" t="s">
        <v>7989</v>
      </c>
      <c r="AW1420" s="6" t="s">
        <v>7984</v>
      </c>
      <c r="AX1420" s="6" t="s">
        <v>8092</v>
      </c>
      <c r="AY1420" s="6" t="s">
        <v>8093</v>
      </c>
      <c r="AZ1420" s="6" t="s">
        <v>8094</v>
      </c>
      <c r="BA1420" s="6" t="s">
        <v>7987</v>
      </c>
      <c r="BB1420" s="6" t="s">
        <v>8030</v>
      </c>
      <c r="BC1420" s="6" t="s">
        <v>7993</v>
      </c>
      <c r="BD1420" s="6" t="s">
        <v>8095</v>
      </c>
      <c r="BE1420" s="6" t="s">
        <v>8096</v>
      </c>
      <c r="BF1420" s="6" t="s">
        <v>7992</v>
      </c>
      <c r="BG1420" s="6" t="s">
        <v>8097</v>
      </c>
      <c r="BH1420" s="6" t="s">
        <v>8098</v>
      </c>
      <c r="BR1420" s="6"/>
      <c r="BV1420" s="6"/>
    </row>
    <row r="1421" spans="1:74" x14ac:dyDescent="0.25">
      <c r="A1421" s="135" t="s">
        <v>7631</v>
      </c>
      <c r="B1421" s="135" t="s">
        <v>1135</v>
      </c>
      <c r="C1421" s="121">
        <v>1</v>
      </c>
      <c r="D1421" s="121">
        <v>1</v>
      </c>
      <c r="E1421" s="105">
        <v>0</v>
      </c>
      <c r="F1421" s="105">
        <v>1</v>
      </c>
      <c r="G1421" s="105">
        <v>0</v>
      </c>
      <c r="H1421" s="105">
        <v>0</v>
      </c>
      <c r="I1421" s="105">
        <v>0</v>
      </c>
      <c r="J1421" s="105">
        <v>0</v>
      </c>
      <c r="K1421" s="154">
        <f t="shared" si="263"/>
        <v>1</v>
      </c>
      <c r="L1421" s="116"/>
      <c r="M1421" s="116"/>
      <c r="Q1421" s="153"/>
      <c r="S1421" s="42" t="s">
        <v>7587</v>
      </c>
      <c r="T1421" s="43">
        <v>0</v>
      </c>
      <c r="U1421" s="43">
        <v>1</v>
      </c>
      <c r="V1421" s="43">
        <v>0</v>
      </c>
      <c r="W1421" s="43">
        <v>0</v>
      </c>
      <c r="X1421" s="43">
        <v>0</v>
      </c>
      <c r="Y1421" s="10">
        <f t="shared" si="264"/>
        <v>1</v>
      </c>
      <c r="AL1421" s="6" t="s">
        <v>7970</v>
      </c>
      <c r="AM1421" s="12">
        <v>0</v>
      </c>
      <c r="AN1421" s="12">
        <v>0</v>
      </c>
      <c r="AO1421" s="12">
        <v>0</v>
      </c>
      <c r="AP1421" s="12">
        <v>0</v>
      </c>
      <c r="AQ1421" s="12">
        <v>0</v>
      </c>
      <c r="AR1421" s="12">
        <v>0</v>
      </c>
      <c r="AS1421" s="12">
        <v>0</v>
      </c>
      <c r="AT1421" s="57">
        <v>0</v>
      </c>
      <c r="AU1421" s="57">
        <v>0</v>
      </c>
      <c r="AV1421" s="12">
        <v>0</v>
      </c>
      <c r="AW1421" s="12">
        <v>0</v>
      </c>
      <c r="AX1421" s="12">
        <v>0</v>
      </c>
      <c r="AY1421" s="12">
        <v>0</v>
      </c>
      <c r="AZ1421" s="12">
        <v>0</v>
      </c>
      <c r="BA1421" s="12">
        <v>0</v>
      </c>
      <c r="BB1421" s="12">
        <v>0</v>
      </c>
      <c r="BC1421" s="12">
        <v>0</v>
      </c>
      <c r="BD1421" s="12">
        <v>0</v>
      </c>
      <c r="BE1421" s="12">
        <v>0</v>
      </c>
      <c r="BF1421" s="12">
        <v>0</v>
      </c>
      <c r="BG1421" s="12">
        <v>0</v>
      </c>
      <c r="BH1421" s="12">
        <v>0</v>
      </c>
      <c r="BJ1421" s="6" t="s">
        <v>7970</v>
      </c>
      <c r="BR1421" s="6"/>
      <c r="BV1421" s="6"/>
    </row>
    <row r="1422" spans="1:74" x14ac:dyDescent="0.25">
      <c r="A1422" s="135" t="s">
        <v>7631</v>
      </c>
      <c r="B1422" s="135" t="s">
        <v>1745</v>
      </c>
      <c r="C1422" s="121">
        <v>1</v>
      </c>
      <c r="D1422" s="121">
        <v>1</v>
      </c>
      <c r="E1422" s="105">
        <v>0</v>
      </c>
      <c r="F1422" s="105">
        <v>1</v>
      </c>
      <c r="G1422" s="105">
        <v>0</v>
      </c>
      <c r="H1422" s="105">
        <v>0</v>
      </c>
      <c r="I1422" s="105">
        <v>0</v>
      </c>
      <c r="J1422" s="105">
        <v>0</v>
      </c>
      <c r="K1422" s="154">
        <f t="shared" si="263"/>
        <v>1</v>
      </c>
      <c r="L1422" s="116"/>
      <c r="M1422" s="116"/>
      <c r="Q1422" s="153"/>
      <c r="S1422" s="10" t="s">
        <v>7588</v>
      </c>
      <c r="T1422" s="15">
        <v>0</v>
      </c>
      <c r="U1422" s="15">
        <v>2</v>
      </c>
      <c r="V1422" s="15">
        <v>0</v>
      </c>
      <c r="W1422" s="15">
        <v>2</v>
      </c>
      <c r="X1422" s="15">
        <v>0</v>
      </c>
      <c r="Y1422" s="10">
        <f t="shared" si="264"/>
        <v>4</v>
      </c>
      <c r="AL1422" s="6" t="s">
        <v>7971</v>
      </c>
      <c r="AM1422" s="12">
        <v>0</v>
      </c>
      <c r="AN1422" s="12">
        <v>0</v>
      </c>
      <c r="AO1422" s="12">
        <v>0</v>
      </c>
      <c r="AP1422" s="12">
        <v>0</v>
      </c>
      <c r="AQ1422" s="12">
        <v>0</v>
      </c>
      <c r="AR1422" s="12">
        <v>0</v>
      </c>
      <c r="AS1422" s="12">
        <v>0</v>
      </c>
      <c r="AT1422" s="57">
        <v>0</v>
      </c>
      <c r="AU1422" s="57">
        <v>0</v>
      </c>
      <c r="AV1422" s="12">
        <v>0</v>
      </c>
      <c r="AW1422" s="12">
        <v>0</v>
      </c>
      <c r="AX1422" s="12">
        <v>0</v>
      </c>
      <c r="AY1422" s="12">
        <v>0</v>
      </c>
      <c r="AZ1422" s="12">
        <v>0</v>
      </c>
      <c r="BA1422" s="12">
        <v>0</v>
      </c>
      <c r="BB1422" s="12">
        <v>0</v>
      </c>
      <c r="BC1422" s="12">
        <v>0</v>
      </c>
      <c r="BD1422" s="12">
        <v>0</v>
      </c>
      <c r="BE1422" s="12">
        <v>0</v>
      </c>
      <c r="BF1422" s="12">
        <v>0</v>
      </c>
      <c r="BG1422" s="12">
        <v>0</v>
      </c>
      <c r="BH1422" s="12">
        <v>0</v>
      </c>
      <c r="BJ1422" s="6" t="s">
        <v>7971</v>
      </c>
      <c r="BR1422" s="6"/>
      <c r="BV1422" s="6"/>
    </row>
    <row r="1423" spans="1:74" x14ac:dyDescent="0.25">
      <c r="A1423" s="135" t="s">
        <v>7631</v>
      </c>
      <c r="B1423" s="135" t="s">
        <v>1074</v>
      </c>
      <c r="C1423" s="121">
        <v>12</v>
      </c>
      <c r="D1423" s="121">
        <v>12</v>
      </c>
      <c r="E1423" s="105">
        <v>0</v>
      </c>
      <c r="F1423" s="105">
        <v>6</v>
      </c>
      <c r="G1423" s="105">
        <v>1</v>
      </c>
      <c r="H1423" s="105">
        <v>5</v>
      </c>
      <c r="I1423" s="105">
        <v>0</v>
      </c>
      <c r="J1423" s="105">
        <v>0</v>
      </c>
      <c r="K1423" s="154">
        <f t="shared" si="263"/>
        <v>12</v>
      </c>
      <c r="L1423" s="116"/>
      <c r="M1423" s="116">
        <v>15</v>
      </c>
      <c r="Q1423" s="153"/>
      <c r="S1423" s="42" t="s">
        <v>7589</v>
      </c>
      <c r="T1423" s="43">
        <v>0</v>
      </c>
      <c r="U1423" s="43">
        <v>9</v>
      </c>
      <c r="V1423" s="43">
        <v>1</v>
      </c>
      <c r="W1423" s="43">
        <v>5</v>
      </c>
      <c r="X1423" s="43">
        <v>0</v>
      </c>
      <c r="Y1423" s="10">
        <f t="shared" si="264"/>
        <v>15</v>
      </c>
      <c r="AL1423" s="6" t="s">
        <v>7972</v>
      </c>
      <c r="AM1423" s="12">
        <v>0</v>
      </c>
      <c r="AN1423" s="12">
        <v>0</v>
      </c>
      <c r="AO1423" s="12">
        <v>0</v>
      </c>
      <c r="AP1423" s="12">
        <v>0</v>
      </c>
      <c r="AQ1423" s="12">
        <v>0</v>
      </c>
      <c r="AR1423" s="12">
        <v>0</v>
      </c>
      <c r="AS1423" s="12">
        <v>0</v>
      </c>
      <c r="AT1423" s="57">
        <v>0</v>
      </c>
      <c r="AU1423" s="57">
        <v>0</v>
      </c>
      <c r="AV1423" s="12">
        <v>0</v>
      </c>
      <c r="AW1423" s="12">
        <v>0</v>
      </c>
      <c r="AX1423" s="12">
        <v>1</v>
      </c>
      <c r="AY1423" s="12">
        <v>0</v>
      </c>
      <c r="AZ1423" s="12">
        <v>0</v>
      </c>
      <c r="BA1423" s="12">
        <v>0</v>
      </c>
      <c r="BB1423" s="12">
        <v>0</v>
      </c>
      <c r="BC1423" s="12">
        <v>0</v>
      </c>
      <c r="BD1423" s="12">
        <v>0</v>
      </c>
      <c r="BE1423" s="12">
        <v>0</v>
      </c>
      <c r="BF1423" s="12">
        <v>0</v>
      </c>
      <c r="BG1423" s="12">
        <v>0</v>
      </c>
      <c r="BH1423" s="12">
        <v>0</v>
      </c>
      <c r="BJ1423" s="6" t="s">
        <v>7972</v>
      </c>
      <c r="BR1423" s="6"/>
      <c r="BV1423" s="6"/>
    </row>
    <row r="1424" spans="1:74" x14ac:dyDescent="0.25">
      <c r="A1424" s="133" t="s">
        <v>630</v>
      </c>
      <c r="B1424" s="133" t="s">
        <v>1753</v>
      </c>
      <c r="C1424" s="52">
        <v>9</v>
      </c>
      <c r="D1424" s="52">
        <v>9</v>
      </c>
      <c r="E1424" s="96">
        <v>0</v>
      </c>
      <c r="F1424" s="96">
        <v>7</v>
      </c>
      <c r="G1424" s="96">
        <v>1</v>
      </c>
      <c r="H1424" s="96">
        <v>1</v>
      </c>
      <c r="I1424" s="96">
        <v>0</v>
      </c>
      <c r="J1424" s="96">
        <v>0</v>
      </c>
      <c r="K1424" s="156">
        <f t="shared" si="263"/>
        <v>9</v>
      </c>
      <c r="L1424" s="116"/>
      <c r="M1424" s="116"/>
      <c r="Q1424" s="153"/>
      <c r="S1424" s="10" t="s">
        <v>7590</v>
      </c>
      <c r="T1424" s="15">
        <v>0</v>
      </c>
      <c r="U1424" s="15">
        <v>14</v>
      </c>
      <c r="V1424" s="15">
        <v>2</v>
      </c>
      <c r="W1424" s="15">
        <v>43</v>
      </c>
      <c r="X1424" s="15">
        <v>62</v>
      </c>
      <c r="Y1424" s="10">
        <f t="shared" si="264"/>
        <v>121</v>
      </c>
      <c r="AL1424" s="6" t="s">
        <v>7973</v>
      </c>
      <c r="AM1424" s="12">
        <v>0</v>
      </c>
      <c r="AN1424" s="12">
        <v>0</v>
      </c>
      <c r="AO1424" s="12">
        <v>0</v>
      </c>
      <c r="AP1424" s="12">
        <v>0</v>
      </c>
      <c r="AQ1424" s="12">
        <v>0</v>
      </c>
      <c r="AR1424" s="12">
        <v>0</v>
      </c>
      <c r="AS1424" s="12">
        <v>0</v>
      </c>
      <c r="AT1424" s="57">
        <v>0</v>
      </c>
      <c r="AU1424" s="57">
        <v>0</v>
      </c>
      <c r="AV1424" s="12">
        <v>0</v>
      </c>
      <c r="AW1424" s="12">
        <v>0</v>
      </c>
      <c r="AX1424" s="12">
        <v>1</v>
      </c>
      <c r="AY1424" s="12">
        <v>0</v>
      </c>
      <c r="AZ1424" s="12">
        <v>0</v>
      </c>
      <c r="BA1424" s="12">
        <v>0</v>
      </c>
      <c r="BB1424" s="12">
        <v>0</v>
      </c>
      <c r="BC1424" s="12">
        <v>0</v>
      </c>
      <c r="BD1424" s="12">
        <v>0</v>
      </c>
      <c r="BE1424" s="12">
        <v>0</v>
      </c>
      <c r="BF1424" s="12">
        <v>0</v>
      </c>
      <c r="BG1424" s="12">
        <v>0</v>
      </c>
      <c r="BH1424" s="12">
        <v>0</v>
      </c>
      <c r="BJ1424" s="6" t="s">
        <v>7973</v>
      </c>
      <c r="BR1424" s="6"/>
      <c r="BV1424" s="6"/>
    </row>
    <row r="1425" spans="1:74" x14ac:dyDescent="0.25">
      <c r="A1425" s="133" t="s">
        <v>630</v>
      </c>
      <c r="B1425" s="133" t="s">
        <v>1135</v>
      </c>
      <c r="C1425" s="52">
        <v>31</v>
      </c>
      <c r="D1425" s="52">
        <v>28</v>
      </c>
      <c r="E1425" s="96">
        <v>0</v>
      </c>
      <c r="F1425" s="96">
        <v>1</v>
      </c>
      <c r="G1425" s="96">
        <v>0</v>
      </c>
      <c r="H1425" s="96">
        <v>10</v>
      </c>
      <c r="I1425" s="96">
        <v>17</v>
      </c>
      <c r="J1425" s="96">
        <v>0</v>
      </c>
      <c r="K1425" s="156">
        <f t="shared" si="263"/>
        <v>28</v>
      </c>
      <c r="L1425" s="116"/>
      <c r="M1425" s="116"/>
      <c r="Q1425" s="153"/>
      <c r="S1425" s="42" t="s">
        <v>7591</v>
      </c>
      <c r="T1425" s="43">
        <v>7</v>
      </c>
      <c r="U1425" s="43">
        <v>29</v>
      </c>
      <c r="V1425" s="43">
        <v>5</v>
      </c>
      <c r="W1425" s="43">
        <v>100</v>
      </c>
      <c r="X1425" s="43">
        <v>333</v>
      </c>
      <c r="Y1425" s="10">
        <f t="shared" si="264"/>
        <v>474</v>
      </c>
      <c r="AL1425" s="6" t="s">
        <v>7979</v>
      </c>
      <c r="AM1425" s="12">
        <v>364</v>
      </c>
      <c r="AN1425" s="12">
        <v>349</v>
      </c>
      <c r="AO1425" s="12">
        <v>510</v>
      </c>
      <c r="AP1425" s="12">
        <v>535</v>
      </c>
      <c r="AQ1425" s="12">
        <v>579</v>
      </c>
      <c r="AR1425" s="12">
        <v>91</v>
      </c>
      <c r="AS1425" s="12">
        <v>181</v>
      </c>
      <c r="AT1425" s="57">
        <v>166</v>
      </c>
      <c r="AU1425" s="57">
        <v>123</v>
      </c>
      <c r="AV1425" s="12">
        <v>6</v>
      </c>
      <c r="AW1425" s="12">
        <v>0</v>
      </c>
      <c r="AX1425" s="12">
        <v>1</v>
      </c>
      <c r="AY1425" s="12">
        <v>0</v>
      </c>
      <c r="AZ1425" s="12">
        <v>0</v>
      </c>
      <c r="BA1425" s="12">
        <v>0</v>
      </c>
      <c r="BB1425" s="12">
        <v>0</v>
      </c>
      <c r="BC1425" s="12">
        <v>0</v>
      </c>
      <c r="BD1425" s="12">
        <v>0</v>
      </c>
      <c r="BE1425" s="12">
        <v>0</v>
      </c>
      <c r="BF1425" s="12">
        <v>0</v>
      </c>
      <c r="BG1425" s="12">
        <v>0</v>
      </c>
      <c r="BH1425" s="12">
        <v>0</v>
      </c>
      <c r="BJ1425" s="6" t="s">
        <v>7979</v>
      </c>
      <c r="BR1425" s="6"/>
      <c r="BV1425" s="6"/>
    </row>
    <row r="1426" spans="1:74" x14ac:dyDescent="0.25">
      <c r="A1426" s="133" t="s">
        <v>630</v>
      </c>
      <c r="B1426" s="133" t="s">
        <v>6010</v>
      </c>
      <c r="C1426" s="52">
        <v>1</v>
      </c>
      <c r="D1426" s="52">
        <v>1</v>
      </c>
      <c r="E1426" s="96">
        <v>0</v>
      </c>
      <c r="F1426" s="96">
        <v>0</v>
      </c>
      <c r="G1426" s="96">
        <v>0</v>
      </c>
      <c r="H1426" s="96">
        <v>1</v>
      </c>
      <c r="I1426" s="96">
        <v>0</v>
      </c>
      <c r="J1426" s="96">
        <v>0</v>
      </c>
      <c r="K1426" s="156">
        <f t="shared" si="263"/>
        <v>1</v>
      </c>
      <c r="L1426" s="116"/>
      <c r="M1426" s="116"/>
      <c r="Q1426" s="153"/>
      <c r="S1426" s="10" t="s">
        <v>7592</v>
      </c>
      <c r="T1426" s="15">
        <v>12</v>
      </c>
      <c r="U1426" s="15">
        <v>72</v>
      </c>
      <c r="V1426" s="15">
        <v>32</v>
      </c>
      <c r="W1426" s="15">
        <v>196</v>
      </c>
      <c r="X1426" s="15">
        <v>456</v>
      </c>
      <c r="Y1426" s="10">
        <f t="shared" si="264"/>
        <v>768</v>
      </c>
      <c r="AL1426" s="6" t="s">
        <v>7983</v>
      </c>
      <c r="AM1426" s="12">
        <v>0</v>
      </c>
      <c r="AN1426" s="12">
        <v>0</v>
      </c>
      <c r="AO1426" s="12">
        <v>0</v>
      </c>
      <c r="AP1426" s="12">
        <v>0</v>
      </c>
      <c r="AQ1426" s="12">
        <v>0</v>
      </c>
      <c r="AR1426" s="12">
        <v>415</v>
      </c>
      <c r="AS1426" s="12">
        <v>435</v>
      </c>
      <c r="AT1426" s="57">
        <v>345</v>
      </c>
      <c r="AU1426" s="57">
        <v>433</v>
      </c>
      <c r="AV1426" s="12">
        <v>457</v>
      </c>
      <c r="AW1426" s="12">
        <v>568</v>
      </c>
      <c r="AX1426" s="12">
        <v>453</v>
      </c>
      <c r="AY1426" s="12">
        <v>391</v>
      </c>
      <c r="AZ1426" s="12">
        <v>236</v>
      </c>
      <c r="BA1426" s="12">
        <v>35</v>
      </c>
      <c r="BB1426" s="12">
        <v>44</v>
      </c>
      <c r="BC1426" s="12">
        <v>12</v>
      </c>
      <c r="BD1426" s="123">
        <v>15</v>
      </c>
      <c r="BE1426" s="123">
        <v>11</v>
      </c>
      <c r="BF1426" s="123">
        <v>1</v>
      </c>
      <c r="BG1426" s="12">
        <v>0</v>
      </c>
      <c r="BH1426" s="89">
        <v>0</v>
      </c>
      <c r="BJ1426" s="6" t="s">
        <v>7983</v>
      </c>
      <c r="BR1426" s="6"/>
      <c r="BV1426" s="6"/>
    </row>
    <row r="1427" spans="1:74" x14ac:dyDescent="0.25">
      <c r="A1427" s="133" t="s">
        <v>630</v>
      </c>
      <c r="B1427" s="133" t="s">
        <v>1074</v>
      </c>
      <c r="C1427" s="52">
        <v>85</v>
      </c>
      <c r="D1427" s="52">
        <v>83</v>
      </c>
      <c r="E1427" s="96">
        <v>0</v>
      </c>
      <c r="F1427" s="96">
        <v>6</v>
      </c>
      <c r="G1427" s="96">
        <v>1</v>
      </c>
      <c r="H1427" s="96">
        <v>31</v>
      </c>
      <c r="I1427" s="96">
        <v>45</v>
      </c>
      <c r="J1427" s="96">
        <v>0</v>
      </c>
      <c r="K1427" s="156">
        <f t="shared" si="263"/>
        <v>83</v>
      </c>
      <c r="L1427" s="116"/>
      <c r="M1427" s="116">
        <v>121</v>
      </c>
      <c r="Q1427" s="153"/>
      <c r="T1427" s="6">
        <f>SUM(T1418:T1426)</f>
        <v>19</v>
      </c>
      <c r="U1427" s="6">
        <f>SUM(U1418:U1426)</f>
        <v>127</v>
      </c>
      <c r="V1427" s="6">
        <f>SUM(V1418:V1426)</f>
        <v>40</v>
      </c>
      <c r="W1427" s="6">
        <f>SUM(W1418:W1426)</f>
        <v>346</v>
      </c>
      <c r="X1427" s="6">
        <f>SUM(X1418:X1426)</f>
        <v>851</v>
      </c>
      <c r="Y1427" s="10">
        <f t="shared" si="264"/>
        <v>1383</v>
      </c>
      <c r="AL1427" s="6" t="s">
        <v>8020</v>
      </c>
      <c r="AM1427" s="12">
        <v>3</v>
      </c>
      <c r="AN1427" s="12">
        <v>0</v>
      </c>
      <c r="AO1427" s="12">
        <v>1</v>
      </c>
      <c r="AP1427" s="12">
        <v>1</v>
      </c>
      <c r="AQ1427" s="12">
        <v>1</v>
      </c>
      <c r="AR1427" s="12">
        <v>0</v>
      </c>
      <c r="AS1427" s="12">
        <v>0</v>
      </c>
      <c r="AT1427" s="57">
        <v>0</v>
      </c>
      <c r="AU1427" s="57">
        <v>0</v>
      </c>
      <c r="AV1427" s="12">
        <v>1</v>
      </c>
      <c r="AW1427" s="12">
        <v>2</v>
      </c>
      <c r="AX1427" s="12">
        <v>1</v>
      </c>
      <c r="AY1427" s="12">
        <v>1</v>
      </c>
      <c r="AZ1427" s="12">
        <v>0</v>
      </c>
      <c r="BA1427" s="12">
        <v>0</v>
      </c>
      <c r="BB1427" s="12">
        <v>1</v>
      </c>
      <c r="BC1427" s="12">
        <v>0</v>
      </c>
      <c r="BD1427" s="12">
        <v>0</v>
      </c>
      <c r="BE1427" s="12">
        <v>0</v>
      </c>
      <c r="BF1427" s="12">
        <v>1</v>
      </c>
      <c r="BG1427" s="12">
        <v>1</v>
      </c>
      <c r="BH1427" s="12">
        <v>0</v>
      </c>
      <c r="BJ1427" s="6" t="s">
        <v>8020</v>
      </c>
      <c r="BR1427" s="6"/>
      <c r="BV1427" s="6"/>
    </row>
    <row r="1428" spans="1:74" x14ac:dyDescent="0.25">
      <c r="A1428" s="135" t="s">
        <v>5819</v>
      </c>
      <c r="B1428" s="135" t="s">
        <v>1753</v>
      </c>
      <c r="C1428" s="105">
        <v>35</v>
      </c>
      <c r="D1428" s="105">
        <v>32</v>
      </c>
      <c r="E1428" s="105">
        <v>0</v>
      </c>
      <c r="F1428" s="105">
        <v>11</v>
      </c>
      <c r="G1428" s="105">
        <v>2</v>
      </c>
      <c r="H1428" s="105">
        <v>19</v>
      </c>
      <c r="I1428" s="105">
        <v>0</v>
      </c>
      <c r="J1428" s="105">
        <v>0</v>
      </c>
      <c r="K1428" s="154">
        <f t="shared" si="263"/>
        <v>32</v>
      </c>
      <c r="L1428" s="116"/>
      <c r="M1428" s="116"/>
      <c r="Q1428" s="153"/>
      <c r="AL1428" s="6" t="s">
        <v>8021</v>
      </c>
      <c r="AM1428" s="12">
        <v>3</v>
      </c>
      <c r="AN1428" s="12">
        <v>3</v>
      </c>
      <c r="AO1428" s="12">
        <v>1</v>
      </c>
      <c r="AP1428" s="12">
        <v>1</v>
      </c>
      <c r="AQ1428" s="12">
        <v>1</v>
      </c>
      <c r="AR1428" s="12">
        <v>0</v>
      </c>
      <c r="AS1428" s="12">
        <v>0</v>
      </c>
      <c r="AT1428" s="57">
        <v>0</v>
      </c>
      <c r="AU1428" s="57">
        <v>1</v>
      </c>
      <c r="AV1428" s="12">
        <v>1</v>
      </c>
      <c r="AW1428" s="12">
        <v>0</v>
      </c>
      <c r="AX1428" s="12">
        <v>0</v>
      </c>
      <c r="AY1428" s="12">
        <v>1</v>
      </c>
      <c r="AZ1428" s="12">
        <v>0</v>
      </c>
      <c r="BA1428" s="12">
        <v>0</v>
      </c>
      <c r="BB1428" s="12">
        <v>1</v>
      </c>
      <c r="BC1428" s="12">
        <v>0</v>
      </c>
      <c r="BD1428" s="12">
        <v>0</v>
      </c>
      <c r="BE1428" s="12">
        <v>0</v>
      </c>
      <c r="BF1428" s="12">
        <v>0</v>
      </c>
      <c r="BG1428" s="12">
        <v>1</v>
      </c>
      <c r="BH1428" s="12">
        <v>0</v>
      </c>
      <c r="BJ1428" s="6" t="s">
        <v>8021</v>
      </c>
      <c r="BR1428" s="6"/>
      <c r="BV1428" s="6"/>
    </row>
    <row r="1429" spans="1:74" x14ac:dyDescent="0.25">
      <c r="A1429" s="135" t="s">
        <v>5819</v>
      </c>
      <c r="B1429" s="135" t="s">
        <v>1135</v>
      </c>
      <c r="C1429" s="105">
        <v>99</v>
      </c>
      <c r="D1429" s="105">
        <v>98</v>
      </c>
      <c r="E1429" s="105">
        <v>0</v>
      </c>
      <c r="F1429" s="105">
        <v>1</v>
      </c>
      <c r="G1429" s="105">
        <v>0</v>
      </c>
      <c r="H1429" s="105">
        <v>14</v>
      </c>
      <c r="I1429" s="105">
        <v>83</v>
      </c>
      <c r="J1429" s="105">
        <v>0</v>
      </c>
      <c r="K1429" s="154">
        <f t="shared" si="263"/>
        <v>98</v>
      </c>
      <c r="L1429" s="116"/>
      <c r="M1429" s="116"/>
      <c r="O1429" s="152"/>
      <c r="P1429" s="152"/>
      <c r="Q1429" s="153"/>
      <c r="AL1429" s="6" t="s">
        <v>8022</v>
      </c>
      <c r="AM1429" s="12">
        <v>10</v>
      </c>
      <c r="AN1429" s="12">
        <v>3</v>
      </c>
      <c r="AO1429" s="12">
        <v>5</v>
      </c>
      <c r="AP1429" s="12">
        <v>3</v>
      </c>
      <c r="AQ1429" s="12">
        <v>2</v>
      </c>
      <c r="AR1429" s="12">
        <v>0</v>
      </c>
      <c r="AS1429" s="12">
        <v>0</v>
      </c>
      <c r="AT1429" s="57">
        <v>0</v>
      </c>
      <c r="AU1429" s="57">
        <v>1</v>
      </c>
      <c r="AV1429" s="12">
        <v>1</v>
      </c>
      <c r="AW1429" s="12">
        <v>0</v>
      </c>
      <c r="AX1429" s="12">
        <v>0</v>
      </c>
      <c r="AY1429" s="12">
        <v>1</v>
      </c>
      <c r="AZ1429" s="12">
        <v>0</v>
      </c>
      <c r="BA1429" s="12">
        <v>0</v>
      </c>
      <c r="BB1429" s="12">
        <v>1</v>
      </c>
      <c r="BC1429" s="12">
        <v>0</v>
      </c>
      <c r="BD1429" s="12">
        <v>0</v>
      </c>
      <c r="BE1429" s="12">
        <v>0</v>
      </c>
      <c r="BF1429" s="12">
        <v>0</v>
      </c>
      <c r="BG1429" s="12">
        <v>1</v>
      </c>
      <c r="BH1429" s="12">
        <v>0</v>
      </c>
      <c r="BJ1429" s="6" t="s">
        <v>8022</v>
      </c>
      <c r="BR1429" s="6"/>
      <c r="BV1429" s="6"/>
    </row>
    <row r="1430" spans="1:74" x14ac:dyDescent="0.25">
      <c r="A1430" s="135" t="s">
        <v>5819</v>
      </c>
      <c r="B1430" s="135" t="s">
        <v>1745</v>
      </c>
      <c r="C1430" s="105">
        <v>2</v>
      </c>
      <c r="D1430" s="105">
        <v>2</v>
      </c>
      <c r="E1430" s="105">
        <v>0</v>
      </c>
      <c r="F1430" s="105">
        <v>1</v>
      </c>
      <c r="G1430" s="105">
        <v>0</v>
      </c>
      <c r="H1430" s="105">
        <v>1</v>
      </c>
      <c r="I1430" s="105">
        <v>0</v>
      </c>
      <c r="J1430" s="105">
        <v>0</v>
      </c>
      <c r="K1430" s="154">
        <f t="shared" si="263"/>
        <v>2</v>
      </c>
      <c r="L1430" s="116"/>
      <c r="M1430" s="116"/>
      <c r="O1430" s="152"/>
      <c r="P1430" s="152"/>
      <c r="Q1430" s="153"/>
      <c r="S1430" s="10" t="s">
        <v>7932</v>
      </c>
      <c r="T1430" s="10" t="s">
        <v>132</v>
      </c>
      <c r="U1430" s="10" t="s">
        <v>203</v>
      </c>
      <c r="V1430" s="10" t="s">
        <v>141</v>
      </c>
      <c r="W1430" s="10" t="s">
        <v>161</v>
      </c>
      <c r="X1430" s="10" t="s">
        <v>173</v>
      </c>
      <c r="Y1430" s="10" t="s">
        <v>96</v>
      </c>
      <c r="AL1430" s="6" t="s">
        <v>8023</v>
      </c>
      <c r="AM1430" s="12">
        <v>51</v>
      </c>
      <c r="AN1430" s="12">
        <v>46</v>
      </c>
      <c r="AO1430" s="12">
        <v>37</v>
      </c>
      <c r="AP1430" s="12">
        <v>28</v>
      </c>
      <c r="AQ1430" s="12">
        <v>23</v>
      </c>
      <c r="AR1430" s="12">
        <v>12</v>
      </c>
      <c r="AS1430" s="12">
        <v>18</v>
      </c>
      <c r="AT1430" s="57">
        <v>8</v>
      </c>
      <c r="AU1430" s="57">
        <v>10</v>
      </c>
      <c r="AV1430" s="12">
        <v>4</v>
      </c>
      <c r="AW1430" s="12">
        <v>1</v>
      </c>
      <c r="AX1430" s="12">
        <v>5</v>
      </c>
      <c r="AY1430" s="12">
        <v>3</v>
      </c>
      <c r="AZ1430" s="12">
        <v>0</v>
      </c>
      <c r="BA1430" s="12">
        <v>0</v>
      </c>
      <c r="BB1430" s="12">
        <v>2</v>
      </c>
      <c r="BC1430" s="12">
        <v>0</v>
      </c>
      <c r="BD1430" s="12">
        <v>0</v>
      </c>
      <c r="BE1430" s="12">
        <v>0</v>
      </c>
      <c r="BF1430" s="12">
        <v>4</v>
      </c>
      <c r="BG1430" s="12">
        <v>1</v>
      </c>
      <c r="BH1430" s="12">
        <v>1</v>
      </c>
      <c r="BJ1430" s="6" t="s">
        <v>8023</v>
      </c>
      <c r="BR1430" s="6"/>
      <c r="BV1430" s="6"/>
    </row>
    <row r="1431" spans="1:74" x14ac:dyDescent="0.25">
      <c r="A1431" s="135" t="s">
        <v>5819</v>
      </c>
      <c r="B1431" s="135" t="s">
        <v>6010</v>
      </c>
      <c r="C1431" s="105">
        <v>2</v>
      </c>
      <c r="D1431" s="105">
        <v>2</v>
      </c>
      <c r="E1431" s="105">
        <v>1</v>
      </c>
      <c r="F1431" s="105">
        <v>1</v>
      </c>
      <c r="G1431" s="105">
        <v>0</v>
      </c>
      <c r="H1431" s="105">
        <v>0</v>
      </c>
      <c r="I1431" s="105">
        <v>0</v>
      </c>
      <c r="J1431" s="105">
        <v>0</v>
      </c>
      <c r="K1431" s="154">
        <f t="shared" si="263"/>
        <v>2</v>
      </c>
      <c r="L1431" s="116"/>
      <c r="M1431" s="116"/>
      <c r="O1431" s="152"/>
      <c r="P1431" s="152"/>
      <c r="Q1431" s="153"/>
      <c r="S1431" s="10" t="s">
        <v>8121</v>
      </c>
      <c r="T1431" s="15">
        <v>0</v>
      </c>
      <c r="U1431" s="15">
        <v>0</v>
      </c>
      <c r="V1431" s="15">
        <v>0</v>
      </c>
      <c r="W1431" s="15">
        <v>0</v>
      </c>
      <c r="X1431" s="15">
        <v>0</v>
      </c>
      <c r="Y1431" s="10">
        <f t="shared" ref="Y1431:Y1440" si="265">SUM(T1431:X1431)</f>
        <v>0</v>
      </c>
      <c r="BR1431" s="6"/>
      <c r="BV1431" s="6"/>
    </row>
    <row r="1432" spans="1:74" x14ac:dyDescent="0.25">
      <c r="A1432" s="135" t="s">
        <v>5819</v>
      </c>
      <c r="B1432" s="135" t="s">
        <v>1074</v>
      </c>
      <c r="C1432" s="105">
        <v>342</v>
      </c>
      <c r="D1432" s="105">
        <v>340</v>
      </c>
      <c r="E1432" s="105">
        <v>6</v>
      </c>
      <c r="F1432" s="105">
        <v>15</v>
      </c>
      <c r="G1432" s="105">
        <v>3</v>
      </c>
      <c r="H1432" s="105">
        <v>66</v>
      </c>
      <c r="I1432" s="105">
        <v>250</v>
      </c>
      <c r="J1432" s="105">
        <v>0</v>
      </c>
      <c r="K1432" s="154">
        <f t="shared" si="263"/>
        <v>340</v>
      </c>
      <c r="L1432" s="157"/>
      <c r="M1432" s="116">
        <f>SUM(K1428:K1432)</f>
        <v>474</v>
      </c>
      <c r="O1432" s="152"/>
      <c r="P1432" s="152"/>
      <c r="Q1432" s="153"/>
      <c r="S1432" s="10" t="s">
        <v>8122</v>
      </c>
      <c r="T1432" s="15">
        <v>0</v>
      </c>
      <c r="U1432" s="15">
        <v>0</v>
      </c>
      <c r="V1432" s="15">
        <v>0</v>
      </c>
      <c r="W1432" s="15">
        <v>0</v>
      </c>
      <c r="X1432" s="15">
        <v>0</v>
      </c>
      <c r="Y1432" s="10">
        <f t="shared" si="265"/>
        <v>0</v>
      </c>
      <c r="BR1432" s="6"/>
      <c r="BV1432" s="6"/>
    </row>
    <row r="1433" spans="1:74" x14ac:dyDescent="0.25">
      <c r="A1433" s="133" t="s">
        <v>5824</v>
      </c>
      <c r="B1433" s="133" t="s">
        <v>1753</v>
      </c>
      <c r="C1433" s="52">
        <v>114</v>
      </c>
      <c r="D1433" s="52">
        <v>108</v>
      </c>
      <c r="E1433" s="52">
        <v>1</v>
      </c>
      <c r="F1433" s="52">
        <v>23</v>
      </c>
      <c r="G1433" s="52">
        <v>5</v>
      </c>
      <c r="H1433" s="52">
        <v>79</v>
      </c>
      <c r="I1433" s="52">
        <v>0</v>
      </c>
      <c r="J1433" s="52">
        <v>0</v>
      </c>
      <c r="K1433" s="156">
        <f t="shared" si="263"/>
        <v>108</v>
      </c>
      <c r="L1433" s="157"/>
      <c r="M1433" s="116"/>
      <c r="O1433" s="152"/>
      <c r="P1433" s="152"/>
      <c r="Q1433" s="153"/>
      <c r="S1433" s="10" t="s">
        <v>8123</v>
      </c>
      <c r="T1433" s="15">
        <v>0</v>
      </c>
      <c r="U1433" s="15">
        <v>0</v>
      </c>
      <c r="V1433" s="15">
        <v>0</v>
      </c>
      <c r="W1433" s="15">
        <v>0</v>
      </c>
      <c r="X1433" s="15">
        <v>0</v>
      </c>
      <c r="Y1433" s="10">
        <f t="shared" si="265"/>
        <v>0</v>
      </c>
      <c r="BR1433" s="6"/>
      <c r="BV1433" s="6"/>
    </row>
    <row r="1434" spans="1:74" x14ac:dyDescent="0.25">
      <c r="A1434" s="133" t="s">
        <v>5824</v>
      </c>
      <c r="B1434" s="133" t="s">
        <v>1135</v>
      </c>
      <c r="C1434" s="52">
        <v>165</v>
      </c>
      <c r="D1434" s="52">
        <v>148</v>
      </c>
      <c r="E1434" s="52">
        <v>4</v>
      </c>
      <c r="F1434" s="52">
        <v>39</v>
      </c>
      <c r="G1434" s="52">
        <v>16</v>
      </c>
      <c r="H1434" s="52">
        <v>89</v>
      </c>
      <c r="I1434" s="52">
        <v>0</v>
      </c>
      <c r="J1434" s="52">
        <v>0</v>
      </c>
      <c r="K1434" s="156">
        <f t="shared" si="263"/>
        <v>148</v>
      </c>
      <c r="L1434" s="116"/>
      <c r="M1434" s="116"/>
      <c r="O1434" s="152"/>
      <c r="P1434" s="152"/>
      <c r="Q1434" s="153"/>
      <c r="S1434" s="42" t="s">
        <v>7587</v>
      </c>
      <c r="T1434" s="119">
        <v>0</v>
      </c>
      <c r="U1434" s="119">
        <v>0</v>
      </c>
      <c r="V1434" s="119">
        <v>0</v>
      </c>
      <c r="W1434" s="119">
        <v>0</v>
      </c>
      <c r="X1434" s="119">
        <v>0</v>
      </c>
      <c r="Y1434" s="10">
        <f t="shared" si="265"/>
        <v>0</v>
      </c>
      <c r="BR1434" s="6"/>
      <c r="BV1434" s="6"/>
    </row>
    <row r="1435" spans="1:74" x14ac:dyDescent="0.25">
      <c r="A1435" s="133" t="s">
        <v>5824</v>
      </c>
      <c r="B1435" s="133" t="s">
        <v>1745</v>
      </c>
      <c r="C1435" s="52">
        <v>4</v>
      </c>
      <c r="D1435" s="52">
        <v>4</v>
      </c>
      <c r="E1435" s="52">
        <v>0</v>
      </c>
      <c r="F1435" s="52">
        <v>1</v>
      </c>
      <c r="G1435" s="52">
        <v>1</v>
      </c>
      <c r="H1435" s="52">
        <v>2</v>
      </c>
      <c r="I1435" s="52">
        <v>0</v>
      </c>
      <c r="J1435" s="52">
        <v>0</v>
      </c>
      <c r="K1435" s="96">
        <f t="shared" si="263"/>
        <v>4</v>
      </c>
      <c r="L1435" s="116"/>
      <c r="M1435" s="116"/>
      <c r="O1435" s="152"/>
      <c r="P1435" s="152"/>
      <c r="Q1435" s="153"/>
      <c r="S1435" s="10" t="s">
        <v>7588</v>
      </c>
      <c r="T1435" s="118">
        <v>0</v>
      </c>
      <c r="U1435" s="118">
        <v>1</v>
      </c>
      <c r="V1435" s="118">
        <v>0</v>
      </c>
      <c r="W1435" s="118">
        <v>0</v>
      </c>
      <c r="X1435" s="118">
        <v>0</v>
      </c>
      <c r="Y1435" s="10">
        <f t="shared" si="265"/>
        <v>1</v>
      </c>
      <c r="BR1435" s="6"/>
      <c r="BV1435" s="6"/>
    </row>
    <row r="1436" spans="1:74" ht="22.8" x14ac:dyDescent="0.25">
      <c r="A1436" s="133" t="s">
        <v>5824</v>
      </c>
      <c r="B1436" s="133" t="s">
        <v>6010</v>
      </c>
      <c r="C1436" s="52">
        <v>2</v>
      </c>
      <c r="D1436" s="52">
        <v>2</v>
      </c>
      <c r="E1436" s="52">
        <v>0</v>
      </c>
      <c r="F1436" s="52">
        <v>0</v>
      </c>
      <c r="G1436" s="52">
        <v>0</v>
      </c>
      <c r="H1436" s="52">
        <v>2</v>
      </c>
      <c r="I1436" s="52">
        <v>0</v>
      </c>
      <c r="J1436" s="52">
        <v>0</v>
      </c>
      <c r="K1436" s="96">
        <f t="shared" si="263"/>
        <v>2</v>
      </c>
      <c r="L1436" s="116"/>
      <c r="M1436" s="116"/>
      <c r="O1436" s="152"/>
      <c r="P1436" s="152"/>
      <c r="Q1436" s="153"/>
      <c r="S1436" s="42" t="s">
        <v>7589</v>
      </c>
      <c r="T1436" s="46">
        <v>0</v>
      </c>
      <c r="U1436" s="46">
        <v>1</v>
      </c>
      <c r="V1436" s="46">
        <v>0</v>
      </c>
      <c r="W1436" s="46">
        <v>0</v>
      </c>
      <c r="X1436" s="46">
        <v>0</v>
      </c>
      <c r="Y1436" s="10">
        <f t="shared" si="265"/>
        <v>1</v>
      </c>
      <c r="AL1436" s="6" t="s">
        <v>5</v>
      </c>
      <c r="AM1436" s="6" t="s">
        <v>7982</v>
      </c>
      <c r="AN1436" s="6" t="s">
        <v>8087</v>
      </c>
      <c r="AO1436" s="6" t="s">
        <v>8088</v>
      </c>
      <c r="AP1436" s="6" t="s">
        <v>7985</v>
      </c>
      <c r="AQ1436" s="6" t="s">
        <v>7980</v>
      </c>
      <c r="AR1436" s="6" t="s">
        <v>8089</v>
      </c>
      <c r="AS1436" s="6" t="s">
        <v>8090</v>
      </c>
      <c r="AT1436" s="57" t="s">
        <v>8091</v>
      </c>
      <c r="AU1436" s="57" t="s">
        <v>7988</v>
      </c>
      <c r="AV1436" s="6" t="s">
        <v>7989</v>
      </c>
      <c r="AW1436" s="6" t="s">
        <v>7984</v>
      </c>
      <c r="AX1436" s="6" t="s">
        <v>8092</v>
      </c>
      <c r="AY1436" s="6" t="s">
        <v>8093</v>
      </c>
      <c r="AZ1436" s="6" t="s">
        <v>8094</v>
      </c>
      <c r="BA1436" s="6" t="s">
        <v>7987</v>
      </c>
      <c r="BB1436" s="6" t="s">
        <v>8030</v>
      </c>
      <c r="BC1436" s="6" t="s">
        <v>7993</v>
      </c>
      <c r="BD1436" s="6" t="s">
        <v>8095</v>
      </c>
      <c r="BE1436" s="6" t="s">
        <v>8096</v>
      </c>
      <c r="BF1436" s="6" t="s">
        <v>7992</v>
      </c>
      <c r="BG1436" s="6" t="s">
        <v>8097</v>
      </c>
      <c r="BH1436" s="6" t="s">
        <v>8098</v>
      </c>
      <c r="BR1436" s="6"/>
      <c r="BV1436" s="6"/>
    </row>
    <row r="1437" spans="1:74" x14ac:dyDescent="0.25">
      <c r="A1437" s="133" t="s">
        <v>5824</v>
      </c>
      <c r="B1437" s="133" t="s">
        <v>1074</v>
      </c>
      <c r="C1437" s="52">
        <v>509</v>
      </c>
      <c r="D1437" s="52">
        <v>506</v>
      </c>
      <c r="E1437" s="52">
        <v>7</v>
      </c>
      <c r="F1437" s="52">
        <v>9</v>
      </c>
      <c r="G1437" s="52">
        <v>10</v>
      </c>
      <c r="H1437" s="52">
        <v>24</v>
      </c>
      <c r="I1437" s="52">
        <v>456</v>
      </c>
      <c r="J1437" s="52">
        <v>0</v>
      </c>
      <c r="K1437" s="156">
        <f t="shared" si="263"/>
        <v>506</v>
      </c>
      <c r="L1437" s="116"/>
      <c r="M1437" s="116">
        <f>SUM(K1433:K1437)</f>
        <v>768</v>
      </c>
      <c r="O1437" s="152"/>
      <c r="P1437" s="152"/>
      <c r="Q1437" s="153"/>
      <c r="S1437" s="10" t="s">
        <v>7590</v>
      </c>
      <c r="T1437" s="15">
        <v>0</v>
      </c>
      <c r="U1437" s="15">
        <v>7</v>
      </c>
      <c r="V1437" s="15">
        <v>1</v>
      </c>
      <c r="W1437" s="15">
        <v>1</v>
      </c>
      <c r="X1437" s="15">
        <v>0</v>
      </c>
      <c r="Y1437" s="10">
        <f t="shared" si="265"/>
        <v>9</v>
      </c>
      <c r="AL1437" s="6" t="s">
        <v>8101</v>
      </c>
      <c r="AM1437" s="12">
        <v>713</v>
      </c>
      <c r="AN1437" s="12">
        <v>352</v>
      </c>
      <c r="AO1437" s="12">
        <v>266</v>
      </c>
      <c r="AP1437" s="12">
        <v>249</v>
      </c>
      <c r="AQ1437" s="12">
        <v>156</v>
      </c>
      <c r="AR1437" s="12">
        <v>84</v>
      </c>
      <c r="AS1437" s="12">
        <v>62</v>
      </c>
      <c r="AT1437" s="57">
        <v>82</v>
      </c>
      <c r="AU1437" s="57">
        <v>42</v>
      </c>
      <c r="AV1437" s="12">
        <v>52</v>
      </c>
      <c r="AW1437" s="12">
        <v>37</v>
      </c>
      <c r="AX1437" s="12">
        <v>17</v>
      </c>
      <c r="AY1437" s="12">
        <v>19</v>
      </c>
      <c r="AZ1437" s="12">
        <v>37</v>
      </c>
      <c r="BA1437" s="12">
        <v>13</v>
      </c>
      <c r="BB1437" s="12">
        <v>19</v>
      </c>
      <c r="BC1437" s="12">
        <v>16</v>
      </c>
      <c r="BD1437" s="123">
        <v>11</v>
      </c>
      <c r="BE1437" s="12">
        <v>3</v>
      </c>
      <c r="BF1437" s="12">
        <v>6</v>
      </c>
      <c r="BG1437" s="12">
        <v>2</v>
      </c>
      <c r="BH1437" s="12">
        <v>3</v>
      </c>
      <c r="BJ1437" s="6" t="s">
        <v>8101</v>
      </c>
      <c r="BR1437" s="6"/>
      <c r="BV1437" s="6"/>
    </row>
    <row r="1438" spans="1:74" x14ac:dyDescent="0.25">
      <c r="A1438" s="140" t="s">
        <v>7933</v>
      </c>
      <c r="B1438" s="10"/>
      <c r="C1438" s="96">
        <f t="shared" ref="C1438:K1438" si="266">SUM(C1417:C1437)</f>
        <v>1420</v>
      </c>
      <c r="D1438" s="96">
        <f t="shared" si="266"/>
        <v>1383</v>
      </c>
      <c r="E1438" s="96">
        <f t="shared" si="266"/>
        <v>19</v>
      </c>
      <c r="F1438" s="96">
        <f t="shared" si="266"/>
        <v>127</v>
      </c>
      <c r="G1438" s="96">
        <f t="shared" si="266"/>
        <v>40</v>
      </c>
      <c r="H1438" s="96">
        <f t="shared" si="266"/>
        <v>346</v>
      </c>
      <c r="I1438" s="96">
        <f t="shared" si="266"/>
        <v>851</v>
      </c>
      <c r="J1438" s="96">
        <f t="shared" si="266"/>
        <v>0</v>
      </c>
      <c r="K1438" s="96">
        <f t="shared" si="266"/>
        <v>1383</v>
      </c>
      <c r="L1438" s="116"/>
      <c r="M1438" s="116">
        <f>SUM(M1417:M1437)</f>
        <v>1383</v>
      </c>
      <c r="O1438" s="152"/>
      <c r="P1438" s="152"/>
      <c r="Q1438" s="153"/>
      <c r="S1438" s="42" t="s">
        <v>7591</v>
      </c>
      <c r="T1438" s="46">
        <v>0</v>
      </c>
      <c r="U1438" s="46">
        <v>11</v>
      </c>
      <c r="V1438" s="46">
        <v>2</v>
      </c>
      <c r="W1438" s="46">
        <v>19</v>
      </c>
      <c r="X1438" s="46">
        <v>0</v>
      </c>
      <c r="Y1438" s="10">
        <f t="shared" si="265"/>
        <v>32</v>
      </c>
      <c r="AL1438" s="6" t="s">
        <v>8102</v>
      </c>
      <c r="AM1438" s="12">
        <v>1</v>
      </c>
      <c r="AN1438" s="12">
        <v>28</v>
      </c>
      <c r="AO1438" s="12">
        <v>72</v>
      </c>
      <c r="AP1438" s="12">
        <v>273</v>
      </c>
      <c r="AQ1438" s="12">
        <v>355</v>
      </c>
      <c r="AR1438" s="12">
        <v>161</v>
      </c>
      <c r="AS1438" s="12">
        <v>145</v>
      </c>
      <c r="AT1438" s="57">
        <v>92</v>
      </c>
      <c r="AU1438" s="57">
        <v>72</v>
      </c>
      <c r="AV1438" s="12">
        <v>60</v>
      </c>
      <c r="AW1438" s="12">
        <v>43</v>
      </c>
      <c r="AX1438" s="12">
        <v>40</v>
      </c>
      <c r="AY1438" s="12">
        <v>31</v>
      </c>
      <c r="AZ1438" s="12">
        <v>39</v>
      </c>
      <c r="BA1438" s="12">
        <v>28</v>
      </c>
      <c r="BB1438" s="12">
        <v>32</v>
      </c>
      <c r="BC1438" s="12">
        <v>17</v>
      </c>
      <c r="BD1438" s="123">
        <v>29</v>
      </c>
      <c r="BE1438" s="12">
        <v>10</v>
      </c>
      <c r="BF1438" s="12">
        <v>15</v>
      </c>
      <c r="BG1438" s="12">
        <v>6</v>
      </c>
      <c r="BH1438" s="12">
        <v>14</v>
      </c>
      <c r="BJ1438" s="6" t="s">
        <v>8102</v>
      </c>
      <c r="BR1438" s="6"/>
      <c r="BV1438" s="6"/>
    </row>
    <row r="1439" spans="1:74" x14ac:dyDescent="0.25">
      <c r="A1439" s="120"/>
      <c r="B1439" s="120"/>
      <c r="C1439" s="115"/>
      <c r="D1439" s="115"/>
      <c r="E1439" s="115"/>
      <c r="F1439" s="115"/>
      <c r="G1439" s="115"/>
      <c r="H1439" s="115"/>
      <c r="I1439" s="115"/>
      <c r="J1439" s="115"/>
      <c r="K1439" s="158"/>
      <c r="O1439" s="152"/>
      <c r="P1439" s="152"/>
      <c r="Q1439" s="153"/>
      <c r="S1439" s="10" t="s">
        <v>7592</v>
      </c>
      <c r="T1439" s="118">
        <v>1</v>
      </c>
      <c r="U1439" s="118">
        <v>23</v>
      </c>
      <c r="V1439" s="118">
        <v>5</v>
      </c>
      <c r="W1439" s="118">
        <v>79</v>
      </c>
      <c r="X1439" s="118">
        <v>0</v>
      </c>
      <c r="Y1439" s="10">
        <f t="shared" si="265"/>
        <v>108</v>
      </c>
      <c r="AL1439" s="6" t="s">
        <v>8103</v>
      </c>
      <c r="AM1439" s="12">
        <v>0</v>
      </c>
      <c r="AN1439" s="12">
        <v>0</v>
      </c>
      <c r="AO1439" s="12">
        <v>0</v>
      </c>
      <c r="AP1439" s="12">
        <v>0</v>
      </c>
      <c r="AQ1439" s="12">
        <v>2</v>
      </c>
      <c r="AR1439" s="12">
        <v>15</v>
      </c>
      <c r="AS1439" s="12">
        <v>39</v>
      </c>
      <c r="AT1439" s="57">
        <v>174</v>
      </c>
      <c r="AU1439" s="57">
        <v>257</v>
      </c>
      <c r="AV1439" s="12">
        <v>409</v>
      </c>
      <c r="AW1439" s="12">
        <v>233</v>
      </c>
      <c r="AX1439" s="12">
        <v>203</v>
      </c>
      <c r="AY1439" s="12">
        <v>114</v>
      </c>
      <c r="AZ1439" s="12">
        <v>154</v>
      </c>
      <c r="BA1439" s="12">
        <v>112</v>
      </c>
      <c r="BB1439" s="12">
        <v>124</v>
      </c>
      <c r="BC1439" s="12">
        <v>60</v>
      </c>
      <c r="BD1439" s="123">
        <v>87</v>
      </c>
      <c r="BE1439" s="12">
        <v>39</v>
      </c>
      <c r="BF1439" s="12">
        <v>57</v>
      </c>
      <c r="BG1439" s="12">
        <v>29</v>
      </c>
      <c r="BH1439" s="12">
        <v>50</v>
      </c>
      <c r="BJ1439" s="6" t="s">
        <v>8103</v>
      </c>
      <c r="BR1439" s="6"/>
      <c r="BV1439" s="6"/>
    </row>
    <row r="1440" spans="1:74" x14ac:dyDescent="0.25">
      <c r="A1440" s="120"/>
      <c r="B1440" s="120"/>
      <c r="C1440" s="115"/>
      <c r="D1440" s="115"/>
      <c r="E1440" s="115"/>
      <c r="F1440" s="115"/>
      <c r="G1440" s="115"/>
      <c r="H1440" s="115"/>
      <c r="I1440" s="115"/>
      <c r="J1440" s="115"/>
      <c r="K1440" s="158"/>
      <c r="M1440" s="8"/>
      <c r="O1440" s="152"/>
      <c r="P1440" s="152"/>
      <c r="Q1440" s="153"/>
      <c r="T1440" s="6">
        <f>SUM(T1431:T1439)</f>
        <v>1</v>
      </c>
      <c r="U1440" s="6">
        <f>SUM(U1431:U1439)</f>
        <v>43</v>
      </c>
      <c r="V1440" s="6">
        <f>SUM(V1431:V1439)</f>
        <v>8</v>
      </c>
      <c r="W1440" s="6">
        <f>SUM(W1431:W1439)</f>
        <v>99</v>
      </c>
      <c r="X1440" s="6">
        <f>SUM(X1431:X1439)</f>
        <v>0</v>
      </c>
      <c r="Y1440" s="10">
        <f t="shared" si="265"/>
        <v>151</v>
      </c>
      <c r="AL1440" s="124" t="s">
        <v>7986</v>
      </c>
      <c r="AM1440" s="125">
        <v>0</v>
      </c>
      <c r="AN1440" s="125">
        <v>0</v>
      </c>
      <c r="AO1440" s="125">
        <v>0</v>
      </c>
      <c r="AP1440" s="125">
        <v>0</v>
      </c>
      <c r="AQ1440" s="125">
        <v>0</v>
      </c>
      <c r="AR1440" s="125">
        <v>0</v>
      </c>
      <c r="AS1440" s="125">
        <v>0</v>
      </c>
      <c r="AT1440" s="125">
        <v>0</v>
      </c>
      <c r="AU1440" s="125">
        <v>0</v>
      </c>
      <c r="AV1440" s="125">
        <v>2</v>
      </c>
      <c r="AW1440" s="125">
        <v>10</v>
      </c>
      <c r="AX1440" s="125">
        <v>51</v>
      </c>
      <c r="AY1440" s="125">
        <v>115</v>
      </c>
      <c r="AZ1440" s="125">
        <v>428</v>
      </c>
      <c r="BA1440" s="125">
        <v>525</v>
      </c>
      <c r="BB1440" s="125">
        <v>467</v>
      </c>
      <c r="BC1440" s="125">
        <v>379</v>
      </c>
      <c r="BD1440" s="126">
        <v>320</v>
      </c>
      <c r="BE1440" s="126">
        <v>115</v>
      </c>
      <c r="BF1440" s="125">
        <v>91</v>
      </c>
      <c r="BG1440" s="125">
        <v>54</v>
      </c>
      <c r="BH1440" s="127">
        <v>62</v>
      </c>
      <c r="BJ1440" s="124" t="s">
        <v>7986</v>
      </c>
      <c r="BR1440" s="6"/>
      <c r="BV1440" s="6"/>
    </row>
    <row r="1441" spans="1:74" x14ac:dyDescent="0.25">
      <c r="A1441" s="120"/>
      <c r="B1441" s="120"/>
      <c r="C1441" s="115"/>
      <c r="D1441" s="115"/>
      <c r="E1441" s="115"/>
      <c r="F1441" s="115"/>
      <c r="G1441" s="115"/>
      <c r="H1441" s="115"/>
      <c r="I1441" s="115"/>
      <c r="J1441" s="115"/>
      <c r="K1441" s="158"/>
      <c r="M1441" s="8"/>
      <c r="O1441" s="152"/>
      <c r="P1441" s="152"/>
      <c r="Q1441" s="153"/>
      <c r="T1441" s="8"/>
      <c r="U1441" s="8"/>
      <c r="V1441" s="8"/>
      <c r="W1441" s="8"/>
      <c r="X1441" s="8"/>
      <c r="AL1441" s="6" t="s">
        <v>8112</v>
      </c>
      <c r="AM1441" s="12">
        <v>0</v>
      </c>
      <c r="AN1441" s="12">
        <v>0</v>
      </c>
      <c r="AO1441" s="12">
        <v>0</v>
      </c>
      <c r="AP1441" s="12">
        <v>0</v>
      </c>
      <c r="AQ1441" s="12">
        <v>0</v>
      </c>
      <c r="AR1441" s="12">
        <v>0</v>
      </c>
      <c r="AS1441" s="12">
        <v>0</v>
      </c>
      <c r="AT1441" s="12">
        <v>0</v>
      </c>
      <c r="AU1441" s="12">
        <v>0</v>
      </c>
      <c r="AV1441" s="12">
        <v>1</v>
      </c>
      <c r="AW1441" s="12">
        <v>7</v>
      </c>
      <c r="AX1441" s="12">
        <v>40</v>
      </c>
      <c r="AY1441" s="12">
        <v>42</v>
      </c>
      <c r="AZ1441" s="12">
        <v>161</v>
      </c>
      <c r="BA1441" s="12">
        <v>182</v>
      </c>
      <c r="BB1441" s="12">
        <v>349</v>
      </c>
      <c r="BC1441" s="12">
        <v>202</v>
      </c>
      <c r="BD1441" s="123">
        <v>211</v>
      </c>
      <c r="BE1441" s="12">
        <v>120</v>
      </c>
      <c r="BF1441" s="12">
        <v>162</v>
      </c>
      <c r="BG1441" s="12">
        <v>71</v>
      </c>
      <c r="BH1441" s="12">
        <v>109</v>
      </c>
      <c r="BJ1441" s="6" t="s">
        <v>8112</v>
      </c>
      <c r="BR1441" s="6"/>
      <c r="BV1441" s="6"/>
    </row>
    <row r="1442" spans="1:74" x14ac:dyDescent="0.25">
      <c r="A1442" s="159"/>
      <c r="C1442" s="116"/>
      <c r="D1442" s="116"/>
      <c r="E1442" s="116"/>
      <c r="F1442" s="116"/>
      <c r="G1442" s="116"/>
      <c r="H1442" s="116"/>
      <c r="I1442" s="116"/>
      <c r="J1442" s="116"/>
      <c r="K1442" s="158"/>
      <c r="O1442" s="152"/>
      <c r="P1442" s="152"/>
      <c r="Q1442" s="153"/>
      <c r="S1442" s="10" t="s">
        <v>7935</v>
      </c>
      <c r="T1442" s="10" t="s">
        <v>132</v>
      </c>
      <c r="U1442" s="10" t="s">
        <v>203</v>
      </c>
      <c r="V1442" s="10" t="s">
        <v>141</v>
      </c>
      <c r="W1442" s="10" t="s">
        <v>161</v>
      </c>
      <c r="X1442" s="10" t="s">
        <v>173</v>
      </c>
      <c r="Y1442" s="10" t="s">
        <v>7936</v>
      </c>
      <c r="AL1442" s="124" t="s">
        <v>7991</v>
      </c>
      <c r="AM1442" s="125">
        <v>0</v>
      </c>
      <c r="AN1442" s="125">
        <v>0</v>
      </c>
      <c r="AO1442" s="125">
        <v>0</v>
      </c>
      <c r="AP1442" s="125">
        <v>0</v>
      </c>
      <c r="AQ1442" s="125">
        <v>0</v>
      </c>
      <c r="AR1442" s="125">
        <v>0</v>
      </c>
      <c r="AS1442" s="125">
        <v>0</v>
      </c>
      <c r="AT1442" s="125">
        <v>0</v>
      </c>
      <c r="AU1442" s="125">
        <v>0</v>
      </c>
      <c r="AV1442" s="125">
        <v>0</v>
      </c>
      <c r="AW1442" s="125">
        <v>0</v>
      </c>
      <c r="AX1442" s="125">
        <v>13</v>
      </c>
      <c r="AY1442" s="125">
        <v>33</v>
      </c>
      <c r="AZ1442" s="125">
        <v>51</v>
      </c>
      <c r="BA1442" s="125">
        <v>28</v>
      </c>
      <c r="BB1442" s="125">
        <v>181</v>
      </c>
      <c r="BC1442" s="125">
        <v>177</v>
      </c>
      <c r="BD1442" s="126">
        <v>386</v>
      </c>
      <c r="BE1442" s="126">
        <v>395</v>
      </c>
      <c r="BF1442" s="125">
        <v>522</v>
      </c>
      <c r="BG1442" s="125">
        <v>271</v>
      </c>
      <c r="BH1442" s="127">
        <v>333</v>
      </c>
      <c r="BJ1442" s="124" t="s">
        <v>7991</v>
      </c>
      <c r="BR1442" s="6"/>
      <c r="BV1442" s="6"/>
    </row>
    <row r="1443" spans="1:74" x14ac:dyDescent="0.25">
      <c r="D1443" s="144"/>
      <c r="E1443" s="144"/>
      <c r="F1443" s="147"/>
      <c r="H1443" s="144"/>
      <c r="I1443" s="144"/>
      <c r="J1443" s="144"/>
      <c r="K1443" s="147"/>
      <c r="O1443" s="152"/>
      <c r="P1443" s="152"/>
      <c r="Q1443" s="153"/>
      <c r="S1443" s="10" t="s">
        <v>8121</v>
      </c>
      <c r="T1443" s="15">
        <v>0</v>
      </c>
      <c r="U1443" s="15">
        <v>0</v>
      </c>
      <c r="V1443" s="15">
        <v>0</v>
      </c>
      <c r="W1443" s="15">
        <v>0</v>
      </c>
      <c r="X1443" s="15">
        <v>0</v>
      </c>
      <c r="Y1443" s="10">
        <f>SUM(T1443:X1443)</f>
        <v>0</v>
      </c>
      <c r="Z1443" s="10" t="s">
        <v>8121</v>
      </c>
      <c r="AL1443" s="6" t="s">
        <v>8113</v>
      </c>
      <c r="AM1443" s="12">
        <v>0</v>
      </c>
      <c r="AN1443" s="12">
        <v>0</v>
      </c>
      <c r="AO1443" s="12">
        <v>0</v>
      </c>
      <c r="AP1443" s="12">
        <v>0</v>
      </c>
      <c r="AQ1443" s="12">
        <v>0</v>
      </c>
      <c r="AR1443" s="12">
        <v>0</v>
      </c>
      <c r="AS1443" s="12">
        <v>0</v>
      </c>
      <c r="AT1443" s="12">
        <v>0</v>
      </c>
      <c r="AU1443" s="12">
        <v>0</v>
      </c>
      <c r="AV1443" s="12">
        <v>0</v>
      </c>
      <c r="AW1443" s="12">
        <v>0</v>
      </c>
      <c r="AX1443" s="12">
        <v>0</v>
      </c>
      <c r="AY1443" s="12">
        <v>0</v>
      </c>
      <c r="AZ1443" s="12">
        <v>0</v>
      </c>
      <c r="BA1443" s="12">
        <v>0</v>
      </c>
      <c r="BB1443" s="12">
        <v>0</v>
      </c>
      <c r="BC1443" s="12">
        <v>0</v>
      </c>
      <c r="BD1443" s="123">
        <v>61</v>
      </c>
      <c r="BE1443" s="12">
        <v>57</v>
      </c>
      <c r="BF1443" s="12">
        <v>152</v>
      </c>
      <c r="BG1443" s="12">
        <v>72</v>
      </c>
      <c r="BH1443" s="12">
        <v>204</v>
      </c>
      <c r="BJ1443" s="6" t="s">
        <v>8113</v>
      </c>
      <c r="BR1443" s="6"/>
      <c r="BV1443" s="6"/>
    </row>
    <row r="1444" spans="1:74" x14ac:dyDescent="0.25">
      <c r="S1444" s="10" t="s">
        <v>8122</v>
      </c>
      <c r="T1444" s="15">
        <v>0</v>
      </c>
      <c r="U1444" s="15">
        <v>0</v>
      </c>
      <c r="V1444" s="15">
        <v>0</v>
      </c>
      <c r="W1444" s="15">
        <v>0</v>
      </c>
      <c r="X1444" s="15">
        <v>0</v>
      </c>
      <c r="Y1444" s="10">
        <f>SUM(T1444:X1444)</f>
        <v>0</v>
      </c>
      <c r="Z1444" s="10" t="s">
        <v>8122</v>
      </c>
      <c r="AL1444" s="124" t="s">
        <v>7995</v>
      </c>
      <c r="AM1444" s="125">
        <v>0</v>
      </c>
      <c r="AN1444" s="125">
        <v>0</v>
      </c>
      <c r="AO1444" s="125">
        <v>0</v>
      </c>
      <c r="AP1444" s="125">
        <v>0</v>
      </c>
      <c r="AQ1444" s="125">
        <v>0</v>
      </c>
      <c r="AR1444" s="125">
        <v>0</v>
      </c>
      <c r="AS1444" s="125">
        <v>0</v>
      </c>
      <c r="AT1444" s="125">
        <v>0</v>
      </c>
      <c r="AU1444" s="125">
        <v>0</v>
      </c>
      <c r="AV1444" s="125">
        <v>0</v>
      </c>
      <c r="AW1444" s="125">
        <v>0</v>
      </c>
      <c r="AX1444" s="125">
        <v>0</v>
      </c>
      <c r="AY1444" s="125">
        <v>0</v>
      </c>
      <c r="AZ1444" s="125">
        <v>0</v>
      </c>
      <c r="BA1444" s="125">
        <v>0</v>
      </c>
      <c r="BB1444" s="125">
        <v>0</v>
      </c>
      <c r="BC1444" s="125">
        <v>0</v>
      </c>
      <c r="BD1444" s="126">
        <v>0</v>
      </c>
      <c r="BE1444" s="126">
        <v>0</v>
      </c>
      <c r="BF1444" s="125">
        <v>76</v>
      </c>
      <c r="BG1444" s="125">
        <v>315</v>
      </c>
      <c r="BH1444" s="127">
        <v>456</v>
      </c>
      <c r="BJ1444" s="124" t="s">
        <v>7995</v>
      </c>
      <c r="BR1444" s="6"/>
      <c r="BV1444" s="6"/>
    </row>
    <row r="1445" spans="1:74" x14ac:dyDescent="0.25">
      <c r="S1445" s="10" t="s">
        <v>8123</v>
      </c>
      <c r="T1445" s="15">
        <v>0</v>
      </c>
      <c r="U1445" s="15">
        <v>0</v>
      </c>
      <c r="V1445" s="15">
        <v>0</v>
      </c>
      <c r="W1445" s="15">
        <v>0</v>
      </c>
      <c r="X1445" s="15">
        <v>0</v>
      </c>
      <c r="Y1445" s="10">
        <f>SUM(T1445:X1445)</f>
        <v>0</v>
      </c>
      <c r="Z1445" s="10" t="s">
        <v>8123</v>
      </c>
      <c r="BR1445" s="6"/>
      <c r="BV1445" s="6"/>
    </row>
    <row r="1446" spans="1:74" x14ac:dyDescent="0.25">
      <c r="C1446" s="152"/>
      <c r="D1446" s="152"/>
      <c r="E1446" s="152"/>
      <c r="F1446" s="153"/>
      <c r="S1446" s="42" t="s">
        <v>7587</v>
      </c>
      <c r="T1446" s="43">
        <v>0</v>
      </c>
      <c r="U1446" s="43">
        <v>1</v>
      </c>
      <c r="V1446" s="43">
        <v>0</v>
      </c>
      <c r="W1446" s="43">
        <v>0</v>
      </c>
      <c r="X1446" s="43">
        <v>0</v>
      </c>
      <c r="Y1446" s="10">
        <f t="shared" ref="Y1446:Y1452" si="267">SUM(T1446:W1446)</f>
        <v>1</v>
      </c>
      <c r="Z1446" s="42" t="s">
        <v>7587</v>
      </c>
      <c r="BR1446" s="6"/>
      <c r="BV1446" s="6"/>
    </row>
    <row r="1447" spans="1:74" x14ac:dyDescent="0.25">
      <c r="C1447" s="152"/>
      <c r="D1447" s="152"/>
      <c r="E1447" s="152"/>
      <c r="F1447" s="153"/>
      <c r="S1447" s="10" t="s">
        <v>7588</v>
      </c>
      <c r="T1447" s="15">
        <v>0</v>
      </c>
      <c r="U1447" s="15">
        <v>1</v>
      </c>
      <c r="V1447" s="15">
        <v>0</v>
      </c>
      <c r="W1447" s="15">
        <v>2</v>
      </c>
      <c r="X1447" s="15">
        <v>0</v>
      </c>
      <c r="Y1447" s="10">
        <f t="shared" si="267"/>
        <v>3</v>
      </c>
      <c r="Z1447" s="10" t="s">
        <v>7588</v>
      </c>
      <c r="BR1447" s="6"/>
      <c r="BV1447" s="6"/>
    </row>
    <row r="1448" spans="1:74" x14ac:dyDescent="0.25">
      <c r="C1448" s="152"/>
      <c r="D1448" s="152"/>
      <c r="E1448" s="152"/>
      <c r="F1448" s="153"/>
      <c r="S1448" s="42" t="s">
        <v>7589</v>
      </c>
      <c r="T1448" s="43">
        <v>0</v>
      </c>
      <c r="U1448" s="43">
        <v>8</v>
      </c>
      <c r="V1448" s="43">
        <v>1</v>
      </c>
      <c r="W1448" s="46">
        <v>5</v>
      </c>
      <c r="X1448" s="43">
        <v>0</v>
      </c>
      <c r="Y1448" s="10">
        <f t="shared" si="267"/>
        <v>14</v>
      </c>
      <c r="Z1448" s="42" t="s">
        <v>7589</v>
      </c>
      <c r="BR1448" s="6"/>
      <c r="BV1448" s="6"/>
    </row>
    <row r="1449" spans="1:74" x14ac:dyDescent="0.25">
      <c r="C1449" s="152"/>
      <c r="D1449" s="152"/>
      <c r="E1449" s="152"/>
      <c r="F1449" s="153"/>
      <c r="S1449" s="10" t="s">
        <v>7590</v>
      </c>
      <c r="T1449" s="15">
        <v>0</v>
      </c>
      <c r="U1449" s="15">
        <v>7</v>
      </c>
      <c r="V1449" s="15">
        <v>1</v>
      </c>
      <c r="W1449" s="15">
        <v>42</v>
      </c>
      <c r="X1449" s="15">
        <v>62</v>
      </c>
      <c r="Y1449" s="10">
        <f t="shared" si="267"/>
        <v>50</v>
      </c>
      <c r="Z1449" s="10" t="s">
        <v>7590</v>
      </c>
      <c r="BR1449" s="6"/>
      <c r="BV1449" s="6"/>
    </row>
    <row r="1450" spans="1:74" x14ac:dyDescent="0.25">
      <c r="C1450" s="152"/>
      <c r="D1450" s="152"/>
      <c r="E1450" s="152"/>
      <c r="F1450" s="153"/>
      <c r="S1450" s="42" t="s">
        <v>7591</v>
      </c>
      <c r="T1450" s="43">
        <v>7</v>
      </c>
      <c r="U1450" s="43">
        <v>18</v>
      </c>
      <c r="V1450" s="43">
        <v>3</v>
      </c>
      <c r="W1450" s="46">
        <v>81</v>
      </c>
      <c r="X1450" s="43">
        <v>333</v>
      </c>
      <c r="Y1450" s="10">
        <f t="shared" si="267"/>
        <v>109</v>
      </c>
      <c r="Z1450" s="42" t="s">
        <v>7591</v>
      </c>
      <c r="BR1450" s="6"/>
      <c r="BV1450" s="6"/>
    </row>
    <row r="1451" spans="1:74" x14ac:dyDescent="0.25">
      <c r="S1451" s="10" t="s">
        <v>7592</v>
      </c>
      <c r="T1451" s="15">
        <v>11</v>
      </c>
      <c r="U1451" s="15">
        <v>49</v>
      </c>
      <c r="V1451" s="15">
        <v>27</v>
      </c>
      <c r="W1451" s="15">
        <v>117</v>
      </c>
      <c r="X1451" s="15">
        <v>456</v>
      </c>
      <c r="Y1451" s="10">
        <f t="shared" si="267"/>
        <v>204</v>
      </c>
      <c r="Z1451" s="10" t="s">
        <v>7592</v>
      </c>
      <c r="BR1451" s="6"/>
      <c r="BV1451" s="6"/>
    </row>
    <row r="1452" spans="1:74" x14ac:dyDescent="0.25">
      <c r="T1452" s="6">
        <f>SUM(T1443:T1451)</f>
        <v>18</v>
      </c>
      <c r="U1452" s="6">
        <f>SUM(U1443:U1451)</f>
        <v>84</v>
      </c>
      <c r="V1452" s="6">
        <f>SUM(V1443:V1451)</f>
        <v>32</v>
      </c>
      <c r="W1452" s="6">
        <f>SUM(W1443:W1451)</f>
        <v>247</v>
      </c>
      <c r="X1452" s="6">
        <f>SUM(X1443:X1451)</f>
        <v>851</v>
      </c>
      <c r="Y1452" s="10">
        <f t="shared" si="267"/>
        <v>381</v>
      </c>
      <c r="BR1452" s="6"/>
      <c r="BV1452" s="6"/>
    </row>
    <row r="1453" spans="1:74" x14ac:dyDescent="0.25">
      <c r="BR1453" s="6"/>
      <c r="BV1453" s="6"/>
    </row>
    <row r="1456" spans="1:74" ht="39.6" x14ac:dyDescent="0.25">
      <c r="A1456" s="29" t="s">
        <v>8097</v>
      </c>
      <c r="B1456" s="29" t="s">
        <v>7601</v>
      </c>
      <c r="C1456" s="29" t="s">
        <v>7577</v>
      </c>
      <c r="D1456" s="29" t="s">
        <v>7921</v>
      </c>
      <c r="E1456" s="29" t="s">
        <v>7922</v>
      </c>
      <c r="F1456" s="29" t="s">
        <v>7923</v>
      </c>
      <c r="G1456" s="29" t="s">
        <v>7924</v>
      </c>
      <c r="H1456" s="29" t="s">
        <v>7925</v>
      </c>
      <c r="I1456" s="29" t="s">
        <v>7926</v>
      </c>
      <c r="J1456" s="31" t="s">
        <v>7927</v>
      </c>
      <c r="K1456" s="13" t="s">
        <v>7928</v>
      </c>
      <c r="M1456" s="12" t="s">
        <v>8127</v>
      </c>
      <c r="N1456" s="160"/>
      <c r="O1456" s="160"/>
      <c r="P1456" s="160"/>
      <c r="Q1456" s="161"/>
      <c r="S1456" s="6" t="s">
        <v>8097</v>
      </c>
      <c r="AL1456" s="12" t="s">
        <v>7955</v>
      </c>
      <c r="AM1456" s="57" t="s">
        <v>8097</v>
      </c>
      <c r="AN1456" s="12"/>
      <c r="AO1456" s="12"/>
      <c r="AP1456" s="12"/>
      <c r="BR1456" s="6"/>
      <c r="BV1456" s="6"/>
    </row>
    <row r="1457" spans="1:74" x14ac:dyDescent="0.25">
      <c r="A1457" s="133" t="s">
        <v>8128</v>
      </c>
      <c r="B1457" s="133" t="s">
        <v>1074</v>
      </c>
      <c r="C1457" s="52">
        <v>1</v>
      </c>
      <c r="D1457" s="52">
        <v>1</v>
      </c>
      <c r="E1457" s="52">
        <v>0</v>
      </c>
      <c r="F1457" s="52">
        <v>1</v>
      </c>
      <c r="G1457" s="52">
        <v>0</v>
      </c>
      <c r="H1457" s="52">
        <v>0</v>
      </c>
      <c r="I1457" s="52">
        <v>0</v>
      </c>
      <c r="J1457" s="52">
        <v>0</v>
      </c>
      <c r="K1457" s="162">
        <f t="shared" ref="K1457:K1481" si="268">SUM(E1457:J1457)</f>
        <v>1</v>
      </c>
      <c r="M1457" s="8">
        <v>1</v>
      </c>
      <c r="N1457" s="160"/>
      <c r="O1457" s="160"/>
      <c r="P1457" s="160"/>
      <c r="Q1457" s="161"/>
      <c r="S1457" s="10" t="s">
        <v>7930</v>
      </c>
      <c r="T1457" s="10" t="s">
        <v>132</v>
      </c>
      <c r="U1457" s="10" t="s">
        <v>203</v>
      </c>
      <c r="V1457" s="10" t="s">
        <v>141</v>
      </c>
      <c r="W1457" s="10" t="s">
        <v>161</v>
      </c>
      <c r="X1457" s="10" t="s">
        <v>173</v>
      </c>
      <c r="Y1457" s="10" t="s">
        <v>96</v>
      </c>
      <c r="AL1457" s="6" t="s">
        <v>8080</v>
      </c>
      <c r="AM1457" s="12"/>
      <c r="AN1457" s="12"/>
      <c r="AO1457" s="12"/>
      <c r="AP1457" s="12"/>
      <c r="BR1457" s="6"/>
      <c r="BV1457" s="6"/>
    </row>
    <row r="1458" spans="1:74" x14ac:dyDescent="0.25">
      <c r="A1458" s="135" t="s">
        <v>8129</v>
      </c>
      <c r="B1458" s="135" t="s">
        <v>1074</v>
      </c>
      <c r="C1458" s="121">
        <v>1</v>
      </c>
      <c r="D1458" s="121">
        <v>1</v>
      </c>
      <c r="E1458" s="121">
        <v>0</v>
      </c>
      <c r="F1458" s="121">
        <v>1</v>
      </c>
      <c r="G1458" s="121">
        <v>0</v>
      </c>
      <c r="H1458" s="121">
        <v>0</v>
      </c>
      <c r="I1458" s="121">
        <v>0</v>
      </c>
      <c r="J1458" s="121">
        <v>0</v>
      </c>
      <c r="K1458" s="163">
        <f t="shared" si="268"/>
        <v>1</v>
      </c>
      <c r="M1458" s="116">
        <v>1</v>
      </c>
      <c r="N1458" s="160"/>
      <c r="O1458" s="160"/>
      <c r="P1458" s="160"/>
      <c r="Q1458" s="161"/>
      <c r="S1458" s="10" t="s">
        <v>8121</v>
      </c>
      <c r="T1458" s="15">
        <v>0</v>
      </c>
      <c r="U1458" s="15">
        <v>1</v>
      </c>
      <c r="V1458" s="15">
        <v>0</v>
      </c>
      <c r="W1458" s="15">
        <v>0</v>
      </c>
      <c r="X1458" s="15">
        <v>0</v>
      </c>
      <c r="Y1458" s="10">
        <f t="shared" ref="Y1458:Y1467" si="269">SUM(T1458:X1458)</f>
        <v>1</v>
      </c>
      <c r="AL1458" s="6" t="s">
        <v>8082</v>
      </c>
      <c r="AM1458" s="12"/>
      <c r="AN1458" s="12"/>
      <c r="AO1458" s="12"/>
      <c r="AP1458" s="12"/>
      <c r="BR1458" s="6"/>
      <c r="BV1458" s="6"/>
    </row>
    <row r="1459" spans="1:74" x14ac:dyDescent="0.25">
      <c r="A1459" s="133" t="s">
        <v>8130</v>
      </c>
      <c r="B1459" s="133" t="s">
        <v>1074</v>
      </c>
      <c r="C1459" s="52">
        <v>1</v>
      </c>
      <c r="D1459" s="52">
        <v>1</v>
      </c>
      <c r="E1459" s="52">
        <v>0</v>
      </c>
      <c r="F1459" s="52">
        <v>1</v>
      </c>
      <c r="G1459" s="52">
        <v>0</v>
      </c>
      <c r="H1459" s="52">
        <v>0</v>
      </c>
      <c r="I1459" s="52">
        <v>0</v>
      </c>
      <c r="J1459" s="52">
        <v>0</v>
      </c>
      <c r="K1459" s="162">
        <f t="shared" si="268"/>
        <v>1</v>
      </c>
      <c r="M1459" s="8">
        <v>1</v>
      </c>
      <c r="N1459" s="160"/>
      <c r="O1459" s="160"/>
      <c r="P1459" s="160"/>
      <c r="Q1459" s="161"/>
      <c r="S1459" s="10" t="s">
        <v>8122</v>
      </c>
      <c r="T1459" s="15">
        <v>0</v>
      </c>
      <c r="U1459" s="15">
        <v>1</v>
      </c>
      <c r="V1459" s="15">
        <v>0</v>
      </c>
      <c r="W1459" s="15">
        <v>0</v>
      </c>
      <c r="X1459" s="15">
        <v>0</v>
      </c>
      <c r="Y1459" s="10">
        <f t="shared" si="269"/>
        <v>1</v>
      </c>
      <c r="AM1459" s="12"/>
      <c r="AN1459" s="12"/>
      <c r="AO1459" s="12"/>
      <c r="AP1459" s="12"/>
      <c r="BR1459" s="6"/>
      <c r="BV1459" s="6"/>
    </row>
    <row r="1460" spans="1:74" ht="22.8" x14ac:dyDescent="0.25">
      <c r="A1460" s="135" t="s">
        <v>8126</v>
      </c>
      <c r="B1460" s="135" t="s">
        <v>1753</v>
      </c>
      <c r="C1460" s="121">
        <v>1</v>
      </c>
      <c r="D1460" s="121">
        <v>1</v>
      </c>
      <c r="E1460" s="121">
        <v>0</v>
      </c>
      <c r="F1460" s="121">
        <v>1</v>
      </c>
      <c r="G1460" s="121">
        <v>0</v>
      </c>
      <c r="H1460" s="121">
        <v>0</v>
      </c>
      <c r="I1460" s="121">
        <v>0</v>
      </c>
      <c r="J1460" s="121">
        <v>0</v>
      </c>
      <c r="K1460" s="163">
        <f t="shared" si="268"/>
        <v>1</v>
      </c>
      <c r="M1460" s="8"/>
      <c r="N1460" s="160"/>
      <c r="O1460" s="160"/>
      <c r="P1460" s="160"/>
      <c r="Q1460" s="161"/>
      <c r="S1460" s="10" t="s">
        <v>8123</v>
      </c>
      <c r="T1460" s="15">
        <v>0</v>
      </c>
      <c r="U1460" s="15">
        <v>1</v>
      </c>
      <c r="V1460" s="15">
        <v>0</v>
      </c>
      <c r="W1460" s="15">
        <v>0</v>
      </c>
      <c r="X1460" s="15">
        <v>0</v>
      </c>
      <c r="Y1460" s="10">
        <f t="shared" si="269"/>
        <v>1</v>
      </c>
      <c r="AL1460" s="6" t="s">
        <v>5</v>
      </c>
      <c r="AM1460" s="6" t="s">
        <v>8086</v>
      </c>
      <c r="AN1460" s="6" t="s">
        <v>8087</v>
      </c>
      <c r="AO1460" s="6" t="s">
        <v>8088</v>
      </c>
      <c r="AP1460" s="6" t="s">
        <v>7985</v>
      </c>
      <c r="AQ1460" s="6" t="s">
        <v>7980</v>
      </c>
      <c r="AR1460" s="6" t="s">
        <v>8089</v>
      </c>
      <c r="AS1460" s="6" t="s">
        <v>8090</v>
      </c>
      <c r="AT1460" s="57" t="s">
        <v>8091</v>
      </c>
      <c r="AU1460" s="57" t="s">
        <v>7988</v>
      </c>
      <c r="AV1460" s="6" t="s">
        <v>7989</v>
      </c>
      <c r="AW1460" s="6" t="s">
        <v>7984</v>
      </c>
      <c r="AX1460" s="6" t="s">
        <v>8092</v>
      </c>
      <c r="AY1460" s="6" t="s">
        <v>8093</v>
      </c>
      <c r="AZ1460" s="6" t="s">
        <v>8094</v>
      </c>
      <c r="BA1460" s="6" t="s">
        <v>7987</v>
      </c>
      <c r="BB1460" s="6" t="s">
        <v>8030</v>
      </c>
      <c r="BC1460" s="6" t="s">
        <v>7993</v>
      </c>
      <c r="BD1460" s="6" t="s">
        <v>8095</v>
      </c>
      <c r="BE1460" s="6" t="s">
        <v>8096</v>
      </c>
      <c r="BF1460" s="6" t="s">
        <v>7992</v>
      </c>
      <c r="BG1460" s="6" t="s">
        <v>8097</v>
      </c>
      <c r="BR1460" s="6"/>
      <c r="BV1460" s="6"/>
    </row>
    <row r="1461" spans="1:74" x14ac:dyDescent="0.25">
      <c r="A1461" s="135" t="s">
        <v>8126</v>
      </c>
      <c r="B1461" s="135" t="s">
        <v>1074</v>
      </c>
      <c r="C1461" s="121">
        <v>1</v>
      </c>
      <c r="D1461" s="121">
        <v>1</v>
      </c>
      <c r="E1461" s="121">
        <v>1</v>
      </c>
      <c r="F1461" s="121">
        <v>0</v>
      </c>
      <c r="G1461" s="121">
        <v>0</v>
      </c>
      <c r="H1461" s="121">
        <v>0</v>
      </c>
      <c r="I1461" s="121">
        <v>0</v>
      </c>
      <c r="J1461" s="121">
        <v>0</v>
      </c>
      <c r="K1461" s="163">
        <f t="shared" si="268"/>
        <v>1</v>
      </c>
      <c r="M1461" s="8">
        <v>2</v>
      </c>
      <c r="N1461" s="160"/>
      <c r="O1461" s="160"/>
      <c r="P1461" s="160"/>
      <c r="Q1461" s="161"/>
      <c r="S1461" s="10" t="s">
        <v>7587</v>
      </c>
      <c r="T1461" s="15">
        <v>1</v>
      </c>
      <c r="U1461" s="15">
        <v>1</v>
      </c>
      <c r="V1461" s="15">
        <v>0</v>
      </c>
      <c r="W1461" s="15">
        <v>0</v>
      </c>
      <c r="X1461" s="15">
        <v>0</v>
      </c>
      <c r="Y1461" s="10">
        <f t="shared" si="269"/>
        <v>2</v>
      </c>
      <c r="AL1461" s="6" t="s">
        <v>7970</v>
      </c>
      <c r="AM1461" s="12">
        <v>0</v>
      </c>
      <c r="AN1461" s="12">
        <v>0</v>
      </c>
      <c r="AO1461" s="12">
        <v>0</v>
      </c>
      <c r="AP1461" s="12">
        <v>0</v>
      </c>
      <c r="AQ1461" s="12">
        <v>0</v>
      </c>
      <c r="AR1461" s="12">
        <v>0</v>
      </c>
      <c r="AS1461" s="12">
        <v>0</v>
      </c>
      <c r="AT1461" s="57">
        <v>0</v>
      </c>
      <c r="AU1461" s="57">
        <v>0</v>
      </c>
      <c r="AV1461" s="12">
        <v>0</v>
      </c>
      <c r="AW1461" s="12">
        <v>0</v>
      </c>
      <c r="AX1461" s="12">
        <v>0</v>
      </c>
      <c r="AY1461" s="12">
        <v>0</v>
      </c>
      <c r="AZ1461" s="12">
        <v>0</v>
      </c>
      <c r="BA1461" s="12">
        <v>0</v>
      </c>
      <c r="BB1461" s="12">
        <v>0</v>
      </c>
      <c r="BC1461" s="12">
        <v>0</v>
      </c>
      <c r="BD1461" s="12">
        <v>0</v>
      </c>
      <c r="BE1461" s="12">
        <v>0</v>
      </c>
      <c r="BF1461" s="12">
        <v>0</v>
      </c>
      <c r="BG1461" s="12">
        <v>0</v>
      </c>
      <c r="BI1461" s="6" t="s">
        <v>7970</v>
      </c>
      <c r="BR1461" s="6"/>
      <c r="BV1461" s="6"/>
    </row>
    <row r="1462" spans="1:74" x14ac:dyDescent="0.25">
      <c r="A1462" s="133" t="s">
        <v>7630</v>
      </c>
      <c r="B1462" s="155" t="s">
        <v>1753</v>
      </c>
      <c r="C1462" s="52">
        <v>2</v>
      </c>
      <c r="D1462" s="52">
        <v>2</v>
      </c>
      <c r="E1462" s="52">
        <v>1</v>
      </c>
      <c r="F1462" s="52">
        <v>1</v>
      </c>
      <c r="G1462" s="52">
        <v>0</v>
      </c>
      <c r="H1462" s="52">
        <v>0</v>
      </c>
      <c r="I1462" s="52">
        <v>0</v>
      </c>
      <c r="J1462" s="52">
        <v>0</v>
      </c>
      <c r="K1462" s="162">
        <f t="shared" si="268"/>
        <v>2</v>
      </c>
      <c r="M1462" s="8"/>
      <c r="N1462" s="160"/>
      <c r="O1462" s="160"/>
      <c r="P1462" s="160"/>
      <c r="Q1462" s="161"/>
      <c r="S1462" s="10" t="s">
        <v>7588</v>
      </c>
      <c r="T1462" s="15">
        <v>1</v>
      </c>
      <c r="U1462" s="15">
        <v>1</v>
      </c>
      <c r="V1462" s="15">
        <v>0</v>
      </c>
      <c r="W1462" s="15">
        <v>2</v>
      </c>
      <c r="X1462" s="15">
        <v>0</v>
      </c>
      <c r="Y1462" s="10">
        <f t="shared" si="269"/>
        <v>4</v>
      </c>
      <c r="AL1462" s="6" t="s">
        <v>7971</v>
      </c>
      <c r="AM1462" s="12">
        <v>0</v>
      </c>
      <c r="AN1462" s="12">
        <v>0</v>
      </c>
      <c r="AO1462" s="12">
        <v>0</v>
      </c>
      <c r="AP1462" s="12">
        <v>0</v>
      </c>
      <c r="AQ1462" s="12">
        <v>0</v>
      </c>
      <c r="AR1462" s="12">
        <v>0</v>
      </c>
      <c r="AS1462" s="12">
        <v>0</v>
      </c>
      <c r="AT1462" s="57">
        <v>0</v>
      </c>
      <c r="AU1462" s="57">
        <v>0</v>
      </c>
      <c r="AV1462" s="12">
        <v>0</v>
      </c>
      <c r="AW1462" s="12">
        <v>0</v>
      </c>
      <c r="AX1462" s="12">
        <v>0</v>
      </c>
      <c r="AY1462" s="12">
        <v>0</v>
      </c>
      <c r="AZ1462" s="12">
        <v>0</v>
      </c>
      <c r="BA1462" s="12">
        <v>0</v>
      </c>
      <c r="BB1462" s="12">
        <v>0</v>
      </c>
      <c r="BC1462" s="12">
        <v>0</v>
      </c>
      <c r="BD1462" s="12">
        <v>0</v>
      </c>
      <c r="BE1462" s="12">
        <v>0</v>
      </c>
      <c r="BF1462" s="12">
        <v>0</v>
      </c>
      <c r="BG1462" s="12">
        <v>0</v>
      </c>
      <c r="BI1462" s="6" t="s">
        <v>7971</v>
      </c>
      <c r="BR1462" s="6"/>
      <c r="BV1462" s="6"/>
    </row>
    <row r="1463" spans="1:74" x14ac:dyDescent="0.25">
      <c r="A1463" s="133" t="s">
        <v>7630</v>
      </c>
      <c r="B1463" s="133" t="s">
        <v>1074</v>
      </c>
      <c r="C1463" s="52">
        <v>2</v>
      </c>
      <c r="D1463" s="52">
        <v>2</v>
      </c>
      <c r="E1463" s="96">
        <v>0</v>
      </c>
      <c r="F1463" s="96">
        <v>0</v>
      </c>
      <c r="G1463" s="96">
        <v>0</v>
      </c>
      <c r="H1463" s="96">
        <v>2</v>
      </c>
      <c r="I1463" s="96">
        <v>0</v>
      </c>
      <c r="J1463" s="96">
        <v>0</v>
      </c>
      <c r="K1463" s="162">
        <f t="shared" si="268"/>
        <v>2</v>
      </c>
      <c r="M1463" s="8">
        <v>4</v>
      </c>
      <c r="N1463" s="160"/>
      <c r="O1463" s="160"/>
      <c r="P1463" s="160"/>
      <c r="Q1463" s="161"/>
      <c r="S1463" s="42" t="s">
        <v>7589</v>
      </c>
      <c r="T1463" s="43">
        <v>1</v>
      </c>
      <c r="U1463" s="43">
        <v>2</v>
      </c>
      <c r="V1463" s="43">
        <v>0</v>
      </c>
      <c r="W1463" s="43">
        <v>5</v>
      </c>
      <c r="X1463" s="43">
        <v>0</v>
      </c>
      <c r="Y1463" s="10">
        <f t="shared" si="269"/>
        <v>8</v>
      </c>
      <c r="AL1463" s="6" t="s">
        <v>7972</v>
      </c>
      <c r="AM1463" s="12">
        <v>0</v>
      </c>
      <c r="AN1463" s="12">
        <v>0</v>
      </c>
      <c r="AO1463" s="12">
        <v>0</v>
      </c>
      <c r="AP1463" s="12">
        <v>0</v>
      </c>
      <c r="AQ1463" s="12">
        <v>0</v>
      </c>
      <c r="AR1463" s="12">
        <v>0</v>
      </c>
      <c r="AS1463" s="12">
        <v>0</v>
      </c>
      <c r="AT1463" s="57">
        <v>0</v>
      </c>
      <c r="AU1463" s="57">
        <v>0</v>
      </c>
      <c r="AV1463" s="12">
        <v>0</v>
      </c>
      <c r="AW1463" s="12">
        <v>0</v>
      </c>
      <c r="AX1463" s="12">
        <v>1</v>
      </c>
      <c r="AY1463" s="12">
        <v>0</v>
      </c>
      <c r="AZ1463" s="12">
        <v>0</v>
      </c>
      <c r="BA1463" s="12">
        <v>0</v>
      </c>
      <c r="BB1463" s="12">
        <v>0</v>
      </c>
      <c r="BC1463" s="12">
        <v>0</v>
      </c>
      <c r="BD1463" s="12">
        <v>0</v>
      </c>
      <c r="BE1463" s="12">
        <v>0</v>
      </c>
      <c r="BF1463" s="12">
        <v>0</v>
      </c>
      <c r="BG1463" s="12">
        <v>0</v>
      </c>
      <c r="BI1463" s="6" t="s">
        <v>7972</v>
      </c>
      <c r="BR1463" s="6"/>
      <c r="BV1463" s="6"/>
    </row>
    <row r="1464" spans="1:74" x14ac:dyDescent="0.25">
      <c r="A1464" s="135" t="s">
        <v>7631</v>
      </c>
      <c r="B1464" s="135" t="s">
        <v>1753</v>
      </c>
      <c r="C1464" s="121">
        <v>2</v>
      </c>
      <c r="D1464" s="121">
        <v>2</v>
      </c>
      <c r="E1464" s="105">
        <v>1</v>
      </c>
      <c r="F1464" s="105">
        <v>1</v>
      </c>
      <c r="G1464" s="105">
        <v>0</v>
      </c>
      <c r="H1464" s="105">
        <v>0</v>
      </c>
      <c r="I1464" s="105">
        <v>0</v>
      </c>
      <c r="J1464" s="105">
        <v>0</v>
      </c>
      <c r="K1464" s="163">
        <f t="shared" si="268"/>
        <v>2</v>
      </c>
      <c r="M1464" s="116"/>
      <c r="N1464" s="160"/>
      <c r="O1464" s="160"/>
      <c r="P1464" s="160"/>
      <c r="Q1464" s="161"/>
      <c r="S1464" s="10" t="s">
        <v>7590</v>
      </c>
      <c r="T1464" s="15">
        <v>3</v>
      </c>
      <c r="U1464" s="15">
        <v>5</v>
      </c>
      <c r="V1464" s="15">
        <v>0</v>
      </c>
      <c r="W1464" s="15">
        <v>26</v>
      </c>
      <c r="X1464" s="15">
        <v>54</v>
      </c>
      <c r="Y1464" s="10">
        <f t="shared" si="269"/>
        <v>88</v>
      </c>
      <c r="AL1464" s="6" t="s">
        <v>7973</v>
      </c>
      <c r="AM1464" s="12">
        <v>0</v>
      </c>
      <c r="AN1464" s="12">
        <v>0</v>
      </c>
      <c r="AO1464" s="12">
        <v>0</v>
      </c>
      <c r="AP1464" s="12">
        <v>0</v>
      </c>
      <c r="AQ1464" s="12">
        <v>0</v>
      </c>
      <c r="AR1464" s="12">
        <v>0</v>
      </c>
      <c r="AS1464" s="12">
        <v>0</v>
      </c>
      <c r="AT1464" s="57">
        <v>0</v>
      </c>
      <c r="AU1464" s="57">
        <v>0</v>
      </c>
      <c r="AV1464" s="12">
        <v>0</v>
      </c>
      <c r="AW1464" s="12">
        <v>0</v>
      </c>
      <c r="AX1464" s="12">
        <v>1</v>
      </c>
      <c r="AY1464" s="12">
        <v>0</v>
      </c>
      <c r="AZ1464" s="12">
        <v>0</v>
      </c>
      <c r="BA1464" s="12">
        <v>0</v>
      </c>
      <c r="BB1464" s="12">
        <v>0</v>
      </c>
      <c r="BC1464" s="12">
        <v>0</v>
      </c>
      <c r="BD1464" s="12">
        <v>0</v>
      </c>
      <c r="BE1464" s="12">
        <v>0</v>
      </c>
      <c r="BF1464" s="12">
        <v>0</v>
      </c>
      <c r="BG1464" s="12">
        <v>0</v>
      </c>
      <c r="BI1464" s="6" t="s">
        <v>7973</v>
      </c>
      <c r="BR1464" s="6"/>
      <c r="BV1464" s="6"/>
    </row>
    <row r="1465" spans="1:74" x14ac:dyDescent="0.25">
      <c r="A1465" s="135" t="s">
        <v>7631</v>
      </c>
      <c r="B1465" s="135" t="s">
        <v>1745</v>
      </c>
      <c r="C1465" s="121">
        <v>1</v>
      </c>
      <c r="D1465" s="121">
        <v>1</v>
      </c>
      <c r="E1465" s="105">
        <v>0</v>
      </c>
      <c r="F1465" s="105">
        <v>1</v>
      </c>
      <c r="G1465" s="105">
        <v>0</v>
      </c>
      <c r="H1465" s="105">
        <v>0</v>
      </c>
      <c r="I1465" s="105">
        <v>0</v>
      </c>
      <c r="J1465" s="105">
        <v>0</v>
      </c>
      <c r="K1465" s="163">
        <f t="shared" si="268"/>
        <v>1</v>
      </c>
      <c r="M1465" s="8"/>
      <c r="N1465" s="160"/>
      <c r="O1465" s="160"/>
      <c r="P1465" s="160"/>
      <c r="Q1465" s="161"/>
      <c r="S1465" s="42" t="s">
        <v>7591</v>
      </c>
      <c r="T1465" s="43">
        <v>6</v>
      </c>
      <c r="U1465" s="43">
        <v>21</v>
      </c>
      <c r="V1465" s="43">
        <v>2</v>
      </c>
      <c r="W1465" s="43">
        <v>66</v>
      </c>
      <c r="X1465" s="43">
        <v>271</v>
      </c>
      <c r="Y1465" s="10">
        <f t="shared" si="269"/>
        <v>366</v>
      </c>
      <c r="AL1465" s="6" t="s">
        <v>7979</v>
      </c>
      <c r="AM1465" s="12">
        <v>364</v>
      </c>
      <c r="AN1465" s="12">
        <v>349</v>
      </c>
      <c r="AO1465" s="12">
        <v>510</v>
      </c>
      <c r="AP1465" s="12">
        <v>535</v>
      </c>
      <c r="AQ1465" s="12">
        <v>579</v>
      </c>
      <c r="AR1465" s="12">
        <v>91</v>
      </c>
      <c r="AS1465" s="12">
        <v>181</v>
      </c>
      <c r="AT1465" s="57">
        <v>166</v>
      </c>
      <c r="AU1465" s="57">
        <v>123</v>
      </c>
      <c r="AV1465" s="12">
        <v>6</v>
      </c>
      <c r="AW1465" s="12">
        <v>0</v>
      </c>
      <c r="AX1465" s="12">
        <v>1</v>
      </c>
      <c r="AY1465" s="12">
        <v>0</v>
      </c>
      <c r="AZ1465" s="12">
        <v>0</v>
      </c>
      <c r="BA1465" s="12">
        <v>0</v>
      </c>
      <c r="BB1465" s="12">
        <v>0</v>
      </c>
      <c r="BC1465" s="12">
        <v>0</v>
      </c>
      <c r="BD1465" s="12">
        <v>0</v>
      </c>
      <c r="BE1465" s="12">
        <v>0</v>
      </c>
      <c r="BF1465" s="12">
        <v>0</v>
      </c>
      <c r="BG1465" s="12">
        <v>0</v>
      </c>
      <c r="BI1465" s="6" t="s">
        <v>7979</v>
      </c>
      <c r="BR1465" s="6"/>
      <c r="BV1465" s="6"/>
    </row>
    <row r="1466" spans="1:74" x14ac:dyDescent="0.25">
      <c r="A1466" s="135" t="s">
        <v>7631</v>
      </c>
      <c r="B1466" s="135" t="s">
        <v>1074</v>
      </c>
      <c r="C1466" s="121">
        <v>5</v>
      </c>
      <c r="D1466" s="121">
        <v>5</v>
      </c>
      <c r="E1466" s="105">
        <v>0</v>
      </c>
      <c r="F1466" s="105">
        <v>0</v>
      </c>
      <c r="G1466" s="105">
        <v>0</v>
      </c>
      <c r="H1466" s="105">
        <v>5</v>
      </c>
      <c r="I1466" s="105">
        <v>0</v>
      </c>
      <c r="J1466" s="105">
        <v>0</v>
      </c>
      <c r="K1466" s="163">
        <f t="shared" si="268"/>
        <v>5</v>
      </c>
      <c r="M1466" s="8">
        <v>8</v>
      </c>
      <c r="N1466" s="160"/>
      <c r="O1466" s="160"/>
      <c r="P1466" s="160"/>
      <c r="Q1466" s="161"/>
      <c r="S1466" s="10" t="s">
        <v>7592</v>
      </c>
      <c r="T1466" s="15">
        <v>8</v>
      </c>
      <c r="U1466" s="15">
        <v>35</v>
      </c>
      <c r="V1466" s="15">
        <v>12</v>
      </c>
      <c r="W1466" s="15">
        <v>84</v>
      </c>
      <c r="X1466" s="15">
        <v>315</v>
      </c>
      <c r="Y1466" s="10">
        <f t="shared" si="269"/>
        <v>454</v>
      </c>
      <c r="AL1466" s="6" t="s">
        <v>8020</v>
      </c>
      <c r="AM1466" s="12">
        <v>3</v>
      </c>
      <c r="AN1466" s="12">
        <v>0</v>
      </c>
      <c r="AO1466" s="12">
        <v>1</v>
      </c>
      <c r="AP1466" s="12">
        <v>1</v>
      </c>
      <c r="AQ1466" s="12">
        <v>1</v>
      </c>
      <c r="AR1466" s="12">
        <v>0</v>
      </c>
      <c r="AS1466" s="12">
        <v>0</v>
      </c>
      <c r="AT1466" s="57">
        <v>0</v>
      </c>
      <c r="AU1466" s="57">
        <v>0</v>
      </c>
      <c r="AV1466" s="12">
        <v>1</v>
      </c>
      <c r="AW1466" s="12">
        <v>2</v>
      </c>
      <c r="AX1466" s="12">
        <v>1</v>
      </c>
      <c r="AY1466" s="12">
        <v>1</v>
      </c>
      <c r="AZ1466" s="12">
        <v>0</v>
      </c>
      <c r="BA1466" s="12">
        <v>0</v>
      </c>
      <c r="BB1466" s="12">
        <v>1</v>
      </c>
      <c r="BC1466" s="12">
        <v>0</v>
      </c>
      <c r="BD1466" s="12">
        <v>0</v>
      </c>
      <c r="BE1466" s="12">
        <v>0</v>
      </c>
      <c r="BF1466" s="12">
        <v>1</v>
      </c>
      <c r="BG1466" s="12">
        <v>1</v>
      </c>
      <c r="BI1466" s="6" t="s">
        <v>8020</v>
      </c>
      <c r="BR1466" s="6"/>
      <c r="BV1466" s="6"/>
    </row>
    <row r="1467" spans="1:74" x14ac:dyDescent="0.25">
      <c r="A1467" s="133" t="s">
        <v>630</v>
      </c>
      <c r="B1467" s="133" t="s">
        <v>1753</v>
      </c>
      <c r="C1467" s="52">
        <v>5</v>
      </c>
      <c r="D1467" s="52">
        <v>5</v>
      </c>
      <c r="E1467" s="96">
        <v>1</v>
      </c>
      <c r="F1467" s="96">
        <v>2</v>
      </c>
      <c r="G1467" s="96">
        <v>0</v>
      </c>
      <c r="H1467" s="96">
        <v>2</v>
      </c>
      <c r="I1467" s="96">
        <v>0</v>
      </c>
      <c r="J1467" s="96">
        <v>0</v>
      </c>
      <c r="K1467" s="162">
        <f t="shared" si="268"/>
        <v>5</v>
      </c>
      <c r="M1467" s="8"/>
      <c r="N1467" s="160"/>
      <c r="O1467" s="160"/>
      <c r="P1467" s="160"/>
      <c r="Q1467" s="161"/>
      <c r="T1467" s="6">
        <f>SUM(T1458:T1466)</f>
        <v>20</v>
      </c>
      <c r="U1467" s="6">
        <f>SUM(U1458:U1466)</f>
        <v>68</v>
      </c>
      <c r="V1467" s="6">
        <f>SUM(V1458:V1466)</f>
        <v>14</v>
      </c>
      <c r="W1467" s="6">
        <f>SUM(W1458:W1466)</f>
        <v>183</v>
      </c>
      <c r="X1467" s="6">
        <f>SUM(X1458:X1466)</f>
        <v>640</v>
      </c>
      <c r="Y1467" s="10">
        <f t="shared" si="269"/>
        <v>925</v>
      </c>
      <c r="AL1467" s="6" t="s">
        <v>8021</v>
      </c>
      <c r="AM1467" s="12">
        <v>3</v>
      </c>
      <c r="AN1467" s="12">
        <v>3</v>
      </c>
      <c r="AO1467" s="12">
        <v>1</v>
      </c>
      <c r="AP1467" s="12">
        <v>1</v>
      </c>
      <c r="AQ1467" s="12">
        <v>1</v>
      </c>
      <c r="AR1467" s="12">
        <v>0</v>
      </c>
      <c r="AS1467" s="12">
        <v>0</v>
      </c>
      <c r="AT1467" s="57">
        <v>0</v>
      </c>
      <c r="AU1467" s="57">
        <v>1</v>
      </c>
      <c r="AV1467" s="12">
        <v>1</v>
      </c>
      <c r="AW1467" s="12">
        <v>0</v>
      </c>
      <c r="AX1467" s="12">
        <v>0</v>
      </c>
      <c r="AY1467" s="12">
        <v>1</v>
      </c>
      <c r="AZ1467" s="12">
        <v>0</v>
      </c>
      <c r="BA1467" s="12">
        <v>0</v>
      </c>
      <c r="BB1467" s="12">
        <v>1</v>
      </c>
      <c r="BC1467" s="12">
        <v>0</v>
      </c>
      <c r="BD1467" s="12">
        <v>0</v>
      </c>
      <c r="BE1467" s="12">
        <v>0</v>
      </c>
      <c r="BF1467" s="12">
        <v>0</v>
      </c>
      <c r="BG1467" s="12">
        <v>1</v>
      </c>
      <c r="BI1467" s="6" t="s">
        <v>8021</v>
      </c>
      <c r="BR1467" s="6"/>
      <c r="BV1467" s="6"/>
    </row>
    <row r="1468" spans="1:74" x14ac:dyDescent="0.25">
      <c r="A1468" s="133" t="s">
        <v>630</v>
      </c>
      <c r="B1468" s="133" t="s">
        <v>1135</v>
      </c>
      <c r="C1468" s="52">
        <v>12</v>
      </c>
      <c r="D1468" s="52">
        <v>12</v>
      </c>
      <c r="E1468" s="96">
        <v>0</v>
      </c>
      <c r="F1468" s="96">
        <v>0</v>
      </c>
      <c r="G1468" s="96">
        <v>0</v>
      </c>
      <c r="H1468" s="96">
        <v>5</v>
      </c>
      <c r="I1468" s="96">
        <v>7</v>
      </c>
      <c r="J1468" s="96">
        <v>0</v>
      </c>
      <c r="K1468" s="162">
        <f t="shared" si="268"/>
        <v>12</v>
      </c>
      <c r="M1468" s="8"/>
      <c r="N1468" s="160"/>
      <c r="O1468" s="160"/>
      <c r="P1468" s="160"/>
      <c r="Q1468" s="161"/>
      <c r="AL1468" s="6" t="s">
        <v>8022</v>
      </c>
      <c r="AM1468" s="12">
        <v>10</v>
      </c>
      <c r="AN1468" s="12">
        <v>3</v>
      </c>
      <c r="AO1468" s="12">
        <v>5</v>
      </c>
      <c r="AP1468" s="12">
        <v>3</v>
      </c>
      <c r="AQ1468" s="12">
        <v>2</v>
      </c>
      <c r="AR1468" s="12">
        <v>0</v>
      </c>
      <c r="AS1468" s="12">
        <v>0</v>
      </c>
      <c r="AT1468" s="57">
        <v>0</v>
      </c>
      <c r="AU1468" s="57">
        <v>1</v>
      </c>
      <c r="AV1468" s="12">
        <v>1</v>
      </c>
      <c r="AW1468" s="12">
        <v>0</v>
      </c>
      <c r="AX1468" s="12">
        <v>0</v>
      </c>
      <c r="AY1468" s="12">
        <v>1</v>
      </c>
      <c r="AZ1468" s="12">
        <v>0</v>
      </c>
      <c r="BA1468" s="12">
        <v>0</v>
      </c>
      <c r="BB1468" s="12">
        <v>1</v>
      </c>
      <c r="BC1468" s="12">
        <v>0</v>
      </c>
      <c r="BD1468" s="12">
        <v>0</v>
      </c>
      <c r="BE1468" s="12">
        <v>0</v>
      </c>
      <c r="BF1468" s="12">
        <v>0</v>
      </c>
      <c r="BG1468" s="12">
        <v>1</v>
      </c>
      <c r="BI1468" s="6" t="s">
        <v>8022</v>
      </c>
      <c r="BR1468" s="6"/>
      <c r="BV1468" s="6"/>
    </row>
    <row r="1469" spans="1:74" x14ac:dyDescent="0.25">
      <c r="A1469" s="133" t="s">
        <v>630</v>
      </c>
      <c r="B1469" s="133" t="s">
        <v>1745</v>
      </c>
      <c r="C1469" s="52">
        <v>1</v>
      </c>
      <c r="D1469" s="52">
        <v>1</v>
      </c>
      <c r="E1469" s="96">
        <v>1</v>
      </c>
      <c r="F1469" s="96">
        <v>0</v>
      </c>
      <c r="G1469" s="96">
        <v>0</v>
      </c>
      <c r="H1469" s="96">
        <v>0</v>
      </c>
      <c r="I1469" s="96">
        <v>0</v>
      </c>
      <c r="J1469" s="96">
        <v>0</v>
      </c>
      <c r="K1469" s="162">
        <f t="shared" si="268"/>
        <v>1</v>
      </c>
      <c r="M1469" s="8"/>
      <c r="N1469" s="160"/>
      <c r="O1469" s="160"/>
      <c r="P1469" s="160"/>
      <c r="Q1469" s="161"/>
      <c r="AL1469" s="6" t="s">
        <v>8023</v>
      </c>
      <c r="AM1469" s="12">
        <v>51</v>
      </c>
      <c r="AN1469" s="12">
        <v>46</v>
      </c>
      <c r="AO1469" s="12">
        <v>37</v>
      </c>
      <c r="AP1469" s="12">
        <v>28</v>
      </c>
      <c r="AQ1469" s="12">
        <v>23</v>
      </c>
      <c r="AR1469" s="12">
        <v>12</v>
      </c>
      <c r="AS1469" s="12">
        <v>18</v>
      </c>
      <c r="AT1469" s="57">
        <v>8</v>
      </c>
      <c r="AU1469" s="57">
        <v>10</v>
      </c>
      <c r="AV1469" s="12">
        <v>4</v>
      </c>
      <c r="AW1469" s="12">
        <v>1</v>
      </c>
      <c r="AX1469" s="12">
        <v>5</v>
      </c>
      <c r="AY1469" s="12">
        <v>3</v>
      </c>
      <c r="AZ1469" s="12">
        <v>0</v>
      </c>
      <c r="BA1469" s="12">
        <v>0</v>
      </c>
      <c r="BB1469" s="12">
        <v>2</v>
      </c>
      <c r="BC1469" s="12">
        <v>0</v>
      </c>
      <c r="BD1469" s="12">
        <v>0</v>
      </c>
      <c r="BE1469" s="12">
        <v>0</v>
      </c>
      <c r="BF1469" s="12">
        <v>4</v>
      </c>
      <c r="BG1469" s="12">
        <v>1</v>
      </c>
      <c r="BI1469" s="6" t="s">
        <v>8023</v>
      </c>
      <c r="BR1469" s="6"/>
      <c r="BV1469" s="6"/>
    </row>
    <row r="1470" spans="1:74" x14ac:dyDescent="0.25">
      <c r="A1470" s="133" t="s">
        <v>630</v>
      </c>
      <c r="B1470" s="133" t="s">
        <v>1074</v>
      </c>
      <c r="C1470" s="52">
        <v>71</v>
      </c>
      <c r="D1470" s="52">
        <v>70</v>
      </c>
      <c r="E1470" s="96">
        <v>1</v>
      </c>
      <c r="F1470" s="96">
        <v>3</v>
      </c>
      <c r="G1470" s="96">
        <v>0</v>
      </c>
      <c r="H1470" s="96">
        <v>19</v>
      </c>
      <c r="I1470" s="96">
        <v>47</v>
      </c>
      <c r="J1470" s="96">
        <v>0</v>
      </c>
      <c r="K1470" s="162">
        <f t="shared" si="268"/>
        <v>70</v>
      </c>
      <c r="M1470" s="8">
        <v>88</v>
      </c>
      <c r="N1470" s="160"/>
      <c r="O1470" s="160"/>
      <c r="P1470" s="160"/>
      <c r="Q1470" s="161"/>
      <c r="S1470" s="10" t="s">
        <v>7932</v>
      </c>
      <c r="T1470" s="10" t="s">
        <v>132</v>
      </c>
      <c r="U1470" s="10" t="s">
        <v>203</v>
      </c>
      <c r="V1470" s="10" t="s">
        <v>141</v>
      </c>
      <c r="W1470" s="10" t="s">
        <v>161</v>
      </c>
      <c r="X1470" s="10" t="s">
        <v>173</v>
      </c>
      <c r="Y1470" s="10" t="s">
        <v>96</v>
      </c>
      <c r="BR1470" s="6"/>
      <c r="BV1470" s="6"/>
    </row>
    <row r="1471" spans="1:74" x14ac:dyDescent="0.25">
      <c r="A1471" s="135" t="s">
        <v>5819</v>
      </c>
      <c r="B1471" s="135" t="s">
        <v>1753</v>
      </c>
      <c r="C1471" s="105">
        <v>25</v>
      </c>
      <c r="D1471" s="105">
        <v>24</v>
      </c>
      <c r="E1471" s="105">
        <v>3</v>
      </c>
      <c r="F1471" s="105">
        <v>4</v>
      </c>
      <c r="G1471" s="105">
        <v>0</v>
      </c>
      <c r="H1471" s="105">
        <v>17</v>
      </c>
      <c r="I1471" s="105">
        <v>0</v>
      </c>
      <c r="J1471" s="105">
        <v>0</v>
      </c>
      <c r="K1471" s="163">
        <f t="shared" si="268"/>
        <v>24</v>
      </c>
      <c r="M1471" s="8"/>
      <c r="N1471" s="160"/>
      <c r="O1471" s="160"/>
      <c r="P1471" s="160"/>
      <c r="Q1471" s="161"/>
      <c r="S1471" s="10" t="s">
        <v>8121</v>
      </c>
      <c r="T1471" s="15">
        <v>0</v>
      </c>
      <c r="U1471" s="15">
        <v>0</v>
      </c>
      <c r="V1471" s="15">
        <v>0</v>
      </c>
      <c r="W1471" s="15">
        <v>0</v>
      </c>
      <c r="X1471" s="15">
        <v>0</v>
      </c>
      <c r="Y1471" s="10">
        <f t="shared" ref="Y1471:Y1480" si="270">SUM(T1471:X1471)</f>
        <v>0</v>
      </c>
      <c r="BR1471" s="6"/>
      <c r="BV1471" s="6"/>
    </row>
    <row r="1472" spans="1:74" x14ac:dyDescent="0.25">
      <c r="A1472" s="135" t="s">
        <v>5819</v>
      </c>
      <c r="B1472" s="135" t="s">
        <v>1135</v>
      </c>
      <c r="C1472" s="105">
        <v>53</v>
      </c>
      <c r="D1472" s="105">
        <v>53</v>
      </c>
      <c r="E1472" s="105">
        <v>0</v>
      </c>
      <c r="F1472" s="105">
        <v>0</v>
      </c>
      <c r="G1472" s="105">
        <v>0</v>
      </c>
      <c r="H1472" s="105">
        <v>5</v>
      </c>
      <c r="I1472" s="105">
        <v>48</v>
      </c>
      <c r="J1472" s="105">
        <v>0</v>
      </c>
      <c r="K1472" s="163">
        <f t="shared" si="268"/>
        <v>53</v>
      </c>
      <c r="L1472" s="151"/>
      <c r="M1472" s="8"/>
      <c r="N1472" s="160"/>
      <c r="O1472" s="160"/>
      <c r="P1472" s="160"/>
      <c r="Q1472" s="161"/>
      <c r="S1472" s="10" t="s">
        <v>8122</v>
      </c>
      <c r="T1472" s="15">
        <v>0</v>
      </c>
      <c r="U1472" s="15">
        <v>0</v>
      </c>
      <c r="V1472" s="15">
        <v>0</v>
      </c>
      <c r="W1472" s="15">
        <v>0</v>
      </c>
      <c r="X1472" s="15">
        <v>0</v>
      </c>
      <c r="Y1472" s="10">
        <f t="shared" si="270"/>
        <v>0</v>
      </c>
      <c r="BR1472" s="6"/>
      <c r="BV1472" s="6"/>
    </row>
    <row r="1473" spans="1:74" x14ac:dyDescent="0.25">
      <c r="A1473" s="135" t="s">
        <v>5819</v>
      </c>
      <c r="B1473" s="135" t="s">
        <v>1745</v>
      </c>
      <c r="C1473" s="105">
        <v>6</v>
      </c>
      <c r="D1473" s="105">
        <v>4</v>
      </c>
      <c r="E1473" s="105">
        <v>0</v>
      </c>
      <c r="F1473" s="105">
        <v>3</v>
      </c>
      <c r="G1473" s="105">
        <v>0</v>
      </c>
      <c r="H1473" s="105">
        <v>1</v>
      </c>
      <c r="I1473" s="105">
        <v>0</v>
      </c>
      <c r="J1473" s="105">
        <v>0</v>
      </c>
      <c r="K1473" s="163">
        <f t="shared" si="268"/>
        <v>4</v>
      </c>
      <c r="L1473" s="151"/>
      <c r="M1473" s="8"/>
      <c r="N1473" s="160"/>
      <c r="O1473" s="160"/>
      <c r="P1473" s="160"/>
      <c r="Q1473" s="161"/>
      <c r="S1473" s="10" t="s">
        <v>8123</v>
      </c>
      <c r="T1473" s="15">
        <v>0</v>
      </c>
      <c r="U1473" s="15">
        <v>0</v>
      </c>
      <c r="V1473" s="15">
        <v>0</v>
      </c>
      <c r="W1473" s="15">
        <v>0</v>
      </c>
      <c r="X1473" s="15">
        <v>0</v>
      </c>
      <c r="Y1473" s="10">
        <f t="shared" si="270"/>
        <v>0</v>
      </c>
      <c r="BR1473" s="6"/>
      <c r="BV1473" s="6"/>
    </row>
    <row r="1474" spans="1:74" x14ac:dyDescent="0.25">
      <c r="A1474" s="135" t="s">
        <v>5819</v>
      </c>
      <c r="B1474" s="135" t="s">
        <v>6010</v>
      </c>
      <c r="C1474" s="105">
        <v>1</v>
      </c>
      <c r="D1474" s="105">
        <v>1</v>
      </c>
      <c r="E1474" s="105">
        <v>0</v>
      </c>
      <c r="F1474" s="105">
        <v>0</v>
      </c>
      <c r="G1474" s="105">
        <v>0</v>
      </c>
      <c r="H1474" s="105">
        <v>1</v>
      </c>
      <c r="I1474" s="105">
        <v>0</v>
      </c>
      <c r="J1474" s="105">
        <v>0</v>
      </c>
      <c r="K1474" s="163">
        <f t="shared" si="268"/>
        <v>1</v>
      </c>
      <c r="M1474" s="8"/>
      <c r="N1474" s="160"/>
      <c r="O1474" s="160"/>
      <c r="P1474" s="160"/>
      <c r="Q1474" s="161"/>
      <c r="S1474" s="10" t="s">
        <v>7587</v>
      </c>
      <c r="T1474" s="52">
        <v>0</v>
      </c>
      <c r="U1474" s="52">
        <v>1</v>
      </c>
      <c r="V1474" s="52">
        <v>0</v>
      </c>
      <c r="W1474" s="52">
        <v>0</v>
      </c>
      <c r="X1474" s="52">
        <v>0</v>
      </c>
      <c r="Y1474" s="10">
        <f t="shared" si="270"/>
        <v>1</v>
      </c>
      <c r="BR1474" s="6"/>
      <c r="BV1474" s="6"/>
    </row>
    <row r="1475" spans="1:74" x14ac:dyDescent="0.25">
      <c r="A1475" s="135" t="s">
        <v>5819</v>
      </c>
      <c r="B1475" s="135" t="s">
        <v>1074</v>
      </c>
      <c r="C1475" s="105">
        <v>298</v>
      </c>
      <c r="D1475" s="105">
        <v>284</v>
      </c>
      <c r="E1475" s="105">
        <v>3</v>
      </c>
      <c r="F1475" s="105">
        <v>14</v>
      </c>
      <c r="G1475" s="105">
        <v>2</v>
      </c>
      <c r="H1475" s="105">
        <v>42</v>
      </c>
      <c r="I1475" s="105">
        <v>223</v>
      </c>
      <c r="J1475" s="105">
        <v>0</v>
      </c>
      <c r="K1475" s="163">
        <f t="shared" si="268"/>
        <v>284</v>
      </c>
      <c r="M1475" s="8">
        <v>366</v>
      </c>
      <c r="N1475" s="160"/>
      <c r="O1475" s="160"/>
      <c r="P1475" s="160"/>
      <c r="Q1475" s="161"/>
      <c r="S1475" s="10" t="s">
        <v>7588</v>
      </c>
      <c r="T1475" s="52">
        <v>1</v>
      </c>
      <c r="U1475" s="52">
        <v>1</v>
      </c>
      <c r="V1475" s="52">
        <v>0</v>
      </c>
      <c r="W1475" s="52">
        <v>0</v>
      </c>
      <c r="X1475" s="52">
        <v>0</v>
      </c>
      <c r="Y1475" s="10">
        <f t="shared" si="270"/>
        <v>2</v>
      </c>
      <c r="BR1475" s="6"/>
      <c r="BV1475" s="6"/>
    </row>
    <row r="1476" spans="1:74" ht="22.8" x14ac:dyDescent="0.25">
      <c r="A1476" s="133" t="s">
        <v>5824</v>
      </c>
      <c r="B1476" s="133" t="s">
        <v>1753</v>
      </c>
      <c r="C1476" s="52">
        <v>68</v>
      </c>
      <c r="D1476" s="52">
        <v>67</v>
      </c>
      <c r="E1476" s="52">
        <v>4</v>
      </c>
      <c r="F1476" s="52">
        <v>13</v>
      </c>
      <c r="G1476" s="52">
        <v>2</v>
      </c>
      <c r="H1476" s="52">
        <v>48</v>
      </c>
      <c r="I1476" s="52">
        <v>0</v>
      </c>
      <c r="J1476" s="52">
        <v>0</v>
      </c>
      <c r="K1476" s="162">
        <f t="shared" si="268"/>
        <v>67</v>
      </c>
      <c r="N1476" s="160"/>
      <c r="O1476" s="160"/>
      <c r="P1476" s="160"/>
      <c r="Q1476" s="161"/>
      <c r="S1476" s="42" t="s">
        <v>7589</v>
      </c>
      <c r="T1476" s="105">
        <v>1</v>
      </c>
      <c r="U1476" s="105">
        <v>1</v>
      </c>
      <c r="V1476" s="105">
        <v>0</v>
      </c>
      <c r="W1476" s="105">
        <v>0</v>
      </c>
      <c r="X1476" s="105">
        <v>0</v>
      </c>
      <c r="Y1476" s="10">
        <f t="shared" si="270"/>
        <v>2</v>
      </c>
      <c r="AL1476" s="6" t="s">
        <v>5</v>
      </c>
      <c r="AM1476" s="6" t="s">
        <v>7982</v>
      </c>
      <c r="AN1476" s="6" t="s">
        <v>8087</v>
      </c>
      <c r="AO1476" s="6" t="s">
        <v>8088</v>
      </c>
      <c r="AP1476" s="6" t="s">
        <v>7985</v>
      </c>
      <c r="AQ1476" s="6" t="s">
        <v>7980</v>
      </c>
      <c r="AR1476" s="6" t="s">
        <v>8089</v>
      </c>
      <c r="AS1476" s="6" t="s">
        <v>8090</v>
      </c>
      <c r="AT1476" s="57" t="s">
        <v>8091</v>
      </c>
      <c r="AU1476" s="57" t="s">
        <v>7988</v>
      </c>
      <c r="AV1476" s="6" t="s">
        <v>7989</v>
      </c>
      <c r="AW1476" s="6" t="s">
        <v>7984</v>
      </c>
      <c r="AX1476" s="6" t="s">
        <v>8092</v>
      </c>
      <c r="AY1476" s="6" t="s">
        <v>8093</v>
      </c>
      <c r="AZ1476" s="6" t="s">
        <v>8094</v>
      </c>
      <c r="BA1476" s="6" t="s">
        <v>7987</v>
      </c>
      <c r="BB1476" s="6" t="s">
        <v>8030</v>
      </c>
      <c r="BC1476" s="6" t="s">
        <v>7993</v>
      </c>
      <c r="BD1476" s="6" t="s">
        <v>8095</v>
      </c>
      <c r="BE1476" s="6" t="s">
        <v>8096</v>
      </c>
      <c r="BF1476" s="6" t="s">
        <v>7992</v>
      </c>
      <c r="BG1476" s="6" t="s">
        <v>8097</v>
      </c>
      <c r="BR1476" s="6"/>
      <c r="BV1476" s="6"/>
    </row>
    <row r="1477" spans="1:74" x14ac:dyDescent="0.25">
      <c r="A1477" s="133" t="s">
        <v>5824</v>
      </c>
      <c r="B1477" s="133" t="s">
        <v>1135</v>
      </c>
      <c r="C1477" s="52">
        <v>46</v>
      </c>
      <c r="D1477" s="52">
        <v>35</v>
      </c>
      <c r="E1477" s="52">
        <v>1</v>
      </c>
      <c r="F1477" s="52">
        <v>12</v>
      </c>
      <c r="G1477" s="52">
        <v>5</v>
      </c>
      <c r="H1477" s="52">
        <v>17</v>
      </c>
      <c r="I1477" s="52">
        <v>0</v>
      </c>
      <c r="J1477" s="52">
        <v>0</v>
      </c>
      <c r="K1477" s="162">
        <f t="shared" si="268"/>
        <v>35</v>
      </c>
      <c r="N1477" s="160"/>
      <c r="O1477" s="160"/>
      <c r="P1477" s="160"/>
      <c r="Q1477" s="161"/>
      <c r="S1477" s="10" t="s">
        <v>7590</v>
      </c>
      <c r="T1477" s="96">
        <v>1</v>
      </c>
      <c r="U1477" s="96">
        <v>2</v>
      </c>
      <c r="V1477" s="96">
        <v>0</v>
      </c>
      <c r="W1477" s="96">
        <v>2</v>
      </c>
      <c r="X1477" s="96">
        <v>0</v>
      </c>
      <c r="Y1477" s="10">
        <f t="shared" si="270"/>
        <v>5</v>
      </c>
      <c r="AL1477" s="6" t="s">
        <v>8101</v>
      </c>
      <c r="AM1477" s="12">
        <v>713</v>
      </c>
      <c r="AN1477" s="12">
        <v>352</v>
      </c>
      <c r="AO1477" s="12">
        <v>266</v>
      </c>
      <c r="AP1477" s="12">
        <v>249</v>
      </c>
      <c r="AQ1477" s="12">
        <v>156</v>
      </c>
      <c r="AR1477" s="12">
        <v>84</v>
      </c>
      <c r="AS1477" s="12">
        <v>62</v>
      </c>
      <c r="AT1477" s="57">
        <v>82</v>
      </c>
      <c r="AU1477" s="57">
        <v>42</v>
      </c>
      <c r="AV1477" s="12">
        <v>52</v>
      </c>
      <c r="AW1477" s="12">
        <v>37</v>
      </c>
      <c r="AX1477" s="12">
        <v>17</v>
      </c>
      <c r="AY1477" s="12">
        <v>19</v>
      </c>
      <c r="AZ1477" s="12">
        <v>37</v>
      </c>
      <c r="BA1477" s="12">
        <v>13</v>
      </c>
      <c r="BB1477" s="12">
        <v>19</v>
      </c>
      <c r="BC1477" s="12">
        <v>16</v>
      </c>
      <c r="BD1477" s="123">
        <v>11</v>
      </c>
      <c r="BE1477" s="12">
        <v>3</v>
      </c>
      <c r="BF1477" s="12">
        <v>6</v>
      </c>
      <c r="BG1477" s="12">
        <v>2</v>
      </c>
      <c r="BI1477" s="6" t="s">
        <v>8101</v>
      </c>
      <c r="BR1477" s="6"/>
      <c r="BV1477" s="6"/>
    </row>
    <row r="1478" spans="1:74" x14ac:dyDescent="0.25">
      <c r="A1478" s="133" t="s">
        <v>5824</v>
      </c>
      <c r="B1478" s="133" t="s">
        <v>1745</v>
      </c>
      <c r="C1478" s="52">
        <v>1</v>
      </c>
      <c r="D1478" s="52">
        <v>1</v>
      </c>
      <c r="E1478" s="52">
        <v>1</v>
      </c>
      <c r="F1478" s="52">
        <v>0</v>
      </c>
      <c r="G1478" s="52">
        <v>0</v>
      </c>
      <c r="H1478" s="52">
        <v>0</v>
      </c>
      <c r="I1478" s="52">
        <v>0</v>
      </c>
      <c r="J1478" s="52">
        <v>0</v>
      </c>
      <c r="K1478" s="164">
        <f t="shared" si="268"/>
        <v>1</v>
      </c>
      <c r="N1478" s="160"/>
      <c r="O1478" s="160"/>
      <c r="P1478" s="160"/>
      <c r="Q1478" s="161"/>
      <c r="S1478" s="42" t="s">
        <v>7591</v>
      </c>
      <c r="T1478" s="105">
        <v>3</v>
      </c>
      <c r="U1478" s="105">
        <v>4</v>
      </c>
      <c r="V1478" s="105">
        <v>0</v>
      </c>
      <c r="W1478" s="105">
        <v>17</v>
      </c>
      <c r="X1478" s="105">
        <v>0</v>
      </c>
      <c r="Y1478" s="10">
        <f t="shared" si="270"/>
        <v>24</v>
      </c>
      <c r="AL1478" s="6" t="s">
        <v>8102</v>
      </c>
      <c r="AM1478" s="12">
        <v>1</v>
      </c>
      <c r="AN1478" s="12">
        <v>28</v>
      </c>
      <c r="AO1478" s="12">
        <v>72</v>
      </c>
      <c r="AP1478" s="12">
        <v>273</v>
      </c>
      <c r="AQ1478" s="12">
        <v>355</v>
      </c>
      <c r="AR1478" s="12">
        <v>161</v>
      </c>
      <c r="AS1478" s="12">
        <v>145</v>
      </c>
      <c r="AT1478" s="57">
        <v>92</v>
      </c>
      <c r="AU1478" s="57">
        <v>72</v>
      </c>
      <c r="AV1478" s="12">
        <v>60</v>
      </c>
      <c r="AW1478" s="12">
        <v>43</v>
      </c>
      <c r="AX1478" s="12">
        <v>40</v>
      </c>
      <c r="AY1478" s="12">
        <v>31</v>
      </c>
      <c r="AZ1478" s="12">
        <v>39</v>
      </c>
      <c r="BA1478" s="12">
        <v>28</v>
      </c>
      <c r="BB1478" s="12">
        <v>32</v>
      </c>
      <c r="BC1478" s="12">
        <v>17</v>
      </c>
      <c r="BD1478" s="123">
        <v>29</v>
      </c>
      <c r="BE1478" s="12">
        <v>10</v>
      </c>
      <c r="BF1478" s="12">
        <v>15</v>
      </c>
      <c r="BG1478" s="12">
        <v>6</v>
      </c>
      <c r="BI1478" s="6" t="s">
        <v>8102</v>
      </c>
      <c r="BR1478" s="6"/>
      <c r="BV1478" s="6"/>
    </row>
    <row r="1479" spans="1:74" x14ac:dyDescent="0.25">
      <c r="A1479" s="133" t="s">
        <v>5824</v>
      </c>
      <c r="B1479" s="133" t="s">
        <v>6010</v>
      </c>
      <c r="C1479" s="52">
        <v>1</v>
      </c>
      <c r="D1479" s="52">
        <v>1</v>
      </c>
      <c r="E1479" s="52">
        <v>0</v>
      </c>
      <c r="F1479" s="52">
        <v>0</v>
      </c>
      <c r="G1479" s="52">
        <v>0</v>
      </c>
      <c r="H1479" s="52">
        <v>1</v>
      </c>
      <c r="I1479" s="52">
        <v>0</v>
      </c>
      <c r="J1479" s="52">
        <v>0</v>
      </c>
      <c r="K1479" s="164">
        <f t="shared" si="268"/>
        <v>1</v>
      </c>
      <c r="N1479" s="160"/>
      <c r="O1479" s="160"/>
      <c r="P1479" s="160"/>
      <c r="Q1479" s="161"/>
      <c r="S1479" s="10" t="s">
        <v>7592</v>
      </c>
      <c r="T1479" s="52">
        <v>4</v>
      </c>
      <c r="U1479" s="52">
        <v>13</v>
      </c>
      <c r="V1479" s="52">
        <v>2</v>
      </c>
      <c r="W1479" s="52">
        <v>48</v>
      </c>
      <c r="X1479" s="52">
        <v>0</v>
      </c>
      <c r="Y1479" s="10">
        <f t="shared" si="270"/>
        <v>67</v>
      </c>
      <c r="AL1479" s="124" t="s">
        <v>7983</v>
      </c>
      <c r="AM1479" s="125">
        <v>0</v>
      </c>
      <c r="AN1479" s="125">
        <v>0</v>
      </c>
      <c r="AO1479" s="125">
        <v>0</v>
      </c>
      <c r="AP1479" s="125">
        <v>0</v>
      </c>
      <c r="AQ1479" s="125">
        <v>0</v>
      </c>
      <c r="AR1479" s="125">
        <v>415</v>
      </c>
      <c r="AS1479" s="125">
        <v>435</v>
      </c>
      <c r="AT1479" s="165">
        <v>345</v>
      </c>
      <c r="AU1479" s="165">
        <v>433</v>
      </c>
      <c r="AV1479" s="125">
        <v>457</v>
      </c>
      <c r="AW1479" s="125">
        <v>568</v>
      </c>
      <c r="AX1479" s="125">
        <v>453</v>
      </c>
      <c r="AY1479" s="125">
        <v>391</v>
      </c>
      <c r="AZ1479" s="125">
        <v>236</v>
      </c>
      <c r="BA1479" s="125">
        <v>35</v>
      </c>
      <c r="BB1479" s="125">
        <v>44</v>
      </c>
      <c r="BC1479" s="125">
        <v>12</v>
      </c>
      <c r="BD1479" s="126">
        <v>15</v>
      </c>
      <c r="BE1479" s="126">
        <v>11</v>
      </c>
      <c r="BF1479" s="126">
        <v>1</v>
      </c>
      <c r="BG1479" s="125">
        <v>0</v>
      </c>
      <c r="BI1479" s="124" t="s">
        <v>7983</v>
      </c>
      <c r="BR1479" s="6"/>
      <c r="BV1479" s="6"/>
    </row>
    <row r="1480" spans="1:74" x14ac:dyDescent="0.25">
      <c r="A1480" s="133" t="s">
        <v>5824</v>
      </c>
      <c r="B1480" s="133" t="s">
        <v>1074</v>
      </c>
      <c r="C1480" s="52">
        <v>376</v>
      </c>
      <c r="D1480" s="52">
        <v>350</v>
      </c>
      <c r="E1480" s="52">
        <v>2</v>
      </c>
      <c r="F1480" s="52">
        <v>10</v>
      </c>
      <c r="G1480" s="52">
        <v>5</v>
      </c>
      <c r="H1480" s="52">
        <v>18</v>
      </c>
      <c r="I1480" s="52">
        <v>315</v>
      </c>
      <c r="J1480" s="52">
        <v>0</v>
      </c>
      <c r="K1480" s="162">
        <f t="shared" si="268"/>
        <v>350</v>
      </c>
      <c r="M1480" s="8">
        <v>454</v>
      </c>
      <c r="N1480" s="160"/>
      <c r="O1480" s="160"/>
      <c r="P1480" s="160"/>
      <c r="Q1480" s="161"/>
      <c r="T1480" s="6">
        <f>SUM(T1471:T1479)</f>
        <v>10</v>
      </c>
      <c r="U1480" s="6">
        <f>SUM(U1471:U1479)</f>
        <v>22</v>
      </c>
      <c r="V1480" s="6">
        <f>SUM(V1471:V1479)</f>
        <v>2</v>
      </c>
      <c r="W1480" s="6">
        <f>SUM(W1471:W1479)</f>
        <v>67</v>
      </c>
      <c r="X1480" s="6">
        <f>SUM(X1471:X1479)</f>
        <v>0</v>
      </c>
      <c r="Y1480" s="10">
        <f t="shared" si="270"/>
        <v>101</v>
      </c>
      <c r="AL1480" s="6" t="s">
        <v>8103</v>
      </c>
      <c r="AM1480" s="12">
        <v>0</v>
      </c>
      <c r="AN1480" s="12">
        <v>0</v>
      </c>
      <c r="AO1480" s="12">
        <v>0</v>
      </c>
      <c r="AP1480" s="12">
        <v>0</v>
      </c>
      <c r="AQ1480" s="12">
        <v>2</v>
      </c>
      <c r="AR1480" s="12">
        <v>15</v>
      </c>
      <c r="AS1480" s="12">
        <v>39</v>
      </c>
      <c r="AT1480" s="57">
        <v>174</v>
      </c>
      <c r="AU1480" s="57">
        <v>257</v>
      </c>
      <c r="AV1480" s="12">
        <v>409</v>
      </c>
      <c r="AW1480" s="12">
        <v>233</v>
      </c>
      <c r="AX1480" s="12">
        <v>203</v>
      </c>
      <c r="AY1480" s="12">
        <v>114</v>
      </c>
      <c r="AZ1480" s="12">
        <v>154</v>
      </c>
      <c r="BA1480" s="12">
        <v>112</v>
      </c>
      <c r="BB1480" s="12">
        <v>124</v>
      </c>
      <c r="BC1480" s="12">
        <v>60</v>
      </c>
      <c r="BD1480" s="123">
        <v>87</v>
      </c>
      <c r="BE1480" s="12">
        <v>39</v>
      </c>
      <c r="BF1480" s="12">
        <v>57</v>
      </c>
      <c r="BG1480" s="12">
        <v>29</v>
      </c>
      <c r="BI1480" s="6" t="s">
        <v>8103</v>
      </c>
      <c r="BR1480" s="6"/>
      <c r="BV1480" s="6"/>
    </row>
    <row r="1481" spans="1:74" x14ac:dyDescent="0.25">
      <c r="A1481" s="140" t="s">
        <v>7933</v>
      </c>
      <c r="B1481" s="10"/>
      <c r="C1481" s="96">
        <f t="shared" ref="C1481:J1481" si="271">SUM(C1457:C1480)</f>
        <v>981</v>
      </c>
      <c r="D1481" s="96">
        <f t="shared" si="271"/>
        <v>925</v>
      </c>
      <c r="E1481" s="96">
        <f t="shared" si="271"/>
        <v>20</v>
      </c>
      <c r="F1481" s="96">
        <f t="shared" si="271"/>
        <v>68</v>
      </c>
      <c r="G1481" s="96">
        <f t="shared" si="271"/>
        <v>14</v>
      </c>
      <c r="H1481" s="96">
        <f t="shared" si="271"/>
        <v>183</v>
      </c>
      <c r="I1481" s="96">
        <f t="shared" si="271"/>
        <v>640</v>
      </c>
      <c r="J1481" s="96">
        <f t="shared" si="271"/>
        <v>0</v>
      </c>
      <c r="K1481" s="162">
        <f t="shared" si="268"/>
        <v>925</v>
      </c>
      <c r="M1481" s="8">
        <f>SUM(M1457:M1480)</f>
        <v>925</v>
      </c>
      <c r="N1481" s="160"/>
      <c r="O1481" s="160"/>
      <c r="P1481" s="160"/>
      <c r="Q1481" s="161"/>
      <c r="T1481" s="8"/>
      <c r="U1481" s="8"/>
      <c r="V1481" s="8"/>
      <c r="W1481" s="8"/>
      <c r="X1481" s="8"/>
      <c r="AL1481" s="124" t="s">
        <v>7986</v>
      </c>
      <c r="AM1481" s="125">
        <v>0</v>
      </c>
      <c r="AN1481" s="125">
        <v>0</v>
      </c>
      <c r="AO1481" s="125">
        <v>0</v>
      </c>
      <c r="AP1481" s="125">
        <v>0</v>
      </c>
      <c r="AQ1481" s="125">
        <v>0</v>
      </c>
      <c r="AR1481" s="125">
        <v>0</v>
      </c>
      <c r="AS1481" s="125">
        <v>0</v>
      </c>
      <c r="AT1481" s="125">
        <v>0</v>
      </c>
      <c r="AU1481" s="125">
        <v>0</v>
      </c>
      <c r="AV1481" s="125">
        <v>2</v>
      </c>
      <c r="AW1481" s="125">
        <v>10</v>
      </c>
      <c r="AX1481" s="125">
        <v>51</v>
      </c>
      <c r="AY1481" s="125">
        <v>115</v>
      </c>
      <c r="AZ1481" s="125">
        <v>428</v>
      </c>
      <c r="BA1481" s="125">
        <v>525</v>
      </c>
      <c r="BB1481" s="125">
        <v>467</v>
      </c>
      <c r="BC1481" s="125">
        <v>379</v>
      </c>
      <c r="BD1481" s="126">
        <v>320</v>
      </c>
      <c r="BE1481" s="126">
        <v>115</v>
      </c>
      <c r="BF1481" s="125">
        <v>91</v>
      </c>
      <c r="BG1481" s="125">
        <v>54</v>
      </c>
      <c r="BI1481" s="124" t="s">
        <v>7986</v>
      </c>
      <c r="BR1481" s="6"/>
      <c r="BV1481" s="6"/>
    </row>
    <row r="1482" spans="1:74" x14ac:dyDescent="0.25">
      <c r="D1482" s="144"/>
      <c r="E1482" s="144"/>
      <c r="F1482" s="147"/>
      <c r="H1482" s="144"/>
      <c r="I1482" s="144"/>
      <c r="J1482" s="144"/>
      <c r="K1482" s="147"/>
      <c r="N1482" s="160"/>
      <c r="O1482" s="160"/>
      <c r="P1482" s="160"/>
      <c r="Q1482" s="161"/>
      <c r="S1482" s="10" t="s">
        <v>7935</v>
      </c>
      <c r="T1482" s="10" t="s">
        <v>132</v>
      </c>
      <c r="U1482" s="10" t="s">
        <v>203</v>
      </c>
      <c r="V1482" s="10" t="s">
        <v>141</v>
      </c>
      <c r="W1482" s="10" t="s">
        <v>161</v>
      </c>
      <c r="X1482" s="10" t="s">
        <v>173</v>
      </c>
      <c r="Y1482" s="10" t="s">
        <v>7936</v>
      </c>
      <c r="AL1482" s="6" t="s">
        <v>8112</v>
      </c>
      <c r="AM1482" s="12">
        <v>0</v>
      </c>
      <c r="AN1482" s="12">
        <v>0</v>
      </c>
      <c r="AO1482" s="12">
        <v>0</v>
      </c>
      <c r="AP1482" s="12">
        <v>0</v>
      </c>
      <c r="AQ1482" s="12">
        <v>0</v>
      </c>
      <c r="AR1482" s="12">
        <v>0</v>
      </c>
      <c r="AS1482" s="12">
        <v>0</v>
      </c>
      <c r="AT1482" s="12">
        <v>0</v>
      </c>
      <c r="AU1482" s="12">
        <v>0</v>
      </c>
      <c r="AV1482" s="12">
        <v>1</v>
      </c>
      <c r="AW1482" s="12">
        <v>7</v>
      </c>
      <c r="AX1482" s="12">
        <v>40</v>
      </c>
      <c r="AY1482" s="12">
        <v>42</v>
      </c>
      <c r="AZ1482" s="12">
        <v>161</v>
      </c>
      <c r="BA1482" s="12">
        <v>182</v>
      </c>
      <c r="BB1482" s="12">
        <v>349</v>
      </c>
      <c r="BC1482" s="12">
        <v>202</v>
      </c>
      <c r="BD1482" s="123">
        <v>211</v>
      </c>
      <c r="BE1482" s="12">
        <v>120</v>
      </c>
      <c r="BF1482" s="12">
        <v>162</v>
      </c>
      <c r="BG1482" s="12">
        <v>71</v>
      </c>
      <c r="BI1482" s="6" t="s">
        <v>8112</v>
      </c>
      <c r="BR1482" s="6"/>
      <c r="BV1482" s="6"/>
    </row>
    <row r="1483" spans="1:74" x14ac:dyDescent="0.25">
      <c r="D1483" s="144"/>
      <c r="E1483" s="144"/>
      <c r="F1483" s="147"/>
      <c r="H1483" s="144"/>
      <c r="I1483" s="144"/>
      <c r="J1483" s="144"/>
      <c r="K1483" s="147"/>
      <c r="N1483" s="160"/>
      <c r="O1483" s="160"/>
      <c r="P1483" s="160"/>
      <c r="Q1483" s="161"/>
      <c r="S1483" s="10" t="s">
        <v>8121</v>
      </c>
      <c r="T1483" s="15">
        <v>0</v>
      </c>
      <c r="U1483" s="15">
        <v>1</v>
      </c>
      <c r="V1483" s="15">
        <v>0</v>
      </c>
      <c r="W1483" s="15">
        <v>0</v>
      </c>
      <c r="X1483" s="15">
        <v>0</v>
      </c>
      <c r="Y1483" s="10">
        <f>SUM(T1483:X1483)</f>
        <v>1</v>
      </c>
      <c r="AL1483" s="124" t="s">
        <v>7991</v>
      </c>
      <c r="AM1483" s="125">
        <v>0</v>
      </c>
      <c r="AN1483" s="125">
        <v>0</v>
      </c>
      <c r="AO1483" s="125">
        <v>0</v>
      </c>
      <c r="AP1483" s="125">
        <v>0</v>
      </c>
      <c r="AQ1483" s="125">
        <v>0</v>
      </c>
      <c r="AR1483" s="125">
        <v>0</v>
      </c>
      <c r="AS1483" s="125">
        <v>0</v>
      </c>
      <c r="AT1483" s="125">
        <v>0</v>
      </c>
      <c r="AU1483" s="125">
        <v>0</v>
      </c>
      <c r="AV1483" s="125">
        <v>0</v>
      </c>
      <c r="AW1483" s="125">
        <v>0</v>
      </c>
      <c r="AX1483" s="125">
        <v>13</v>
      </c>
      <c r="AY1483" s="125">
        <v>33</v>
      </c>
      <c r="AZ1483" s="125">
        <v>51</v>
      </c>
      <c r="BA1483" s="125">
        <v>28</v>
      </c>
      <c r="BB1483" s="125">
        <v>181</v>
      </c>
      <c r="BC1483" s="125">
        <v>177</v>
      </c>
      <c r="BD1483" s="126">
        <v>386</v>
      </c>
      <c r="BE1483" s="126">
        <v>395</v>
      </c>
      <c r="BF1483" s="125">
        <v>522</v>
      </c>
      <c r="BG1483" s="125">
        <v>271</v>
      </c>
      <c r="BI1483" s="124" t="s">
        <v>7991</v>
      </c>
    </row>
    <row r="1484" spans="1:74" x14ac:dyDescent="0.25">
      <c r="D1484" s="144"/>
      <c r="E1484" s="144"/>
      <c r="F1484" s="147"/>
      <c r="N1484" s="160"/>
      <c r="O1484" s="160"/>
      <c r="P1484" s="160"/>
      <c r="Q1484" s="161"/>
      <c r="S1484" s="10" t="s">
        <v>8122</v>
      </c>
      <c r="T1484" s="15">
        <v>0</v>
      </c>
      <c r="U1484" s="15">
        <v>1</v>
      </c>
      <c r="V1484" s="15">
        <v>0</v>
      </c>
      <c r="W1484" s="15">
        <v>0</v>
      </c>
      <c r="X1484" s="15">
        <v>0</v>
      </c>
      <c r="Y1484" s="10">
        <f t="shared" ref="Y1484:Y1492" si="272">SUM(T1484:W1484)</f>
        <v>1</v>
      </c>
      <c r="AL1484" s="6" t="s">
        <v>8113</v>
      </c>
      <c r="AM1484" s="12">
        <v>0</v>
      </c>
      <c r="AN1484" s="12">
        <v>0</v>
      </c>
      <c r="AO1484" s="12">
        <v>0</v>
      </c>
      <c r="AP1484" s="12">
        <v>0</v>
      </c>
      <c r="AQ1484" s="12">
        <v>0</v>
      </c>
      <c r="AR1484" s="12">
        <v>0</v>
      </c>
      <c r="AS1484" s="12">
        <v>0</v>
      </c>
      <c r="AT1484" s="12">
        <v>0</v>
      </c>
      <c r="AU1484" s="12">
        <v>0</v>
      </c>
      <c r="AV1484" s="12">
        <v>0</v>
      </c>
      <c r="AW1484" s="12">
        <v>0</v>
      </c>
      <c r="AX1484" s="12">
        <v>0</v>
      </c>
      <c r="AY1484" s="12">
        <v>0</v>
      </c>
      <c r="AZ1484" s="12">
        <v>0</v>
      </c>
      <c r="BA1484" s="12">
        <v>0</v>
      </c>
      <c r="BB1484" s="12">
        <v>0</v>
      </c>
      <c r="BC1484" s="12">
        <v>0</v>
      </c>
      <c r="BD1484" s="123">
        <v>61</v>
      </c>
      <c r="BE1484" s="12">
        <v>57</v>
      </c>
      <c r="BF1484" s="12">
        <v>152</v>
      </c>
      <c r="BG1484" s="12">
        <v>72</v>
      </c>
      <c r="BI1484" s="6" t="s">
        <v>8113</v>
      </c>
    </row>
    <row r="1485" spans="1:74" x14ac:dyDescent="0.25">
      <c r="D1485" s="144"/>
      <c r="E1485" s="144"/>
      <c r="F1485" s="147"/>
      <c r="N1485" s="160"/>
      <c r="O1485" s="160"/>
      <c r="P1485" s="160"/>
      <c r="Q1485" s="161"/>
      <c r="S1485" s="10" t="s">
        <v>8123</v>
      </c>
      <c r="T1485" s="15">
        <v>0</v>
      </c>
      <c r="U1485" s="15">
        <v>1</v>
      </c>
      <c r="V1485" s="15">
        <v>0</v>
      </c>
      <c r="W1485" s="15">
        <v>0</v>
      </c>
      <c r="X1485" s="15">
        <v>0</v>
      </c>
      <c r="Y1485" s="10">
        <f t="shared" si="272"/>
        <v>1</v>
      </c>
      <c r="AL1485" s="124" t="s">
        <v>7995</v>
      </c>
      <c r="AM1485" s="125">
        <v>0</v>
      </c>
      <c r="AN1485" s="125">
        <v>0</v>
      </c>
      <c r="AO1485" s="125">
        <v>0</v>
      </c>
      <c r="AP1485" s="125">
        <v>0</v>
      </c>
      <c r="AQ1485" s="125">
        <v>0</v>
      </c>
      <c r="AR1485" s="125">
        <v>0</v>
      </c>
      <c r="AS1485" s="125">
        <v>0</v>
      </c>
      <c r="AT1485" s="125">
        <v>0</v>
      </c>
      <c r="AU1485" s="125">
        <v>0</v>
      </c>
      <c r="AV1485" s="125">
        <v>0</v>
      </c>
      <c r="AW1485" s="125">
        <v>0</v>
      </c>
      <c r="AX1485" s="125">
        <v>0</v>
      </c>
      <c r="AY1485" s="125">
        <v>0</v>
      </c>
      <c r="AZ1485" s="125">
        <v>0</v>
      </c>
      <c r="BA1485" s="125">
        <v>0</v>
      </c>
      <c r="BB1485" s="125">
        <v>0</v>
      </c>
      <c r="BC1485" s="125">
        <v>0</v>
      </c>
      <c r="BD1485" s="126">
        <v>0</v>
      </c>
      <c r="BE1485" s="126">
        <v>0</v>
      </c>
      <c r="BF1485" s="125">
        <v>76</v>
      </c>
      <c r="BG1485" s="125">
        <v>315</v>
      </c>
      <c r="BI1485" s="124" t="s">
        <v>7995</v>
      </c>
    </row>
    <row r="1486" spans="1:74" x14ac:dyDescent="0.25">
      <c r="D1486" s="144"/>
      <c r="E1486" s="144"/>
      <c r="F1486" s="147"/>
      <c r="N1486" s="160"/>
      <c r="O1486" s="160"/>
      <c r="P1486" s="160"/>
      <c r="Q1486" s="161"/>
      <c r="S1486" s="10" t="s">
        <v>7587</v>
      </c>
      <c r="T1486" s="15">
        <v>1</v>
      </c>
      <c r="U1486" s="15">
        <v>0</v>
      </c>
      <c r="V1486" s="15">
        <v>0</v>
      </c>
      <c r="W1486" s="15">
        <v>0</v>
      </c>
      <c r="X1486" s="15">
        <v>0</v>
      </c>
      <c r="Y1486" s="10">
        <f t="shared" si="272"/>
        <v>1</v>
      </c>
    </row>
    <row r="1487" spans="1:74" x14ac:dyDescent="0.25">
      <c r="D1487" s="144"/>
      <c r="E1487" s="144"/>
      <c r="F1487" s="147"/>
      <c r="N1487" s="160"/>
      <c r="O1487" s="160"/>
      <c r="P1487" s="160"/>
      <c r="Q1487" s="161"/>
      <c r="S1487" s="10" t="s">
        <v>7588</v>
      </c>
      <c r="T1487" s="15">
        <v>0</v>
      </c>
      <c r="U1487" s="15">
        <v>0</v>
      </c>
      <c r="V1487" s="15">
        <v>0</v>
      </c>
      <c r="W1487" s="15">
        <v>2</v>
      </c>
      <c r="X1487" s="15">
        <v>0</v>
      </c>
      <c r="Y1487" s="10">
        <f t="shared" si="272"/>
        <v>2</v>
      </c>
    </row>
    <row r="1488" spans="1:74" x14ac:dyDescent="0.25">
      <c r="D1488" s="144"/>
      <c r="E1488" s="144"/>
      <c r="F1488" s="147"/>
      <c r="N1488" s="160"/>
      <c r="O1488" s="160"/>
      <c r="P1488" s="160"/>
      <c r="Q1488" s="161"/>
      <c r="S1488" s="42" t="s">
        <v>7589</v>
      </c>
      <c r="T1488" s="43">
        <v>0</v>
      </c>
      <c r="U1488" s="43">
        <v>1</v>
      </c>
      <c r="V1488" s="43">
        <v>0</v>
      </c>
      <c r="W1488" s="46">
        <v>5</v>
      </c>
      <c r="X1488" s="43">
        <v>0</v>
      </c>
      <c r="Y1488" s="10">
        <f t="shared" si="272"/>
        <v>6</v>
      </c>
    </row>
    <row r="1489" spans="1:92" x14ac:dyDescent="0.25">
      <c r="D1489" s="144"/>
      <c r="E1489" s="144"/>
      <c r="F1489" s="147"/>
      <c r="N1489" s="160"/>
      <c r="O1489" s="160"/>
      <c r="P1489" s="160"/>
      <c r="Q1489" s="161"/>
      <c r="S1489" s="10" t="s">
        <v>7590</v>
      </c>
      <c r="T1489" s="15">
        <v>2</v>
      </c>
      <c r="U1489" s="15">
        <v>3</v>
      </c>
      <c r="V1489" s="15">
        <v>0</v>
      </c>
      <c r="W1489" s="15">
        <v>24</v>
      </c>
      <c r="X1489" s="15">
        <v>54</v>
      </c>
      <c r="Y1489" s="10">
        <f t="shared" si="272"/>
        <v>29</v>
      </c>
    </row>
    <row r="1490" spans="1:92" x14ac:dyDescent="0.25">
      <c r="D1490" s="144"/>
      <c r="E1490" s="144"/>
      <c r="F1490" s="147"/>
      <c r="N1490" s="160"/>
      <c r="O1490" s="160"/>
      <c r="P1490" s="160"/>
      <c r="Q1490" s="161"/>
      <c r="S1490" s="42" t="s">
        <v>7591</v>
      </c>
      <c r="T1490" s="43">
        <v>3</v>
      </c>
      <c r="U1490" s="43">
        <v>17</v>
      </c>
      <c r="V1490" s="43">
        <v>2</v>
      </c>
      <c r="W1490" s="46">
        <v>49</v>
      </c>
      <c r="X1490" s="43">
        <v>271</v>
      </c>
      <c r="Y1490" s="10">
        <f t="shared" si="272"/>
        <v>71</v>
      </c>
    </row>
    <row r="1491" spans="1:92" x14ac:dyDescent="0.25">
      <c r="N1491" s="160"/>
      <c r="O1491" s="160"/>
      <c r="P1491" s="160"/>
      <c r="Q1491" s="161"/>
      <c r="S1491" s="10" t="s">
        <v>7592</v>
      </c>
      <c r="T1491" s="15">
        <v>4</v>
      </c>
      <c r="U1491" s="15">
        <v>22</v>
      </c>
      <c r="V1491" s="15">
        <v>10</v>
      </c>
      <c r="W1491" s="15">
        <v>36</v>
      </c>
      <c r="X1491" s="15">
        <v>315</v>
      </c>
      <c r="Y1491" s="10">
        <f t="shared" si="272"/>
        <v>72</v>
      </c>
    </row>
    <row r="1492" spans="1:92" x14ac:dyDescent="0.25">
      <c r="N1492" s="160"/>
      <c r="O1492" s="160"/>
      <c r="P1492" s="160"/>
      <c r="Q1492" s="161"/>
      <c r="T1492" s="6">
        <f>SUM(T1483:T1491)</f>
        <v>10</v>
      </c>
      <c r="U1492" s="6">
        <f>SUM(U1483:U1491)</f>
        <v>46</v>
      </c>
      <c r="V1492" s="6">
        <f>SUM(V1483:V1491)</f>
        <v>12</v>
      </c>
      <c r="W1492" s="6">
        <f>SUM(W1483:W1491)</f>
        <v>116</v>
      </c>
      <c r="X1492" s="6">
        <f>SUM(X1483:X1491)</f>
        <v>640</v>
      </c>
      <c r="Y1492" s="10">
        <f t="shared" si="272"/>
        <v>184</v>
      </c>
    </row>
    <row r="1493" spans="1:92" x14ac:dyDescent="0.25">
      <c r="N1493" s="160"/>
      <c r="O1493" s="160"/>
      <c r="P1493" s="160"/>
      <c r="Q1493" s="161"/>
    </row>
    <row r="1494" spans="1:92" x14ac:dyDescent="0.25">
      <c r="N1494" s="160"/>
      <c r="O1494" s="160"/>
      <c r="P1494" s="160"/>
      <c r="Q1494" s="161"/>
    </row>
    <row r="1495" spans="1:92" x14ac:dyDescent="0.25">
      <c r="N1495" s="160"/>
      <c r="O1495" s="160"/>
      <c r="P1495" s="160"/>
      <c r="Q1495" s="161"/>
    </row>
    <row r="1496" spans="1:92" ht="39.6" x14ac:dyDescent="0.25">
      <c r="A1496" s="29" t="s">
        <v>7992</v>
      </c>
      <c r="B1496" s="29" t="s">
        <v>7601</v>
      </c>
      <c r="C1496" s="29" t="s">
        <v>7577</v>
      </c>
      <c r="D1496" s="29" t="s">
        <v>7921</v>
      </c>
      <c r="E1496" s="29" t="s">
        <v>7922</v>
      </c>
      <c r="F1496" s="29" t="s">
        <v>7923</v>
      </c>
      <c r="G1496" s="29" t="s">
        <v>7924</v>
      </c>
      <c r="H1496" s="29" t="s">
        <v>7925</v>
      </c>
      <c r="I1496" s="29" t="s">
        <v>7926</v>
      </c>
      <c r="J1496" s="31" t="s">
        <v>7927</v>
      </c>
      <c r="K1496" s="13" t="s">
        <v>7928</v>
      </c>
      <c r="M1496" s="12" t="s">
        <v>8131</v>
      </c>
      <c r="N1496" s="160"/>
      <c r="O1496" s="160"/>
      <c r="P1496" s="160"/>
      <c r="Q1496" s="161"/>
      <c r="S1496" s="6" t="s">
        <v>7992</v>
      </c>
      <c r="AL1496" s="12" t="s">
        <v>7955</v>
      </c>
      <c r="AM1496" s="57" t="s">
        <v>7992</v>
      </c>
      <c r="AN1496" s="12"/>
      <c r="AO1496" s="12"/>
      <c r="AP1496" s="12"/>
      <c r="BZ1496" s="166"/>
      <c r="CA1496" s="166"/>
      <c r="CB1496" s="115"/>
      <c r="CC1496" s="115"/>
      <c r="CF1496" s="166"/>
      <c r="CG1496" s="166"/>
      <c r="CH1496" s="166"/>
      <c r="CI1496" s="115"/>
      <c r="CK1496" s="166"/>
      <c r="CL1496" s="166"/>
      <c r="CM1496" s="166"/>
      <c r="CN1496" s="115"/>
    </row>
    <row r="1497" spans="1:92" x14ac:dyDescent="0.25">
      <c r="A1497" s="133" t="s">
        <v>8128</v>
      </c>
      <c r="B1497" s="133" t="s">
        <v>1074</v>
      </c>
      <c r="C1497" s="52">
        <v>1</v>
      </c>
      <c r="D1497" s="52">
        <v>1</v>
      </c>
      <c r="E1497" s="52">
        <v>0</v>
      </c>
      <c r="F1497" s="52">
        <v>1</v>
      </c>
      <c r="G1497" s="52">
        <v>0</v>
      </c>
      <c r="H1497" s="52">
        <v>0</v>
      </c>
      <c r="I1497" s="52">
        <v>0</v>
      </c>
      <c r="J1497" s="52">
        <v>0</v>
      </c>
      <c r="K1497" s="162">
        <f t="shared" ref="K1497:K1521" si="273">SUM(E1497:J1497)</f>
        <v>1</v>
      </c>
      <c r="M1497" s="8">
        <v>1</v>
      </c>
      <c r="N1497" s="160"/>
      <c r="O1497" s="160"/>
      <c r="P1497" s="160"/>
      <c r="Q1497" s="161"/>
      <c r="S1497" s="10" t="s">
        <v>7930</v>
      </c>
      <c r="T1497" s="10" t="s">
        <v>132</v>
      </c>
      <c r="U1497" s="10" t="s">
        <v>203</v>
      </c>
      <c r="V1497" s="10" t="s">
        <v>141</v>
      </c>
      <c r="W1497" s="10" t="s">
        <v>161</v>
      </c>
      <c r="X1497" s="10" t="s">
        <v>173</v>
      </c>
      <c r="Y1497" s="10" t="s">
        <v>96</v>
      </c>
      <c r="AL1497" s="6" t="s">
        <v>8080</v>
      </c>
      <c r="AM1497" s="12"/>
      <c r="AN1497" s="12"/>
      <c r="AO1497" s="12"/>
      <c r="AP1497" s="12"/>
      <c r="BZ1497" s="166"/>
      <c r="CA1497" s="166"/>
      <c r="CB1497" s="115"/>
      <c r="CC1497" s="115"/>
      <c r="CF1497" s="166"/>
      <c r="CG1497" s="166"/>
      <c r="CH1497" s="166"/>
      <c r="CI1497" s="115"/>
      <c r="CK1497" s="166"/>
      <c r="CL1497" s="166"/>
      <c r="CM1497" s="166"/>
      <c r="CN1497" s="115"/>
    </row>
    <row r="1498" spans="1:92" x14ac:dyDescent="0.25">
      <c r="A1498" s="135" t="s">
        <v>8129</v>
      </c>
      <c r="B1498" s="135" t="s">
        <v>1753</v>
      </c>
      <c r="C1498" s="121">
        <v>1</v>
      </c>
      <c r="D1498" s="121">
        <v>1</v>
      </c>
      <c r="E1498" s="121">
        <v>0</v>
      </c>
      <c r="F1498" s="121">
        <v>1</v>
      </c>
      <c r="G1498" s="121">
        <v>0</v>
      </c>
      <c r="H1498" s="121">
        <v>0</v>
      </c>
      <c r="I1498" s="121">
        <v>0</v>
      </c>
      <c r="J1498" s="121">
        <v>0</v>
      </c>
      <c r="K1498" s="163">
        <f t="shared" si="273"/>
        <v>1</v>
      </c>
      <c r="M1498" s="116">
        <v>1</v>
      </c>
      <c r="N1498" s="160"/>
      <c r="O1498" s="160"/>
      <c r="P1498" s="160"/>
      <c r="Q1498" s="161"/>
      <c r="S1498" s="10" t="s">
        <v>8121</v>
      </c>
      <c r="T1498" s="15">
        <v>0</v>
      </c>
      <c r="U1498" s="15">
        <v>1</v>
      </c>
      <c r="V1498" s="15">
        <v>0</v>
      </c>
      <c r="W1498" s="15">
        <v>0</v>
      </c>
      <c r="X1498" s="15">
        <v>0</v>
      </c>
      <c r="Y1498" s="10">
        <f t="shared" ref="Y1498:Y1507" si="274">SUM(T1498:X1498)</f>
        <v>1</v>
      </c>
      <c r="AL1498" s="6" t="s">
        <v>8082</v>
      </c>
      <c r="AM1498" s="12"/>
      <c r="AN1498" s="12"/>
      <c r="AO1498" s="12"/>
      <c r="AP1498" s="12"/>
      <c r="BZ1498" s="166"/>
      <c r="CA1498" s="166"/>
      <c r="CB1498" s="115"/>
      <c r="CC1498" s="115"/>
      <c r="CF1498" s="166"/>
      <c r="CG1498" s="166"/>
      <c r="CH1498" s="166"/>
      <c r="CI1498" s="115"/>
      <c r="CK1498" s="166"/>
      <c r="CL1498" s="166"/>
      <c r="CM1498" s="166"/>
      <c r="CN1498" s="115"/>
    </row>
    <row r="1499" spans="1:92" x14ac:dyDescent="0.25">
      <c r="A1499" s="133" t="s">
        <v>8130</v>
      </c>
      <c r="B1499" s="133" t="s">
        <v>1753</v>
      </c>
      <c r="C1499" s="52">
        <v>1</v>
      </c>
      <c r="D1499" s="52">
        <v>1</v>
      </c>
      <c r="E1499" s="52">
        <v>0</v>
      </c>
      <c r="F1499" s="52">
        <v>1</v>
      </c>
      <c r="G1499" s="52">
        <v>0</v>
      </c>
      <c r="H1499" s="52">
        <v>0</v>
      </c>
      <c r="I1499" s="52">
        <v>0</v>
      </c>
      <c r="J1499" s="52">
        <v>0</v>
      </c>
      <c r="K1499" s="162">
        <f t="shared" si="273"/>
        <v>1</v>
      </c>
      <c r="M1499" s="8">
        <v>1</v>
      </c>
      <c r="N1499" s="160"/>
      <c r="O1499" s="160"/>
      <c r="P1499" s="160"/>
      <c r="Q1499" s="161"/>
      <c r="S1499" s="10" t="s">
        <v>8122</v>
      </c>
      <c r="T1499" s="15">
        <v>0</v>
      </c>
      <c r="U1499" s="15">
        <v>1</v>
      </c>
      <c r="V1499" s="15">
        <v>0</v>
      </c>
      <c r="W1499" s="15">
        <v>0</v>
      </c>
      <c r="X1499" s="15">
        <v>0</v>
      </c>
      <c r="Y1499" s="10">
        <f t="shared" si="274"/>
        <v>1</v>
      </c>
      <c r="AM1499" s="12"/>
      <c r="AN1499" s="12"/>
      <c r="AO1499" s="12"/>
      <c r="AP1499" s="12"/>
      <c r="BZ1499" s="166"/>
      <c r="CA1499" s="166"/>
      <c r="CB1499" s="115"/>
      <c r="CC1499" s="115"/>
      <c r="CF1499" s="166"/>
      <c r="CG1499" s="166"/>
      <c r="CH1499" s="166"/>
      <c r="CI1499" s="115"/>
      <c r="CK1499" s="166"/>
      <c r="CL1499" s="166"/>
      <c r="CM1499" s="166"/>
      <c r="CN1499" s="115"/>
    </row>
    <row r="1500" spans="1:92" ht="22.8" x14ac:dyDescent="0.25">
      <c r="A1500" s="135" t="s">
        <v>8126</v>
      </c>
      <c r="B1500" s="135" t="s">
        <v>1753</v>
      </c>
      <c r="C1500" s="121">
        <v>1</v>
      </c>
      <c r="D1500" s="121">
        <v>1</v>
      </c>
      <c r="E1500" s="121">
        <v>0</v>
      </c>
      <c r="F1500" s="121">
        <v>1</v>
      </c>
      <c r="G1500" s="121">
        <v>0</v>
      </c>
      <c r="H1500" s="121">
        <v>0</v>
      </c>
      <c r="I1500" s="121">
        <v>0</v>
      </c>
      <c r="J1500" s="121">
        <v>0</v>
      </c>
      <c r="K1500" s="163">
        <f t="shared" si="273"/>
        <v>1</v>
      </c>
      <c r="M1500" s="8"/>
      <c r="N1500" s="160"/>
      <c r="O1500" s="160"/>
      <c r="P1500" s="160"/>
      <c r="Q1500" s="161"/>
      <c r="S1500" s="10" t="s">
        <v>8123</v>
      </c>
      <c r="T1500" s="15">
        <v>0</v>
      </c>
      <c r="U1500" s="15">
        <v>1</v>
      </c>
      <c r="V1500" s="15">
        <v>0</v>
      </c>
      <c r="W1500" s="15">
        <v>0</v>
      </c>
      <c r="X1500" s="15">
        <v>0</v>
      </c>
      <c r="Y1500" s="10">
        <f t="shared" si="274"/>
        <v>1</v>
      </c>
      <c r="AL1500" s="6" t="s">
        <v>5</v>
      </c>
      <c r="AM1500" s="6" t="s">
        <v>8086</v>
      </c>
      <c r="AN1500" s="6" t="s">
        <v>8087</v>
      </c>
      <c r="AO1500" s="6" t="s">
        <v>8088</v>
      </c>
      <c r="AP1500" s="6" t="s">
        <v>7985</v>
      </c>
      <c r="AQ1500" s="6" t="s">
        <v>7980</v>
      </c>
      <c r="AR1500" s="6" t="s">
        <v>8089</v>
      </c>
      <c r="AS1500" s="6" t="s">
        <v>8090</v>
      </c>
      <c r="AT1500" s="57" t="s">
        <v>8091</v>
      </c>
      <c r="AU1500" s="57" t="s">
        <v>7988</v>
      </c>
      <c r="AV1500" s="6" t="s">
        <v>7989</v>
      </c>
      <c r="AW1500" s="6" t="s">
        <v>7984</v>
      </c>
      <c r="AX1500" s="6" t="s">
        <v>8092</v>
      </c>
      <c r="AY1500" s="6" t="s">
        <v>8093</v>
      </c>
      <c r="AZ1500" s="6" t="s">
        <v>8094</v>
      </c>
      <c r="BA1500" s="6" t="s">
        <v>7987</v>
      </c>
      <c r="BB1500" s="6" t="s">
        <v>8030</v>
      </c>
      <c r="BC1500" s="6" t="s">
        <v>7993</v>
      </c>
      <c r="BD1500" s="6" t="s">
        <v>8095</v>
      </c>
      <c r="BE1500" s="6" t="s">
        <v>8096</v>
      </c>
      <c r="BF1500" s="6" t="s">
        <v>7992</v>
      </c>
      <c r="BZ1500" s="166"/>
      <c r="CA1500" s="166"/>
      <c r="CB1500" s="115"/>
      <c r="CC1500" s="115"/>
      <c r="CF1500" s="166"/>
      <c r="CG1500" s="166"/>
      <c r="CH1500" s="166"/>
      <c r="CI1500" s="115"/>
      <c r="CK1500" s="166"/>
      <c r="CL1500" s="166"/>
      <c r="CM1500" s="166"/>
      <c r="CN1500" s="115"/>
    </row>
    <row r="1501" spans="1:92" x14ac:dyDescent="0.25">
      <c r="A1501" s="135" t="s">
        <v>8126</v>
      </c>
      <c r="B1501" s="135" t="s">
        <v>1074</v>
      </c>
      <c r="C1501" s="121">
        <v>4</v>
      </c>
      <c r="D1501" s="121">
        <v>4</v>
      </c>
      <c r="E1501" s="121">
        <v>0</v>
      </c>
      <c r="F1501" s="121">
        <v>1</v>
      </c>
      <c r="G1501" s="121">
        <v>3</v>
      </c>
      <c r="H1501" s="121">
        <v>0</v>
      </c>
      <c r="I1501" s="121">
        <v>0</v>
      </c>
      <c r="J1501" s="121">
        <v>0</v>
      </c>
      <c r="K1501" s="163">
        <f t="shared" si="273"/>
        <v>4</v>
      </c>
      <c r="M1501" s="8">
        <v>5</v>
      </c>
      <c r="N1501" s="160"/>
      <c r="O1501" s="160"/>
      <c r="P1501" s="160"/>
      <c r="Q1501" s="161"/>
      <c r="S1501" s="10" t="s">
        <v>7587</v>
      </c>
      <c r="T1501" s="15">
        <v>0</v>
      </c>
      <c r="U1501" s="15">
        <v>2</v>
      </c>
      <c r="V1501" s="15">
        <v>3</v>
      </c>
      <c r="W1501" s="15">
        <v>0</v>
      </c>
      <c r="X1501" s="15">
        <v>0</v>
      </c>
      <c r="Y1501" s="10">
        <f t="shared" si="274"/>
        <v>5</v>
      </c>
      <c r="AL1501" s="6" t="s">
        <v>7970</v>
      </c>
      <c r="AM1501" s="12">
        <v>0</v>
      </c>
      <c r="AN1501" s="12">
        <v>0</v>
      </c>
      <c r="AO1501" s="12">
        <v>0</v>
      </c>
      <c r="AP1501" s="12">
        <v>0</v>
      </c>
      <c r="AQ1501" s="12">
        <v>0</v>
      </c>
      <c r="AR1501" s="12">
        <v>0</v>
      </c>
      <c r="AS1501" s="12">
        <v>0</v>
      </c>
      <c r="AT1501" s="57">
        <v>0</v>
      </c>
      <c r="AU1501" s="57">
        <v>0</v>
      </c>
      <c r="AV1501" s="12">
        <v>0</v>
      </c>
      <c r="AW1501" s="12">
        <v>0</v>
      </c>
      <c r="AX1501" s="12">
        <v>0</v>
      </c>
      <c r="AY1501" s="12">
        <v>0</v>
      </c>
      <c r="AZ1501" s="12">
        <v>0</v>
      </c>
      <c r="BA1501" s="12">
        <v>0</v>
      </c>
      <c r="BB1501" s="12">
        <v>0</v>
      </c>
      <c r="BC1501" s="12">
        <v>0</v>
      </c>
      <c r="BD1501" s="12">
        <v>0</v>
      </c>
      <c r="BE1501" s="12">
        <v>0</v>
      </c>
      <c r="BF1501" s="12">
        <v>0</v>
      </c>
      <c r="BH1501" s="6" t="s">
        <v>7970</v>
      </c>
      <c r="BZ1501" s="166"/>
      <c r="CA1501" s="166"/>
      <c r="CB1501" s="115"/>
      <c r="CC1501" s="115"/>
      <c r="CF1501" s="166"/>
      <c r="CG1501" s="166"/>
      <c r="CH1501" s="166"/>
      <c r="CI1501" s="115"/>
      <c r="CK1501" s="166"/>
      <c r="CL1501" s="166"/>
      <c r="CM1501" s="166"/>
      <c r="CN1501" s="115"/>
    </row>
    <row r="1502" spans="1:92" x14ac:dyDescent="0.25">
      <c r="A1502" s="133" t="s">
        <v>7630</v>
      </c>
      <c r="B1502" s="155" t="s">
        <v>1753</v>
      </c>
      <c r="C1502" s="52">
        <v>5</v>
      </c>
      <c r="D1502" s="52">
        <v>5</v>
      </c>
      <c r="E1502" s="52">
        <v>0</v>
      </c>
      <c r="F1502" s="52">
        <v>2</v>
      </c>
      <c r="G1502" s="52">
        <v>3</v>
      </c>
      <c r="H1502" s="52">
        <v>0</v>
      </c>
      <c r="I1502" s="52">
        <v>0</v>
      </c>
      <c r="J1502" s="52">
        <v>0</v>
      </c>
      <c r="K1502" s="162">
        <f t="shared" si="273"/>
        <v>5</v>
      </c>
      <c r="M1502" s="8"/>
      <c r="N1502" s="160"/>
      <c r="O1502" s="160"/>
      <c r="P1502" s="160"/>
      <c r="Q1502" s="161"/>
      <c r="S1502" s="10" t="s">
        <v>7588</v>
      </c>
      <c r="T1502" s="15">
        <v>0</v>
      </c>
      <c r="U1502" s="15">
        <v>2</v>
      </c>
      <c r="V1502" s="15">
        <v>3</v>
      </c>
      <c r="W1502" s="15">
        <v>6</v>
      </c>
      <c r="X1502" s="15">
        <v>0</v>
      </c>
      <c r="Y1502" s="10">
        <f t="shared" si="274"/>
        <v>11</v>
      </c>
      <c r="AL1502" s="6" t="s">
        <v>7971</v>
      </c>
      <c r="AM1502" s="12">
        <v>0</v>
      </c>
      <c r="AN1502" s="12">
        <v>0</v>
      </c>
      <c r="AO1502" s="12">
        <v>0</v>
      </c>
      <c r="AP1502" s="12">
        <v>0</v>
      </c>
      <c r="AQ1502" s="12">
        <v>0</v>
      </c>
      <c r="AR1502" s="12">
        <v>0</v>
      </c>
      <c r="AS1502" s="12">
        <v>0</v>
      </c>
      <c r="AT1502" s="57">
        <v>0</v>
      </c>
      <c r="AU1502" s="57">
        <v>0</v>
      </c>
      <c r="AV1502" s="12">
        <v>0</v>
      </c>
      <c r="AW1502" s="12">
        <v>0</v>
      </c>
      <c r="AX1502" s="12">
        <v>0</v>
      </c>
      <c r="AY1502" s="12">
        <v>0</v>
      </c>
      <c r="AZ1502" s="12">
        <v>0</v>
      </c>
      <c r="BA1502" s="12">
        <v>0</v>
      </c>
      <c r="BB1502" s="12">
        <v>0</v>
      </c>
      <c r="BC1502" s="12">
        <v>0</v>
      </c>
      <c r="BD1502" s="12">
        <v>0</v>
      </c>
      <c r="BE1502" s="12">
        <v>0</v>
      </c>
      <c r="BF1502" s="12">
        <v>0</v>
      </c>
      <c r="BH1502" s="6" t="s">
        <v>7971</v>
      </c>
      <c r="BZ1502" s="166"/>
      <c r="CA1502" s="166"/>
      <c r="CB1502" s="115"/>
      <c r="CC1502" s="115"/>
      <c r="CF1502" s="166"/>
      <c r="CG1502" s="166"/>
      <c r="CH1502" s="166"/>
      <c r="CI1502" s="115"/>
      <c r="CK1502" s="166"/>
      <c r="CL1502" s="166"/>
      <c r="CM1502" s="166"/>
      <c r="CN1502" s="115"/>
    </row>
    <row r="1503" spans="1:92" x14ac:dyDescent="0.25">
      <c r="A1503" s="133" t="s">
        <v>7630</v>
      </c>
      <c r="B1503" s="133" t="s">
        <v>1074</v>
      </c>
      <c r="C1503" s="52">
        <v>6</v>
      </c>
      <c r="D1503" s="52">
        <v>6</v>
      </c>
      <c r="E1503" s="96">
        <v>0</v>
      </c>
      <c r="F1503" s="96">
        <v>0</v>
      </c>
      <c r="G1503" s="96">
        <v>0</v>
      </c>
      <c r="H1503" s="96">
        <v>6</v>
      </c>
      <c r="I1503" s="96">
        <v>0</v>
      </c>
      <c r="J1503" s="96">
        <v>0</v>
      </c>
      <c r="K1503" s="162">
        <f t="shared" si="273"/>
        <v>6</v>
      </c>
      <c r="M1503" s="8">
        <v>11</v>
      </c>
      <c r="N1503" s="160"/>
      <c r="O1503" s="160"/>
      <c r="P1503" s="160"/>
      <c r="Q1503" s="161"/>
      <c r="S1503" s="42" t="s">
        <v>7589</v>
      </c>
      <c r="T1503" s="43">
        <v>0</v>
      </c>
      <c r="U1503" s="43">
        <v>7</v>
      </c>
      <c r="V1503" s="43">
        <v>3</v>
      </c>
      <c r="W1503" s="43">
        <v>13</v>
      </c>
      <c r="X1503" s="43">
        <v>1</v>
      </c>
      <c r="Y1503" s="10">
        <f t="shared" si="274"/>
        <v>24</v>
      </c>
      <c r="AL1503" s="6" t="s">
        <v>7972</v>
      </c>
      <c r="AM1503" s="12">
        <v>0</v>
      </c>
      <c r="AN1503" s="12">
        <v>0</v>
      </c>
      <c r="AO1503" s="12">
        <v>0</v>
      </c>
      <c r="AP1503" s="12">
        <v>0</v>
      </c>
      <c r="AQ1503" s="12">
        <v>0</v>
      </c>
      <c r="AR1503" s="12">
        <v>0</v>
      </c>
      <c r="AS1503" s="12">
        <v>0</v>
      </c>
      <c r="AT1503" s="57">
        <v>0</v>
      </c>
      <c r="AU1503" s="57">
        <v>0</v>
      </c>
      <c r="AV1503" s="12">
        <v>0</v>
      </c>
      <c r="AW1503" s="12">
        <v>0</v>
      </c>
      <c r="AX1503" s="12">
        <v>1</v>
      </c>
      <c r="AY1503" s="12">
        <v>0</v>
      </c>
      <c r="AZ1503" s="12">
        <v>0</v>
      </c>
      <c r="BA1503" s="12">
        <v>0</v>
      </c>
      <c r="BB1503" s="12">
        <v>0</v>
      </c>
      <c r="BC1503" s="12">
        <v>0</v>
      </c>
      <c r="BD1503" s="12">
        <v>0</v>
      </c>
      <c r="BE1503" s="12">
        <v>0</v>
      </c>
      <c r="BF1503" s="12">
        <v>0</v>
      </c>
      <c r="BH1503" s="6" t="s">
        <v>7972</v>
      </c>
      <c r="BZ1503" s="166"/>
      <c r="CA1503" s="166"/>
      <c r="CB1503" s="115"/>
      <c r="CC1503" s="115"/>
      <c r="CF1503" s="166"/>
      <c r="CG1503" s="166"/>
      <c r="CH1503" s="166"/>
      <c r="CI1503" s="115"/>
      <c r="CK1503" s="166"/>
      <c r="CL1503" s="166"/>
      <c r="CM1503" s="166"/>
      <c r="CN1503" s="115"/>
    </row>
    <row r="1504" spans="1:92" x14ac:dyDescent="0.25">
      <c r="A1504" s="135" t="s">
        <v>7631</v>
      </c>
      <c r="B1504" s="135" t="s">
        <v>1753</v>
      </c>
      <c r="C1504" s="121">
        <v>8</v>
      </c>
      <c r="D1504" s="121">
        <v>8</v>
      </c>
      <c r="E1504" s="105">
        <v>0</v>
      </c>
      <c r="F1504" s="105">
        <v>2</v>
      </c>
      <c r="G1504" s="105">
        <v>3</v>
      </c>
      <c r="H1504" s="105">
        <v>3</v>
      </c>
      <c r="I1504" s="105">
        <v>0</v>
      </c>
      <c r="J1504" s="105">
        <v>0</v>
      </c>
      <c r="K1504" s="163">
        <f t="shared" si="273"/>
        <v>8</v>
      </c>
      <c r="M1504" s="116"/>
      <c r="N1504" s="160"/>
      <c r="O1504" s="160"/>
      <c r="P1504" s="160"/>
      <c r="Q1504" s="161"/>
      <c r="S1504" s="10" t="s">
        <v>7590</v>
      </c>
      <c r="T1504" s="15">
        <v>1</v>
      </c>
      <c r="U1504" s="15">
        <v>24</v>
      </c>
      <c r="V1504" s="15">
        <v>5</v>
      </c>
      <c r="W1504" s="15">
        <v>44</v>
      </c>
      <c r="X1504" s="15">
        <v>91</v>
      </c>
      <c r="Y1504" s="10">
        <f t="shared" si="274"/>
        <v>165</v>
      </c>
      <c r="AL1504" s="6" t="s">
        <v>7973</v>
      </c>
      <c r="AM1504" s="12">
        <v>0</v>
      </c>
      <c r="AN1504" s="12">
        <v>0</v>
      </c>
      <c r="AO1504" s="12">
        <v>0</v>
      </c>
      <c r="AP1504" s="12">
        <v>0</v>
      </c>
      <c r="AQ1504" s="12">
        <v>0</v>
      </c>
      <c r="AR1504" s="12">
        <v>0</v>
      </c>
      <c r="AS1504" s="12">
        <v>0</v>
      </c>
      <c r="AT1504" s="57">
        <v>0</v>
      </c>
      <c r="AU1504" s="57">
        <v>0</v>
      </c>
      <c r="AV1504" s="12">
        <v>0</v>
      </c>
      <c r="AW1504" s="12">
        <v>0</v>
      </c>
      <c r="AX1504" s="12">
        <v>1</v>
      </c>
      <c r="AY1504" s="12">
        <v>0</v>
      </c>
      <c r="AZ1504" s="12">
        <v>0</v>
      </c>
      <c r="BA1504" s="12">
        <v>0</v>
      </c>
      <c r="BB1504" s="12">
        <v>0</v>
      </c>
      <c r="BC1504" s="12">
        <v>0</v>
      </c>
      <c r="BD1504" s="12">
        <v>0</v>
      </c>
      <c r="BE1504" s="12">
        <v>0</v>
      </c>
      <c r="BF1504" s="12">
        <v>0</v>
      </c>
      <c r="BH1504" s="6" t="s">
        <v>7973</v>
      </c>
      <c r="BZ1504" s="166"/>
      <c r="CA1504" s="166"/>
      <c r="CB1504" s="115"/>
      <c r="CC1504" s="115"/>
      <c r="CF1504" s="166"/>
      <c r="CG1504" s="166"/>
      <c r="CH1504" s="166"/>
      <c r="CI1504" s="115"/>
      <c r="CK1504" s="166"/>
      <c r="CL1504" s="166"/>
      <c r="CM1504" s="166"/>
      <c r="CN1504" s="115"/>
    </row>
    <row r="1505" spans="1:92" x14ac:dyDescent="0.25">
      <c r="A1505" s="135" t="s">
        <v>7631</v>
      </c>
      <c r="B1505" s="135" t="s">
        <v>1745</v>
      </c>
      <c r="C1505" s="121">
        <v>1</v>
      </c>
      <c r="D1505" s="121">
        <v>1</v>
      </c>
      <c r="E1505" s="105">
        <v>0</v>
      </c>
      <c r="F1505" s="105">
        <v>1</v>
      </c>
      <c r="G1505" s="105">
        <v>0</v>
      </c>
      <c r="H1505" s="105">
        <v>0</v>
      </c>
      <c r="I1505" s="105">
        <v>0</v>
      </c>
      <c r="J1505" s="105">
        <v>0</v>
      </c>
      <c r="K1505" s="163">
        <f t="shared" si="273"/>
        <v>1</v>
      </c>
      <c r="M1505" s="8"/>
      <c r="N1505" s="160"/>
      <c r="O1505" s="160"/>
      <c r="P1505" s="160"/>
      <c r="Q1505" s="161"/>
      <c r="S1505" s="42" t="s">
        <v>7591</v>
      </c>
      <c r="T1505" s="43">
        <v>6</v>
      </c>
      <c r="U1505" s="43">
        <v>58</v>
      </c>
      <c r="V1505" s="43">
        <v>14</v>
      </c>
      <c r="W1505" s="43">
        <v>139</v>
      </c>
      <c r="X1505" s="43">
        <v>522</v>
      </c>
      <c r="Y1505" s="10">
        <f t="shared" si="274"/>
        <v>739</v>
      </c>
      <c r="AL1505" s="6" t="s">
        <v>7979</v>
      </c>
      <c r="AM1505" s="12">
        <v>364</v>
      </c>
      <c r="AN1505" s="12">
        <v>349</v>
      </c>
      <c r="AO1505" s="12">
        <v>510</v>
      </c>
      <c r="AP1505" s="12">
        <v>535</v>
      </c>
      <c r="AQ1505" s="12">
        <v>579</v>
      </c>
      <c r="AR1505" s="12">
        <v>91</v>
      </c>
      <c r="AS1505" s="12">
        <v>181</v>
      </c>
      <c r="AT1505" s="57">
        <v>166</v>
      </c>
      <c r="AU1505" s="57">
        <v>123</v>
      </c>
      <c r="AV1505" s="12">
        <v>6</v>
      </c>
      <c r="AW1505" s="12">
        <v>0</v>
      </c>
      <c r="AX1505" s="12">
        <v>1</v>
      </c>
      <c r="AY1505" s="12">
        <v>0</v>
      </c>
      <c r="AZ1505" s="12">
        <v>0</v>
      </c>
      <c r="BA1505" s="12">
        <v>0</v>
      </c>
      <c r="BB1505" s="12">
        <v>0</v>
      </c>
      <c r="BC1505" s="12">
        <v>0</v>
      </c>
      <c r="BD1505" s="12">
        <v>0</v>
      </c>
      <c r="BE1505" s="12">
        <v>0</v>
      </c>
      <c r="BF1505" s="12">
        <v>0</v>
      </c>
      <c r="BH1505" s="6" t="s">
        <v>7979</v>
      </c>
      <c r="BZ1505" s="166"/>
      <c r="CA1505" s="166"/>
      <c r="CB1505" s="115"/>
      <c r="CC1505" s="115"/>
      <c r="CF1505" s="166"/>
      <c r="CG1505" s="166"/>
      <c r="CH1505" s="166"/>
      <c r="CI1505" s="115"/>
      <c r="CK1505" s="166"/>
      <c r="CL1505" s="166"/>
      <c r="CM1505" s="166"/>
      <c r="CN1505" s="115"/>
    </row>
    <row r="1506" spans="1:92" x14ac:dyDescent="0.25">
      <c r="A1506" s="135" t="s">
        <v>7631</v>
      </c>
      <c r="B1506" s="135" t="s">
        <v>1074</v>
      </c>
      <c r="C1506" s="121">
        <v>15</v>
      </c>
      <c r="D1506" s="121">
        <v>15</v>
      </c>
      <c r="E1506" s="105">
        <v>0</v>
      </c>
      <c r="F1506" s="105">
        <v>4</v>
      </c>
      <c r="G1506" s="105">
        <v>0</v>
      </c>
      <c r="H1506" s="105">
        <v>10</v>
      </c>
      <c r="I1506" s="105">
        <v>1</v>
      </c>
      <c r="J1506" s="105">
        <v>0</v>
      </c>
      <c r="K1506" s="163">
        <f t="shared" si="273"/>
        <v>15</v>
      </c>
      <c r="M1506" s="8">
        <v>24</v>
      </c>
      <c r="S1506" s="10" t="s">
        <v>7592</v>
      </c>
      <c r="T1506" s="15">
        <v>13</v>
      </c>
      <c r="U1506" s="15">
        <v>26</v>
      </c>
      <c r="V1506" s="15">
        <v>31</v>
      </c>
      <c r="W1506" s="15">
        <v>196</v>
      </c>
      <c r="X1506" s="15">
        <v>76</v>
      </c>
      <c r="Y1506" s="10">
        <f t="shared" si="274"/>
        <v>342</v>
      </c>
      <c r="AL1506" s="6" t="s">
        <v>8020</v>
      </c>
      <c r="AM1506" s="12">
        <v>3</v>
      </c>
      <c r="AN1506" s="12">
        <v>0</v>
      </c>
      <c r="AO1506" s="12">
        <v>1</v>
      </c>
      <c r="AP1506" s="12">
        <v>1</v>
      </c>
      <c r="AQ1506" s="12">
        <v>1</v>
      </c>
      <c r="AR1506" s="12">
        <v>0</v>
      </c>
      <c r="AS1506" s="12">
        <v>0</v>
      </c>
      <c r="AT1506" s="57">
        <v>0</v>
      </c>
      <c r="AU1506" s="57">
        <v>0</v>
      </c>
      <c r="AV1506" s="12">
        <v>1</v>
      </c>
      <c r="AW1506" s="12">
        <v>2</v>
      </c>
      <c r="AX1506" s="12">
        <v>1</v>
      </c>
      <c r="AY1506" s="12">
        <v>1</v>
      </c>
      <c r="AZ1506" s="12">
        <v>0</v>
      </c>
      <c r="BA1506" s="12">
        <v>0</v>
      </c>
      <c r="BB1506" s="12">
        <v>1</v>
      </c>
      <c r="BC1506" s="12">
        <v>0</v>
      </c>
      <c r="BD1506" s="12">
        <v>0</v>
      </c>
      <c r="BE1506" s="12">
        <v>0</v>
      </c>
      <c r="BF1506" s="12">
        <v>1</v>
      </c>
      <c r="BH1506" s="6" t="s">
        <v>8020</v>
      </c>
      <c r="BZ1506" s="166"/>
      <c r="CA1506" s="166"/>
      <c r="CB1506" s="115"/>
      <c r="CC1506" s="115"/>
      <c r="CF1506" s="166"/>
      <c r="CG1506" s="166"/>
      <c r="CH1506" s="166"/>
      <c r="CI1506" s="115"/>
      <c r="CK1506" s="166"/>
      <c r="CL1506" s="166"/>
      <c r="CM1506" s="166"/>
      <c r="CN1506" s="115"/>
    </row>
    <row r="1507" spans="1:92" x14ac:dyDescent="0.25">
      <c r="A1507" s="133" t="s">
        <v>630</v>
      </c>
      <c r="B1507" s="133" t="s">
        <v>1753</v>
      </c>
      <c r="C1507" s="52">
        <v>17</v>
      </c>
      <c r="D1507" s="52">
        <v>17</v>
      </c>
      <c r="E1507" s="96">
        <v>0</v>
      </c>
      <c r="F1507" s="96">
        <v>5</v>
      </c>
      <c r="G1507" s="96">
        <v>3</v>
      </c>
      <c r="H1507" s="96">
        <v>9</v>
      </c>
      <c r="I1507" s="96">
        <v>0</v>
      </c>
      <c r="J1507" s="96">
        <v>0</v>
      </c>
      <c r="K1507" s="162">
        <f t="shared" si="273"/>
        <v>17</v>
      </c>
      <c r="M1507" s="8"/>
      <c r="T1507" s="6">
        <f>SUM(T1498:T1506)</f>
        <v>20</v>
      </c>
      <c r="U1507" s="6">
        <f>SUM(U1498:U1506)</f>
        <v>122</v>
      </c>
      <c r="V1507" s="6">
        <f>SUM(V1498:V1506)</f>
        <v>59</v>
      </c>
      <c r="W1507" s="6">
        <f>SUM(W1498:W1506)</f>
        <v>398</v>
      </c>
      <c r="X1507" s="6">
        <f>SUM(X1498:X1506)</f>
        <v>690</v>
      </c>
      <c r="Y1507" s="10">
        <f t="shared" si="274"/>
        <v>1289</v>
      </c>
      <c r="AL1507" s="6" t="s">
        <v>8021</v>
      </c>
      <c r="AM1507" s="12">
        <v>3</v>
      </c>
      <c r="AN1507" s="12">
        <v>3</v>
      </c>
      <c r="AO1507" s="12">
        <v>1</v>
      </c>
      <c r="AP1507" s="12">
        <v>1</v>
      </c>
      <c r="AQ1507" s="12">
        <v>1</v>
      </c>
      <c r="AR1507" s="12">
        <v>0</v>
      </c>
      <c r="AS1507" s="12">
        <v>0</v>
      </c>
      <c r="AT1507" s="57">
        <v>0</v>
      </c>
      <c r="AU1507" s="57">
        <v>1</v>
      </c>
      <c r="AV1507" s="12">
        <v>1</v>
      </c>
      <c r="AW1507" s="12">
        <v>0</v>
      </c>
      <c r="AX1507" s="12">
        <v>0</v>
      </c>
      <c r="AY1507" s="12">
        <v>1</v>
      </c>
      <c r="AZ1507" s="12">
        <v>0</v>
      </c>
      <c r="BA1507" s="12">
        <v>0</v>
      </c>
      <c r="BB1507" s="12">
        <v>1</v>
      </c>
      <c r="BC1507" s="12">
        <v>0</v>
      </c>
      <c r="BD1507" s="12">
        <v>0</v>
      </c>
      <c r="BE1507" s="12">
        <v>0</v>
      </c>
      <c r="BF1507" s="12">
        <v>0</v>
      </c>
      <c r="BH1507" s="6" t="s">
        <v>8021</v>
      </c>
      <c r="BZ1507" s="166"/>
      <c r="CA1507" s="166"/>
      <c r="CB1507" s="115"/>
      <c r="CC1507" s="115"/>
      <c r="CF1507" s="166"/>
      <c r="CG1507" s="166"/>
      <c r="CH1507" s="166"/>
      <c r="CI1507" s="115"/>
      <c r="CK1507" s="166"/>
      <c r="CL1507" s="166"/>
      <c r="CM1507" s="166"/>
      <c r="CN1507" s="115"/>
    </row>
    <row r="1508" spans="1:92" x14ac:dyDescent="0.25">
      <c r="A1508" s="133" t="s">
        <v>630</v>
      </c>
      <c r="B1508" s="133" t="s">
        <v>1135</v>
      </c>
      <c r="C1508" s="52">
        <v>12</v>
      </c>
      <c r="D1508" s="52">
        <v>11</v>
      </c>
      <c r="E1508" s="96">
        <v>0</v>
      </c>
      <c r="F1508" s="96">
        <v>1</v>
      </c>
      <c r="G1508" s="96">
        <v>0</v>
      </c>
      <c r="H1508" s="96">
        <v>8</v>
      </c>
      <c r="I1508" s="96">
        <v>2</v>
      </c>
      <c r="J1508" s="96">
        <v>0</v>
      </c>
      <c r="K1508" s="162">
        <f t="shared" si="273"/>
        <v>11</v>
      </c>
      <c r="M1508" s="8"/>
      <c r="AL1508" s="6" t="s">
        <v>8022</v>
      </c>
      <c r="AM1508" s="12">
        <v>10</v>
      </c>
      <c r="AN1508" s="12">
        <v>3</v>
      </c>
      <c r="AO1508" s="12">
        <v>5</v>
      </c>
      <c r="AP1508" s="12">
        <v>3</v>
      </c>
      <c r="AQ1508" s="12">
        <v>2</v>
      </c>
      <c r="AR1508" s="12">
        <v>0</v>
      </c>
      <c r="AS1508" s="12">
        <v>0</v>
      </c>
      <c r="AT1508" s="57">
        <v>0</v>
      </c>
      <c r="AU1508" s="57">
        <v>1</v>
      </c>
      <c r="AV1508" s="12">
        <v>1</v>
      </c>
      <c r="AW1508" s="12">
        <v>0</v>
      </c>
      <c r="AX1508" s="12">
        <v>0</v>
      </c>
      <c r="AY1508" s="12">
        <v>1</v>
      </c>
      <c r="AZ1508" s="12">
        <v>0</v>
      </c>
      <c r="BA1508" s="12">
        <v>0</v>
      </c>
      <c r="BB1508" s="12">
        <v>1</v>
      </c>
      <c r="BC1508" s="12">
        <v>0</v>
      </c>
      <c r="BD1508" s="12">
        <v>0</v>
      </c>
      <c r="BE1508" s="12">
        <v>0</v>
      </c>
      <c r="BF1508" s="12">
        <v>0</v>
      </c>
      <c r="BH1508" s="6" t="s">
        <v>8022</v>
      </c>
      <c r="BZ1508" s="166"/>
      <c r="CA1508" s="166"/>
      <c r="CB1508" s="115"/>
      <c r="CC1508" s="115"/>
      <c r="CF1508" s="166"/>
      <c r="CG1508" s="166"/>
      <c r="CH1508" s="166"/>
      <c r="CI1508" s="115"/>
      <c r="CK1508" s="166"/>
      <c r="CL1508" s="166"/>
      <c r="CM1508" s="166"/>
      <c r="CN1508" s="115"/>
    </row>
    <row r="1509" spans="1:92" x14ac:dyDescent="0.25">
      <c r="A1509" s="133" t="s">
        <v>630</v>
      </c>
      <c r="B1509" s="133" t="s">
        <v>1745</v>
      </c>
      <c r="C1509" s="52">
        <v>1</v>
      </c>
      <c r="D1509" s="52">
        <v>1</v>
      </c>
      <c r="E1509" s="96">
        <v>0</v>
      </c>
      <c r="F1509" s="96">
        <v>1</v>
      </c>
      <c r="G1509" s="96">
        <v>0</v>
      </c>
      <c r="H1509" s="96">
        <v>0</v>
      </c>
      <c r="I1509" s="96">
        <v>0</v>
      </c>
      <c r="J1509" s="96">
        <v>0</v>
      </c>
      <c r="K1509" s="162">
        <f t="shared" si="273"/>
        <v>1</v>
      </c>
      <c r="M1509" s="8"/>
      <c r="AL1509" s="6" t="s">
        <v>8023</v>
      </c>
      <c r="AM1509" s="12">
        <v>51</v>
      </c>
      <c r="AN1509" s="12">
        <v>46</v>
      </c>
      <c r="AO1509" s="12">
        <v>37</v>
      </c>
      <c r="AP1509" s="12">
        <v>28</v>
      </c>
      <c r="AQ1509" s="12">
        <v>23</v>
      </c>
      <c r="AR1509" s="12">
        <v>12</v>
      </c>
      <c r="AS1509" s="12">
        <v>18</v>
      </c>
      <c r="AT1509" s="57">
        <v>8</v>
      </c>
      <c r="AU1509" s="57">
        <v>10</v>
      </c>
      <c r="AV1509" s="12">
        <v>4</v>
      </c>
      <c r="AW1509" s="12">
        <v>1</v>
      </c>
      <c r="AX1509" s="12">
        <v>5</v>
      </c>
      <c r="AY1509" s="12">
        <v>3</v>
      </c>
      <c r="AZ1509" s="12">
        <v>0</v>
      </c>
      <c r="BA1509" s="12">
        <v>0</v>
      </c>
      <c r="BB1509" s="12">
        <v>2</v>
      </c>
      <c r="BC1509" s="12">
        <v>0</v>
      </c>
      <c r="BD1509" s="12">
        <v>0</v>
      </c>
      <c r="BE1509" s="12">
        <v>0</v>
      </c>
      <c r="BF1509" s="12">
        <v>4</v>
      </c>
      <c r="BH1509" s="6" t="s">
        <v>8023</v>
      </c>
      <c r="BZ1509" s="166"/>
      <c r="CA1509" s="166"/>
      <c r="CB1509" s="115"/>
      <c r="CC1509" s="115"/>
      <c r="CF1509" s="166"/>
      <c r="CG1509" s="166"/>
      <c r="CH1509" s="166"/>
      <c r="CI1509" s="115"/>
      <c r="CK1509" s="166"/>
      <c r="CL1509" s="166"/>
      <c r="CM1509" s="166"/>
      <c r="CN1509" s="115"/>
    </row>
    <row r="1510" spans="1:92" x14ac:dyDescent="0.25">
      <c r="A1510" s="133" t="s">
        <v>630</v>
      </c>
      <c r="B1510" s="133" t="s">
        <v>1074</v>
      </c>
      <c r="C1510" s="52">
        <v>153</v>
      </c>
      <c r="D1510" s="52">
        <v>136</v>
      </c>
      <c r="E1510" s="96">
        <v>1</v>
      </c>
      <c r="F1510" s="96">
        <v>17</v>
      </c>
      <c r="G1510" s="96">
        <v>2</v>
      </c>
      <c r="H1510" s="96">
        <v>27</v>
      </c>
      <c r="I1510" s="96">
        <v>89</v>
      </c>
      <c r="J1510" s="96">
        <v>0</v>
      </c>
      <c r="K1510" s="162">
        <f t="shared" si="273"/>
        <v>136</v>
      </c>
      <c r="M1510" s="8">
        <f>SUM(K1507:K1510)</f>
        <v>165</v>
      </c>
      <c r="S1510" s="10" t="s">
        <v>7932</v>
      </c>
      <c r="T1510" s="10" t="s">
        <v>132</v>
      </c>
      <c r="U1510" s="10" t="s">
        <v>203</v>
      </c>
      <c r="V1510" s="10" t="s">
        <v>141</v>
      </c>
      <c r="W1510" s="10" t="s">
        <v>161</v>
      </c>
      <c r="X1510" s="10" t="s">
        <v>173</v>
      </c>
      <c r="Y1510" s="10" t="s">
        <v>96</v>
      </c>
      <c r="BZ1510" s="166"/>
      <c r="CA1510" s="166"/>
      <c r="CB1510" s="115"/>
      <c r="CC1510" s="116"/>
      <c r="CF1510" s="166"/>
      <c r="CG1510" s="166"/>
      <c r="CH1510" s="166"/>
      <c r="CI1510" s="115"/>
      <c r="CK1510" s="166"/>
      <c r="CL1510" s="166"/>
      <c r="CM1510" s="166"/>
      <c r="CN1510" s="115"/>
    </row>
    <row r="1511" spans="1:92" x14ac:dyDescent="0.25">
      <c r="A1511" s="135" t="s">
        <v>5819</v>
      </c>
      <c r="B1511" s="135" t="s">
        <v>1753</v>
      </c>
      <c r="C1511" s="105">
        <v>56</v>
      </c>
      <c r="D1511" s="105">
        <v>55</v>
      </c>
      <c r="E1511" s="105">
        <v>1</v>
      </c>
      <c r="F1511" s="105">
        <v>19</v>
      </c>
      <c r="G1511" s="105">
        <v>5</v>
      </c>
      <c r="H1511" s="105">
        <v>30</v>
      </c>
      <c r="I1511" s="105">
        <v>0</v>
      </c>
      <c r="J1511" s="105">
        <v>0</v>
      </c>
      <c r="K1511" s="163">
        <f t="shared" si="273"/>
        <v>55</v>
      </c>
      <c r="M1511" s="8"/>
      <c r="S1511" s="10" t="s">
        <v>8121</v>
      </c>
      <c r="T1511" s="15">
        <v>0</v>
      </c>
      <c r="U1511" s="15">
        <v>0</v>
      </c>
      <c r="V1511" s="15">
        <v>0</v>
      </c>
      <c r="W1511" s="15">
        <v>0</v>
      </c>
      <c r="X1511" s="15">
        <v>0</v>
      </c>
      <c r="Y1511" s="10">
        <f t="shared" ref="Y1511:Y1520" si="275">SUM(T1511:X1511)</f>
        <v>0</v>
      </c>
      <c r="BZ1511" s="166"/>
      <c r="CA1511" s="166"/>
      <c r="CB1511" s="115"/>
      <c r="CC1511" s="116"/>
      <c r="CF1511" s="166"/>
      <c r="CG1511" s="166"/>
      <c r="CH1511" s="166"/>
      <c r="CI1511" s="115"/>
      <c r="CK1511" s="166"/>
      <c r="CL1511" s="166"/>
      <c r="CM1511" s="166"/>
      <c r="CN1511" s="115"/>
    </row>
    <row r="1512" spans="1:92" x14ac:dyDescent="0.25">
      <c r="A1512" s="135" t="s">
        <v>5819</v>
      </c>
      <c r="B1512" s="135" t="s">
        <v>1135</v>
      </c>
      <c r="C1512" s="105">
        <v>111</v>
      </c>
      <c r="D1512" s="105">
        <v>110</v>
      </c>
      <c r="E1512" s="105">
        <v>0</v>
      </c>
      <c r="F1512" s="105">
        <v>3</v>
      </c>
      <c r="G1512" s="105">
        <v>0</v>
      </c>
      <c r="H1512" s="105">
        <v>39</v>
      </c>
      <c r="I1512" s="105">
        <v>68</v>
      </c>
      <c r="J1512" s="105">
        <v>0</v>
      </c>
      <c r="K1512" s="163">
        <f t="shared" si="273"/>
        <v>110</v>
      </c>
      <c r="L1512" s="151"/>
      <c r="M1512" s="8"/>
      <c r="S1512" s="10" t="s">
        <v>8122</v>
      </c>
      <c r="T1512" s="15">
        <v>0</v>
      </c>
      <c r="U1512" s="15">
        <v>1</v>
      </c>
      <c r="V1512" s="15">
        <v>0</v>
      </c>
      <c r="W1512" s="15">
        <v>0</v>
      </c>
      <c r="X1512" s="15">
        <v>0</v>
      </c>
      <c r="Y1512" s="10">
        <f t="shared" si="275"/>
        <v>1</v>
      </c>
      <c r="BZ1512" s="166"/>
      <c r="CA1512" s="166"/>
      <c r="CB1512" s="115"/>
      <c r="CC1512" s="116"/>
      <c r="CF1512" s="166"/>
      <c r="CG1512" s="166"/>
      <c r="CH1512" s="166"/>
      <c r="CI1512" s="115"/>
      <c r="CK1512" s="166"/>
      <c r="CL1512" s="166"/>
      <c r="CM1512" s="166"/>
      <c r="CN1512" s="115"/>
    </row>
    <row r="1513" spans="1:92" x14ac:dyDescent="0.25">
      <c r="A1513" s="135" t="s">
        <v>5819</v>
      </c>
      <c r="B1513" s="135" t="s">
        <v>1745</v>
      </c>
      <c r="C1513" s="105">
        <v>6</v>
      </c>
      <c r="D1513" s="105">
        <v>6</v>
      </c>
      <c r="E1513" s="105">
        <v>0</v>
      </c>
      <c r="F1513" s="105">
        <v>4</v>
      </c>
      <c r="G1513" s="105">
        <v>1</v>
      </c>
      <c r="H1513" s="105">
        <v>1</v>
      </c>
      <c r="I1513" s="105">
        <v>0</v>
      </c>
      <c r="J1513" s="105">
        <v>0</v>
      </c>
      <c r="K1513" s="163">
        <f t="shared" si="273"/>
        <v>6</v>
      </c>
      <c r="L1513" s="151"/>
      <c r="M1513" s="8"/>
      <c r="S1513" s="10" t="s">
        <v>8123</v>
      </c>
      <c r="T1513" s="15">
        <v>0</v>
      </c>
      <c r="U1513" s="15">
        <v>1</v>
      </c>
      <c r="V1513" s="15">
        <v>0</v>
      </c>
      <c r="W1513" s="15">
        <v>0</v>
      </c>
      <c r="X1513" s="15">
        <v>0</v>
      </c>
      <c r="Y1513" s="10">
        <f t="shared" si="275"/>
        <v>1</v>
      </c>
      <c r="BZ1513" s="166"/>
      <c r="CA1513" s="166"/>
      <c r="CB1513" s="115"/>
      <c r="CC1513" s="116"/>
      <c r="CF1513" s="166"/>
      <c r="CG1513" s="166"/>
      <c r="CH1513" s="166"/>
      <c r="CI1513" s="115"/>
      <c r="CK1513" s="166"/>
      <c r="CL1513" s="166"/>
      <c r="CM1513" s="166"/>
      <c r="CN1513" s="115"/>
    </row>
    <row r="1514" spans="1:92" x14ac:dyDescent="0.25">
      <c r="A1514" s="135" t="s">
        <v>5819</v>
      </c>
      <c r="B1514" s="135" t="s">
        <v>6010</v>
      </c>
      <c r="C1514" s="105">
        <v>5</v>
      </c>
      <c r="D1514" s="105">
        <v>5</v>
      </c>
      <c r="E1514" s="105">
        <v>0</v>
      </c>
      <c r="F1514" s="105">
        <v>3</v>
      </c>
      <c r="G1514" s="105">
        <v>0</v>
      </c>
      <c r="H1514" s="105">
        <v>2</v>
      </c>
      <c r="I1514" s="105">
        <v>0</v>
      </c>
      <c r="J1514" s="105">
        <v>0</v>
      </c>
      <c r="K1514" s="163">
        <f t="shared" si="273"/>
        <v>5</v>
      </c>
      <c r="M1514" s="8"/>
      <c r="S1514" s="10" t="s">
        <v>7587</v>
      </c>
      <c r="T1514" s="15">
        <v>0</v>
      </c>
      <c r="U1514" s="15">
        <v>1</v>
      </c>
      <c r="V1514" s="15">
        <v>0</v>
      </c>
      <c r="W1514" s="15">
        <v>0</v>
      </c>
      <c r="X1514" s="15">
        <v>0</v>
      </c>
      <c r="Y1514" s="10">
        <f t="shared" si="275"/>
        <v>1</v>
      </c>
      <c r="BZ1514" s="166"/>
      <c r="CA1514" s="166"/>
      <c r="CB1514" s="115"/>
      <c r="CC1514" s="116"/>
      <c r="CF1514" s="166"/>
      <c r="CG1514" s="166"/>
      <c r="CH1514" s="166"/>
      <c r="CI1514" s="115"/>
      <c r="CK1514" s="166"/>
      <c r="CL1514" s="166"/>
      <c r="CM1514" s="166"/>
      <c r="CN1514" s="115"/>
    </row>
    <row r="1515" spans="1:92" x14ac:dyDescent="0.25">
      <c r="A1515" s="135" t="s">
        <v>5819</v>
      </c>
      <c r="B1515" s="135" t="s">
        <v>1074</v>
      </c>
      <c r="C1515" s="105">
        <v>634</v>
      </c>
      <c r="D1515" s="105">
        <v>563</v>
      </c>
      <c r="E1515" s="105">
        <v>5</v>
      </c>
      <c r="F1515" s="105">
        <v>29</v>
      </c>
      <c r="G1515" s="105">
        <v>8</v>
      </c>
      <c r="H1515" s="105">
        <v>67</v>
      </c>
      <c r="I1515" s="105">
        <v>454</v>
      </c>
      <c r="J1515" s="105">
        <v>0</v>
      </c>
      <c r="K1515" s="163">
        <f t="shared" si="273"/>
        <v>563</v>
      </c>
      <c r="M1515" s="8">
        <f>SUM(K1511:K1515)</f>
        <v>739</v>
      </c>
      <c r="S1515" s="10" t="s">
        <v>7588</v>
      </c>
      <c r="T1515" s="15">
        <v>0</v>
      </c>
      <c r="U1515" s="15">
        <v>2</v>
      </c>
      <c r="V1515" s="15">
        <v>3</v>
      </c>
      <c r="W1515" s="15">
        <v>0</v>
      </c>
      <c r="X1515" s="15">
        <v>0</v>
      </c>
      <c r="Y1515" s="10">
        <f t="shared" si="275"/>
        <v>5</v>
      </c>
      <c r="BZ1515" s="166"/>
      <c r="CA1515" s="166"/>
      <c r="CB1515" s="115"/>
      <c r="CC1515" s="115"/>
      <c r="CF1515" s="166"/>
      <c r="CG1515" s="166"/>
      <c r="CH1515" s="166"/>
      <c r="CI1515" s="115"/>
      <c r="CK1515" s="166"/>
      <c r="CL1515" s="166"/>
      <c r="CM1515" s="166"/>
      <c r="CN1515" s="115"/>
    </row>
    <row r="1516" spans="1:92" ht="22.8" x14ac:dyDescent="0.25">
      <c r="A1516" s="133" t="s">
        <v>5824</v>
      </c>
      <c r="B1516" s="133" t="s">
        <v>1753</v>
      </c>
      <c r="C1516" s="52">
        <v>115</v>
      </c>
      <c r="D1516" s="52">
        <v>114</v>
      </c>
      <c r="E1516" s="52">
        <v>0</v>
      </c>
      <c r="F1516" s="52">
        <v>0</v>
      </c>
      <c r="G1516" s="52">
        <v>0</v>
      </c>
      <c r="H1516" s="52">
        <v>114</v>
      </c>
      <c r="I1516" s="52">
        <v>0</v>
      </c>
      <c r="J1516" s="52">
        <v>0</v>
      </c>
      <c r="K1516" s="162">
        <f t="shared" si="273"/>
        <v>114</v>
      </c>
      <c r="S1516" s="42" t="s">
        <v>7589</v>
      </c>
      <c r="T1516" s="105">
        <v>0</v>
      </c>
      <c r="U1516" s="105">
        <v>2</v>
      </c>
      <c r="V1516" s="105">
        <v>3</v>
      </c>
      <c r="W1516" s="105">
        <v>3</v>
      </c>
      <c r="X1516" s="105">
        <v>0</v>
      </c>
      <c r="Y1516" s="10">
        <f t="shared" si="275"/>
        <v>8</v>
      </c>
      <c r="AL1516" s="6" t="s">
        <v>5</v>
      </c>
      <c r="AM1516" s="6" t="s">
        <v>7982</v>
      </c>
      <c r="AN1516" s="6" t="s">
        <v>8087</v>
      </c>
      <c r="AO1516" s="6" t="s">
        <v>8088</v>
      </c>
      <c r="AP1516" s="6" t="s">
        <v>7985</v>
      </c>
      <c r="AQ1516" s="6" t="s">
        <v>7980</v>
      </c>
      <c r="AR1516" s="6" t="s">
        <v>8089</v>
      </c>
      <c r="AS1516" s="6" t="s">
        <v>8090</v>
      </c>
      <c r="AT1516" s="57" t="s">
        <v>8091</v>
      </c>
      <c r="AU1516" s="57" t="s">
        <v>7988</v>
      </c>
      <c r="AV1516" s="6" t="s">
        <v>7989</v>
      </c>
      <c r="AW1516" s="6" t="s">
        <v>7984</v>
      </c>
      <c r="AX1516" s="6" t="s">
        <v>8092</v>
      </c>
      <c r="AY1516" s="6" t="s">
        <v>8093</v>
      </c>
      <c r="AZ1516" s="6" t="s">
        <v>8094</v>
      </c>
      <c r="BA1516" s="6" t="s">
        <v>7987</v>
      </c>
      <c r="BB1516" s="6" t="s">
        <v>8030</v>
      </c>
      <c r="BC1516" s="6" t="s">
        <v>7993</v>
      </c>
      <c r="BD1516" s="6" t="s">
        <v>8095</v>
      </c>
      <c r="BE1516" s="6" t="s">
        <v>8096</v>
      </c>
      <c r="BF1516" s="6" t="s">
        <v>7992</v>
      </c>
      <c r="BZ1516" s="166"/>
      <c r="CA1516" s="166"/>
      <c r="CB1516" s="115"/>
      <c r="CC1516" s="115"/>
      <c r="CF1516" s="166"/>
      <c r="CG1516" s="166"/>
      <c r="CH1516" s="166"/>
      <c r="CI1516" s="115"/>
      <c r="CK1516" s="166"/>
      <c r="CL1516" s="166"/>
      <c r="CM1516" s="166"/>
      <c r="CN1516" s="115"/>
    </row>
    <row r="1517" spans="1:92" x14ac:dyDescent="0.25">
      <c r="A1517" s="133" t="s">
        <v>5824</v>
      </c>
      <c r="B1517" s="133" t="s">
        <v>1135</v>
      </c>
      <c r="C1517" s="52">
        <v>111</v>
      </c>
      <c r="D1517" s="52">
        <v>105</v>
      </c>
      <c r="E1517" s="52">
        <v>6</v>
      </c>
      <c r="F1517" s="52">
        <v>20</v>
      </c>
      <c r="G1517" s="52">
        <v>24</v>
      </c>
      <c r="H1517" s="52">
        <v>55</v>
      </c>
      <c r="I1517" s="52">
        <v>0</v>
      </c>
      <c r="J1517" s="52">
        <v>0</v>
      </c>
      <c r="K1517" s="162">
        <f t="shared" si="273"/>
        <v>105</v>
      </c>
      <c r="S1517" s="10" t="s">
        <v>7590</v>
      </c>
      <c r="T1517" s="96">
        <v>0</v>
      </c>
      <c r="U1517" s="96">
        <v>5</v>
      </c>
      <c r="V1517" s="96">
        <v>3</v>
      </c>
      <c r="W1517" s="96">
        <v>9</v>
      </c>
      <c r="X1517" s="96">
        <v>0</v>
      </c>
      <c r="Y1517" s="10">
        <f t="shared" si="275"/>
        <v>17</v>
      </c>
      <c r="AL1517" s="6" t="s">
        <v>8101</v>
      </c>
      <c r="AM1517" s="12">
        <v>713</v>
      </c>
      <c r="AN1517" s="12">
        <v>352</v>
      </c>
      <c r="AO1517" s="12">
        <v>266</v>
      </c>
      <c r="AP1517" s="12">
        <v>249</v>
      </c>
      <c r="AQ1517" s="12">
        <v>156</v>
      </c>
      <c r="AR1517" s="12">
        <v>84</v>
      </c>
      <c r="AS1517" s="12">
        <v>62</v>
      </c>
      <c r="AT1517" s="57">
        <v>82</v>
      </c>
      <c r="AU1517" s="57">
        <v>42</v>
      </c>
      <c r="AV1517" s="12">
        <v>52</v>
      </c>
      <c r="AW1517" s="12">
        <v>37</v>
      </c>
      <c r="AX1517" s="12">
        <v>17</v>
      </c>
      <c r="AY1517" s="12">
        <v>19</v>
      </c>
      <c r="AZ1517" s="12">
        <v>37</v>
      </c>
      <c r="BA1517" s="12">
        <v>13</v>
      </c>
      <c r="BB1517" s="12">
        <v>19</v>
      </c>
      <c r="BC1517" s="12">
        <v>16</v>
      </c>
      <c r="BD1517" s="123">
        <v>11</v>
      </c>
      <c r="BE1517" s="12">
        <v>3</v>
      </c>
      <c r="BF1517" s="12">
        <v>6</v>
      </c>
      <c r="BH1517" s="6" t="s">
        <v>8101</v>
      </c>
      <c r="BZ1517" s="166"/>
      <c r="CA1517" s="166"/>
      <c r="CB1517" s="115"/>
      <c r="CC1517" s="115"/>
      <c r="CF1517" s="166"/>
      <c r="CG1517" s="166"/>
      <c r="CH1517" s="166"/>
      <c r="CI1517" s="115"/>
    </row>
    <row r="1518" spans="1:92" x14ac:dyDescent="0.25">
      <c r="A1518" s="133" t="s">
        <v>5824</v>
      </c>
      <c r="B1518" s="133" t="s">
        <v>1745</v>
      </c>
      <c r="C1518" s="52">
        <v>2</v>
      </c>
      <c r="D1518" s="52">
        <v>2</v>
      </c>
      <c r="E1518" s="52">
        <v>0</v>
      </c>
      <c r="F1518" s="52">
        <v>2</v>
      </c>
      <c r="G1518" s="52">
        <v>0</v>
      </c>
      <c r="H1518" s="52">
        <v>0</v>
      </c>
      <c r="I1518" s="52">
        <v>0</v>
      </c>
      <c r="J1518" s="52">
        <v>0</v>
      </c>
      <c r="K1518" s="167">
        <f t="shared" si="273"/>
        <v>2</v>
      </c>
      <c r="S1518" s="42" t="s">
        <v>7591</v>
      </c>
      <c r="T1518" s="105">
        <v>1</v>
      </c>
      <c r="U1518" s="105">
        <v>19</v>
      </c>
      <c r="V1518" s="105">
        <v>5</v>
      </c>
      <c r="W1518" s="105">
        <v>30</v>
      </c>
      <c r="X1518" s="105">
        <v>0</v>
      </c>
      <c r="Y1518" s="10">
        <f t="shared" si="275"/>
        <v>55</v>
      </c>
      <c r="AL1518" s="6" t="s">
        <v>8102</v>
      </c>
      <c r="AM1518" s="12">
        <v>1</v>
      </c>
      <c r="AN1518" s="12">
        <v>28</v>
      </c>
      <c r="AO1518" s="12">
        <v>72</v>
      </c>
      <c r="AP1518" s="12">
        <v>273</v>
      </c>
      <c r="AQ1518" s="12">
        <v>355</v>
      </c>
      <c r="AR1518" s="12">
        <v>161</v>
      </c>
      <c r="AS1518" s="12">
        <v>145</v>
      </c>
      <c r="AT1518" s="57">
        <v>92</v>
      </c>
      <c r="AU1518" s="57">
        <v>72</v>
      </c>
      <c r="AV1518" s="12">
        <v>60</v>
      </c>
      <c r="AW1518" s="12">
        <v>43</v>
      </c>
      <c r="AX1518" s="12">
        <v>40</v>
      </c>
      <c r="AY1518" s="12">
        <v>31</v>
      </c>
      <c r="AZ1518" s="12">
        <v>39</v>
      </c>
      <c r="BA1518" s="12">
        <v>28</v>
      </c>
      <c r="BB1518" s="12">
        <v>32</v>
      </c>
      <c r="BC1518" s="12">
        <v>17</v>
      </c>
      <c r="BD1518" s="123">
        <v>29</v>
      </c>
      <c r="BE1518" s="12">
        <v>10</v>
      </c>
      <c r="BF1518" s="12">
        <v>15</v>
      </c>
      <c r="BH1518" s="6" t="s">
        <v>8102</v>
      </c>
      <c r="BZ1518" s="166"/>
      <c r="CA1518" s="166"/>
      <c r="CB1518" s="115"/>
      <c r="CC1518" s="115"/>
      <c r="CF1518" s="166"/>
      <c r="CG1518" s="166"/>
      <c r="CH1518" s="166"/>
      <c r="CI1518" s="115"/>
    </row>
    <row r="1519" spans="1:92" x14ac:dyDescent="0.25">
      <c r="A1519" s="133" t="s">
        <v>5824</v>
      </c>
      <c r="B1519" s="133" t="s">
        <v>6010</v>
      </c>
      <c r="C1519" s="52">
        <v>3</v>
      </c>
      <c r="D1519" s="52">
        <v>3</v>
      </c>
      <c r="E1519" s="52">
        <v>1</v>
      </c>
      <c r="F1519" s="52">
        <v>1</v>
      </c>
      <c r="G1519" s="52">
        <v>0</v>
      </c>
      <c r="H1519" s="52">
        <v>1</v>
      </c>
      <c r="I1519" s="52">
        <v>0</v>
      </c>
      <c r="J1519" s="52">
        <v>0</v>
      </c>
      <c r="K1519" s="167">
        <f t="shared" si="273"/>
        <v>3</v>
      </c>
      <c r="S1519" s="10" t="s">
        <v>7592</v>
      </c>
      <c r="T1519" s="96">
        <v>0</v>
      </c>
      <c r="U1519" s="96">
        <v>0</v>
      </c>
      <c r="V1519" s="96">
        <v>0</v>
      </c>
      <c r="W1519" s="96">
        <v>114</v>
      </c>
      <c r="X1519" s="96">
        <v>0</v>
      </c>
      <c r="Y1519" s="10">
        <f t="shared" si="275"/>
        <v>114</v>
      </c>
      <c r="AL1519" s="124" t="s">
        <v>7983</v>
      </c>
      <c r="AM1519" s="125">
        <v>0</v>
      </c>
      <c r="AN1519" s="125">
        <v>0</v>
      </c>
      <c r="AO1519" s="125">
        <v>0</v>
      </c>
      <c r="AP1519" s="125">
        <v>0</v>
      </c>
      <c r="AQ1519" s="125">
        <v>0</v>
      </c>
      <c r="AR1519" s="125">
        <v>415</v>
      </c>
      <c r="AS1519" s="125">
        <v>435</v>
      </c>
      <c r="AT1519" s="165">
        <v>345</v>
      </c>
      <c r="AU1519" s="165">
        <v>433</v>
      </c>
      <c r="AV1519" s="125">
        <v>457</v>
      </c>
      <c r="AW1519" s="125">
        <v>568</v>
      </c>
      <c r="AX1519" s="125">
        <v>453</v>
      </c>
      <c r="AY1519" s="125">
        <v>391</v>
      </c>
      <c r="AZ1519" s="125">
        <v>236</v>
      </c>
      <c r="BA1519" s="125">
        <v>35</v>
      </c>
      <c r="BB1519" s="125">
        <v>44</v>
      </c>
      <c r="BC1519" s="125">
        <v>12</v>
      </c>
      <c r="BD1519" s="126">
        <v>15</v>
      </c>
      <c r="BE1519" s="126">
        <v>11</v>
      </c>
      <c r="BF1519" s="126">
        <v>1</v>
      </c>
      <c r="BH1519" s="124" t="s">
        <v>7983</v>
      </c>
      <c r="BZ1519" s="166"/>
      <c r="CA1519" s="166"/>
      <c r="CB1519" s="115"/>
      <c r="CC1519" s="115"/>
      <c r="CF1519" s="166"/>
      <c r="CG1519" s="166"/>
      <c r="CH1519" s="166"/>
      <c r="CI1519" s="115"/>
    </row>
    <row r="1520" spans="1:92" x14ac:dyDescent="0.25">
      <c r="A1520" s="133" t="s">
        <v>5824</v>
      </c>
      <c r="B1520" s="133" t="s">
        <v>1074</v>
      </c>
      <c r="C1520" s="52">
        <v>120</v>
      </c>
      <c r="D1520" s="52">
        <v>118</v>
      </c>
      <c r="E1520" s="52">
        <v>6</v>
      </c>
      <c r="F1520" s="52">
        <v>3</v>
      </c>
      <c r="G1520" s="52">
        <v>7</v>
      </c>
      <c r="H1520" s="52">
        <v>26</v>
      </c>
      <c r="I1520" s="52">
        <v>76</v>
      </c>
      <c r="J1520" s="52">
        <v>0</v>
      </c>
      <c r="K1520" s="162">
        <f t="shared" si="273"/>
        <v>118</v>
      </c>
      <c r="M1520" s="8">
        <f>SUM(K1516:K1520)</f>
        <v>342</v>
      </c>
      <c r="T1520" s="6">
        <f>SUM(T1511:T1519)</f>
        <v>1</v>
      </c>
      <c r="U1520" s="6">
        <f>SUM(U1511:U1519)</f>
        <v>31</v>
      </c>
      <c r="V1520" s="6">
        <f>SUM(V1511:V1519)</f>
        <v>14</v>
      </c>
      <c r="W1520" s="6">
        <f>SUM(W1511:W1519)</f>
        <v>156</v>
      </c>
      <c r="X1520" s="6">
        <f>SUM(X1511:X1519)</f>
        <v>0</v>
      </c>
      <c r="Y1520" s="10">
        <f t="shared" si="275"/>
        <v>202</v>
      </c>
      <c r="AL1520" s="6" t="s">
        <v>8103</v>
      </c>
      <c r="AM1520" s="12">
        <v>0</v>
      </c>
      <c r="AN1520" s="12">
        <v>0</v>
      </c>
      <c r="AO1520" s="12">
        <v>0</v>
      </c>
      <c r="AP1520" s="12">
        <v>0</v>
      </c>
      <c r="AQ1520" s="12">
        <v>2</v>
      </c>
      <c r="AR1520" s="12">
        <v>15</v>
      </c>
      <c r="AS1520" s="12">
        <v>39</v>
      </c>
      <c r="AT1520" s="57">
        <v>174</v>
      </c>
      <c r="AU1520" s="57">
        <v>257</v>
      </c>
      <c r="AV1520" s="12">
        <v>409</v>
      </c>
      <c r="AW1520" s="12">
        <v>233</v>
      </c>
      <c r="AX1520" s="12">
        <v>203</v>
      </c>
      <c r="AY1520" s="12">
        <v>114</v>
      </c>
      <c r="AZ1520" s="12">
        <v>154</v>
      </c>
      <c r="BA1520" s="12">
        <v>112</v>
      </c>
      <c r="BB1520" s="12">
        <v>124</v>
      </c>
      <c r="BC1520" s="12">
        <v>60</v>
      </c>
      <c r="BD1520" s="123">
        <v>87</v>
      </c>
      <c r="BE1520" s="12">
        <v>39</v>
      </c>
      <c r="BF1520" s="12">
        <v>57</v>
      </c>
      <c r="BH1520" s="6" t="s">
        <v>8103</v>
      </c>
      <c r="CF1520" s="166"/>
      <c r="CG1520" s="166"/>
      <c r="CH1520" s="166"/>
      <c r="CI1520" s="115"/>
    </row>
    <row r="1521" spans="1:87" x14ac:dyDescent="0.25">
      <c r="A1521" s="140" t="s">
        <v>7933</v>
      </c>
      <c r="B1521" s="10"/>
      <c r="C1521" s="96">
        <f t="shared" ref="C1521:J1521" si="276">SUM(C1497:C1520)</f>
        <v>1389</v>
      </c>
      <c r="D1521" s="96">
        <f t="shared" si="276"/>
        <v>1289</v>
      </c>
      <c r="E1521" s="96">
        <f t="shared" si="276"/>
        <v>20</v>
      </c>
      <c r="F1521" s="96">
        <f t="shared" si="276"/>
        <v>122</v>
      </c>
      <c r="G1521" s="96">
        <f t="shared" si="276"/>
        <v>59</v>
      </c>
      <c r="H1521" s="96">
        <f t="shared" si="276"/>
        <v>398</v>
      </c>
      <c r="I1521" s="96">
        <f t="shared" si="276"/>
        <v>690</v>
      </c>
      <c r="J1521" s="96">
        <f t="shared" si="276"/>
        <v>0</v>
      </c>
      <c r="K1521" s="162">
        <f t="shared" si="273"/>
        <v>1289</v>
      </c>
      <c r="M1521" s="8">
        <f>SUM(M1497:M1520)</f>
        <v>1289</v>
      </c>
      <c r="T1521" s="8"/>
      <c r="U1521" s="8"/>
      <c r="V1521" s="8"/>
      <c r="W1521" s="8"/>
      <c r="X1521" s="8"/>
      <c r="AL1521" s="124" t="s">
        <v>7986</v>
      </c>
      <c r="AM1521" s="125">
        <v>0</v>
      </c>
      <c r="AN1521" s="125">
        <v>0</v>
      </c>
      <c r="AO1521" s="125">
        <v>0</v>
      </c>
      <c r="AP1521" s="125">
        <v>0</v>
      </c>
      <c r="AQ1521" s="125">
        <v>0</v>
      </c>
      <c r="AR1521" s="125">
        <v>0</v>
      </c>
      <c r="AS1521" s="125">
        <v>0</v>
      </c>
      <c r="AT1521" s="125">
        <v>0</v>
      </c>
      <c r="AU1521" s="125">
        <v>0</v>
      </c>
      <c r="AV1521" s="125">
        <v>2</v>
      </c>
      <c r="AW1521" s="125">
        <v>10</v>
      </c>
      <c r="AX1521" s="125">
        <v>51</v>
      </c>
      <c r="AY1521" s="125">
        <v>115</v>
      </c>
      <c r="AZ1521" s="125">
        <v>428</v>
      </c>
      <c r="BA1521" s="125">
        <v>525</v>
      </c>
      <c r="BB1521" s="125">
        <v>467</v>
      </c>
      <c r="BC1521" s="125">
        <v>379</v>
      </c>
      <c r="BD1521" s="126">
        <v>320</v>
      </c>
      <c r="BE1521" s="126">
        <v>115</v>
      </c>
      <c r="BF1521" s="125">
        <v>91</v>
      </c>
      <c r="BH1521" s="124" t="s">
        <v>7986</v>
      </c>
      <c r="CF1521" s="166"/>
      <c r="CG1521" s="166"/>
      <c r="CH1521" s="166"/>
      <c r="CI1521" s="115"/>
    </row>
    <row r="1522" spans="1:87" x14ac:dyDescent="0.25">
      <c r="D1522" s="144"/>
      <c r="E1522" s="144"/>
      <c r="F1522" s="147"/>
      <c r="H1522" s="144"/>
      <c r="I1522" s="144"/>
      <c r="J1522" s="144"/>
      <c r="K1522" s="147"/>
      <c r="S1522" s="10" t="s">
        <v>7935</v>
      </c>
      <c r="T1522" s="10" t="s">
        <v>132</v>
      </c>
      <c r="U1522" s="10" t="s">
        <v>203</v>
      </c>
      <c r="V1522" s="10" t="s">
        <v>141</v>
      </c>
      <c r="W1522" s="10" t="s">
        <v>161</v>
      </c>
      <c r="X1522" s="10" t="s">
        <v>173</v>
      </c>
      <c r="Y1522" s="10" t="s">
        <v>7936</v>
      </c>
      <c r="AL1522" s="6" t="s">
        <v>8112</v>
      </c>
      <c r="AM1522" s="12">
        <v>0</v>
      </c>
      <c r="AN1522" s="12">
        <v>0</v>
      </c>
      <c r="AO1522" s="12">
        <v>0</v>
      </c>
      <c r="AP1522" s="12">
        <v>0</v>
      </c>
      <c r="AQ1522" s="12">
        <v>0</v>
      </c>
      <c r="AR1522" s="12">
        <v>0</v>
      </c>
      <c r="AS1522" s="12">
        <v>0</v>
      </c>
      <c r="AT1522" s="12">
        <v>0</v>
      </c>
      <c r="AU1522" s="12">
        <v>0</v>
      </c>
      <c r="AV1522" s="12">
        <v>1</v>
      </c>
      <c r="AW1522" s="12">
        <v>7</v>
      </c>
      <c r="AX1522" s="12">
        <v>40</v>
      </c>
      <c r="AY1522" s="12">
        <v>42</v>
      </c>
      <c r="AZ1522" s="12">
        <v>161</v>
      </c>
      <c r="BA1522" s="12">
        <v>182</v>
      </c>
      <c r="BB1522" s="12">
        <v>349</v>
      </c>
      <c r="BC1522" s="12">
        <v>202</v>
      </c>
      <c r="BD1522" s="123">
        <v>211</v>
      </c>
      <c r="BE1522" s="12">
        <v>120</v>
      </c>
      <c r="BF1522" s="12">
        <v>162</v>
      </c>
      <c r="BH1522" s="6" t="s">
        <v>8112</v>
      </c>
      <c r="CF1522" s="166"/>
      <c r="CG1522" s="166"/>
      <c r="CH1522" s="166"/>
      <c r="CI1522" s="115"/>
    </row>
    <row r="1523" spans="1:87" x14ac:dyDescent="0.25">
      <c r="D1523" s="144"/>
      <c r="E1523" s="144"/>
      <c r="F1523" s="147"/>
      <c r="H1523" s="144"/>
      <c r="I1523" s="144"/>
      <c r="J1523" s="144"/>
      <c r="K1523" s="147"/>
      <c r="S1523" s="10" t="s">
        <v>8121</v>
      </c>
      <c r="T1523" s="15">
        <v>0</v>
      </c>
      <c r="U1523" s="15">
        <v>1</v>
      </c>
      <c r="V1523" s="15">
        <v>0</v>
      </c>
      <c r="W1523" s="15">
        <v>0</v>
      </c>
      <c r="X1523" s="15">
        <v>0</v>
      </c>
      <c r="Y1523" s="10">
        <f>SUM(T1523:X1523)</f>
        <v>1</v>
      </c>
      <c r="AL1523" s="124" t="s">
        <v>7991</v>
      </c>
      <c r="AM1523" s="125">
        <v>0</v>
      </c>
      <c r="AN1523" s="125">
        <v>0</v>
      </c>
      <c r="AO1523" s="125">
        <v>0</v>
      </c>
      <c r="AP1523" s="125">
        <v>0</v>
      </c>
      <c r="AQ1523" s="125">
        <v>0</v>
      </c>
      <c r="AR1523" s="125">
        <v>0</v>
      </c>
      <c r="AS1523" s="125">
        <v>0</v>
      </c>
      <c r="AT1523" s="125">
        <v>0</v>
      </c>
      <c r="AU1523" s="125">
        <v>0</v>
      </c>
      <c r="AV1523" s="125">
        <v>0</v>
      </c>
      <c r="AW1523" s="125">
        <v>0</v>
      </c>
      <c r="AX1523" s="125">
        <v>13</v>
      </c>
      <c r="AY1523" s="125">
        <v>33</v>
      </c>
      <c r="AZ1523" s="125">
        <v>51</v>
      </c>
      <c r="BA1523" s="125">
        <v>28</v>
      </c>
      <c r="BB1523" s="125">
        <v>181</v>
      </c>
      <c r="BC1523" s="125">
        <v>177</v>
      </c>
      <c r="BD1523" s="126">
        <v>386</v>
      </c>
      <c r="BE1523" s="126">
        <v>395</v>
      </c>
      <c r="BF1523" s="125">
        <v>522</v>
      </c>
      <c r="BH1523" s="124" t="s">
        <v>7991</v>
      </c>
      <c r="CF1523" s="166"/>
      <c r="CG1523" s="166"/>
      <c r="CH1523" s="166"/>
      <c r="CI1523" s="115"/>
    </row>
    <row r="1524" spans="1:87" x14ac:dyDescent="0.25">
      <c r="D1524" s="144"/>
      <c r="E1524" s="144"/>
      <c r="F1524" s="147"/>
      <c r="S1524" s="10" t="s">
        <v>8122</v>
      </c>
      <c r="T1524" s="15">
        <v>0</v>
      </c>
      <c r="U1524" s="15">
        <v>0</v>
      </c>
      <c r="V1524" s="15">
        <v>0</v>
      </c>
      <c r="W1524" s="15">
        <v>0</v>
      </c>
      <c r="X1524" s="15">
        <v>0</v>
      </c>
      <c r="Y1524" s="10">
        <f t="shared" ref="Y1524:Y1532" si="277">SUM(T1524:W1524)</f>
        <v>0</v>
      </c>
      <c r="AL1524" s="6" t="s">
        <v>8113</v>
      </c>
      <c r="AM1524" s="12">
        <v>0</v>
      </c>
      <c r="AN1524" s="12">
        <v>0</v>
      </c>
      <c r="AO1524" s="12">
        <v>0</v>
      </c>
      <c r="AP1524" s="12">
        <v>0</v>
      </c>
      <c r="AQ1524" s="12">
        <v>0</v>
      </c>
      <c r="AR1524" s="12">
        <v>0</v>
      </c>
      <c r="AS1524" s="12">
        <v>0</v>
      </c>
      <c r="AT1524" s="12">
        <v>0</v>
      </c>
      <c r="AU1524" s="12">
        <v>0</v>
      </c>
      <c r="AV1524" s="12">
        <v>0</v>
      </c>
      <c r="AW1524" s="12">
        <v>0</v>
      </c>
      <c r="AX1524" s="12">
        <v>0</v>
      </c>
      <c r="AY1524" s="12">
        <v>0</v>
      </c>
      <c r="AZ1524" s="12">
        <v>0</v>
      </c>
      <c r="BA1524" s="12">
        <v>0</v>
      </c>
      <c r="BB1524" s="12">
        <v>0</v>
      </c>
      <c r="BC1524" s="12">
        <v>0</v>
      </c>
      <c r="BD1524" s="123">
        <v>61</v>
      </c>
      <c r="BE1524" s="12">
        <v>57</v>
      </c>
      <c r="BF1524" s="12">
        <v>152</v>
      </c>
      <c r="BH1524" s="6" t="s">
        <v>8113</v>
      </c>
      <c r="CF1524" s="166"/>
      <c r="CG1524" s="166"/>
      <c r="CH1524" s="166"/>
      <c r="CI1524" s="115"/>
    </row>
    <row r="1525" spans="1:87" x14ac:dyDescent="0.25">
      <c r="D1525" s="144"/>
      <c r="E1525" s="144"/>
      <c r="F1525" s="147"/>
      <c r="S1525" s="10" t="s">
        <v>8123</v>
      </c>
      <c r="T1525" s="15">
        <v>0</v>
      </c>
      <c r="U1525" s="15">
        <v>0</v>
      </c>
      <c r="V1525" s="15">
        <v>0</v>
      </c>
      <c r="W1525" s="15">
        <v>0</v>
      </c>
      <c r="X1525" s="15">
        <v>0</v>
      </c>
      <c r="Y1525" s="10">
        <f t="shared" si="277"/>
        <v>0</v>
      </c>
      <c r="AL1525" s="124" t="s">
        <v>7995</v>
      </c>
      <c r="AM1525" s="125">
        <v>0</v>
      </c>
      <c r="AN1525" s="125">
        <v>0</v>
      </c>
      <c r="AO1525" s="125">
        <v>0</v>
      </c>
      <c r="AP1525" s="125">
        <v>0</v>
      </c>
      <c r="AQ1525" s="125">
        <v>0</v>
      </c>
      <c r="AR1525" s="125">
        <v>0</v>
      </c>
      <c r="AS1525" s="125">
        <v>0</v>
      </c>
      <c r="AT1525" s="125">
        <v>0</v>
      </c>
      <c r="AU1525" s="125">
        <v>0</v>
      </c>
      <c r="AV1525" s="125">
        <v>0</v>
      </c>
      <c r="AW1525" s="125">
        <v>0</v>
      </c>
      <c r="AX1525" s="125">
        <v>0</v>
      </c>
      <c r="AY1525" s="125">
        <v>0</v>
      </c>
      <c r="AZ1525" s="125">
        <v>0</v>
      </c>
      <c r="BA1525" s="125">
        <v>0</v>
      </c>
      <c r="BB1525" s="125">
        <v>0</v>
      </c>
      <c r="BC1525" s="125">
        <v>0</v>
      </c>
      <c r="BD1525" s="126">
        <v>0</v>
      </c>
      <c r="BE1525" s="126">
        <v>0</v>
      </c>
      <c r="BF1525" s="125">
        <v>76</v>
      </c>
      <c r="BH1525" s="124" t="s">
        <v>7995</v>
      </c>
      <c r="CF1525" s="166"/>
      <c r="CG1525" s="166"/>
      <c r="CH1525" s="166"/>
      <c r="CI1525" s="115"/>
    </row>
    <row r="1526" spans="1:87" x14ac:dyDescent="0.25">
      <c r="D1526" s="144"/>
      <c r="E1526" s="144"/>
      <c r="F1526" s="147"/>
      <c r="S1526" s="10" t="s">
        <v>7587</v>
      </c>
      <c r="T1526" s="15">
        <v>0</v>
      </c>
      <c r="U1526" s="15">
        <v>1</v>
      </c>
      <c r="V1526" s="15">
        <v>3</v>
      </c>
      <c r="W1526" s="15">
        <v>0</v>
      </c>
      <c r="X1526" s="15">
        <v>0</v>
      </c>
      <c r="Y1526" s="10">
        <f t="shared" si="277"/>
        <v>4</v>
      </c>
      <c r="CF1526" s="166"/>
      <c r="CG1526" s="166"/>
      <c r="CH1526" s="166"/>
      <c r="CI1526" s="115"/>
    </row>
    <row r="1527" spans="1:87" x14ac:dyDescent="0.25">
      <c r="D1527" s="144"/>
      <c r="E1527" s="144"/>
      <c r="F1527" s="147"/>
      <c r="S1527" s="10" t="s">
        <v>7588</v>
      </c>
      <c r="T1527" s="15">
        <v>0</v>
      </c>
      <c r="U1527" s="15">
        <v>0</v>
      </c>
      <c r="V1527" s="15">
        <v>0</v>
      </c>
      <c r="W1527" s="15">
        <v>6</v>
      </c>
      <c r="X1527" s="15">
        <v>0</v>
      </c>
      <c r="Y1527" s="10">
        <f t="shared" si="277"/>
        <v>6</v>
      </c>
      <c r="CF1527" s="166"/>
      <c r="CG1527" s="166"/>
      <c r="CH1527" s="166"/>
      <c r="CI1527" s="115"/>
    </row>
    <row r="1528" spans="1:87" x14ac:dyDescent="0.25">
      <c r="D1528" s="144"/>
      <c r="E1528" s="144"/>
      <c r="F1528" s="147"/>
      <c r="S1528" s="42" t="s">
        <v>7589</v>
      </c>
      <c r="T1528" s="43">
        <v>0</v>
      </c>
      <c r="U1528" s="43">
        <v>5</v>
      </c>
      <c r="V1528" s="43">
        <v>0</v>
      </c>
      <c r="W1528" s="46">
        <v>10</v>
      </c>
      <c r="X1528" s="43">
        <v>1</v>
      </c>
      <c r="Y1528" s="10">
        <f t="shared" si="277"/>
        <v>15</v>
      </c>
      <c r="CF1528" s="166"/>
      <c r="CG1528" s="166"/>
      <c r="CH1528" s="166"/>
      <c r="CI1528" s="115"/>
    </row>
    <row r="1529" spans="1:87" x14ac:dyDescent="0.25">
      <c r="D1529" s="144"/>
      <c r="E1529" s="144"/>
      <c r="F1529" s="147"/>
      <c r="S1529" s="10" t="s">
        <v>7590</v>
      </c>
      <c r="T1529" s="15">
        <v>1</v>
      </c>
      <c r="U1529" s="15">
        <v>19</v>
      </c>
      <c r="V1529" s="15">
        <v>2</v>
      </c>
      <c r="W1529" s="15">
        <v>35</v>
      </c>
      <c r="X1529" s="15">
        <v>91</v>
      </c>
      <c r="Y1529" s="10">
        <f t="shared" si="277"/>
        <v>57</v>
      </c>
      <c r="CF1529" s="166"/>
      <c r="CG1529" s="166"/>
      <c r="CH1529" s="166"/>
      <c r="CI1529" s="115"/>
    </row>
    <row r="1530" spans="1:87" x14ac:dyDescent="0.25">
      <c r="D1530" s="144"/>
      <c r="E1530" s="144"/>
      <c r="F1530" s="147"/>
      <c r="S1530" s="42" t="s">
        <v>7591</v>
      </c>
      <c r="T1530" s="43">
        <v>5</v>
      </c>
      <c r="U1530" s="43">
        <v>39</v>
      </c>
      <c r="V1530" s="43">
        <v>9</v>
      </c>
      <c r="W1530" s="46">
        <v>109</v>
      </c>
      <c r="X1530" s="43">
        <v>522</v>
      </c>
      <c r="Y1530" s="10">
        <f t="shared" si="277"/>
        <v>162</v>
      </c>
      <c r="CF1530" s="166"/>
      <c r="CG1530" s="166"/>
      <c r="CH1530" s="166"/>
      <c r="CI1530" s="115"/>
    </row>
    <row r="1531" spans="1:87" x14ac:dyDescent="0.25">
      <c r="S1531" s="10" t="s">
        <v>7592</v>
      </c>
      <c r="T1531" s="15">
        <v>13</v>
      </c>
      <c r="U1531" s="15">
        <v>26</v>
      </c>
      <c r="V1531" s="15">
        <v>31</v>
      </c>
      <c r="W1531" s="15">
        <v>82</v>
      </c>
      <c r="X1531" s="15">
        <v>76</v>
      </c>
      <c r="Y1531" s="10">
        <f t="shared" si="277"/>
        <v>152</v>
      </c>
      <c r="CF1531" s="166"/>
      <c r="CG1531" s="166"/>
      <c r="CH1531" s="166"/>
      <c r="CI1531" s="115"/>
    </row>
    <row r="1532" spans="1:87" x14ac:dyDescent="0.25">
      <c r="T1532" s="6">
        <f>SUM(T1523:T1531)</f>
        <v>19</v>
      </c>
      <c r="U1532" s="6">
        <f>SUM(U1523:U1531)</f>
        <v>91</v>
      </c>
      <c r="V1532" s="6">
        <f>SUM(V1523:V1531)</f>
        <v>45</v>
      </c>
      <c r="W1532" s="6">
        <f>SUM(W1523:W1531)</f>
        <v>242</v>
      </c>
      <c r="X1532" s="6">
        <f>SUM(X1523:X1531)</f>
        <v>690</v>
      </c>
      <c r="Y1532" s="10">
        <f t="shared" si="277"/>
        <v>397</v>
      </c>
      <c r="CF1532" s="166"/>
      <c r="CG1532" s="166"/>
      <c r="CH1532" s="166"/>
      <c r="CI1532" s="115"/>
    </row>
    <row r="1533" spans="1:87" x14ac:dyDescent="0.25">
      <c r="CF1533" s="166"/>
      <c r="CG1533" s="166"/>
      <c r="CH1533" s="166"/>
      <c r="CI1533" s="115"/>
    </row>
    <row r="1534" spans="1:87" x14ac:dyDescent="0.25">
      <c r="CH1534" s="166"/>
    </row>
    <row r="1536" spans="1:87" ht="39.6" x14ac:dyDescent="0.25">
      <c r="A1536" s="31" t="s">
        <v>8096</v>
      </c>
      <c r="B1536" s="31" t="s">
        <v>7601</v>
      </c>
      <c r="C1536" s="31" t="s">
        <v>7577</v>
      </c>
      <c r="D1536" s="31" t="s">
        <v>7921</v>
      </c>
      <c r="E1536" s="31" t="s">
        <v>7922</v>
      </c>
      <c r="F1536" s="31" t="s">
        <v>7923</v>
      </c>
      <c r="G1536" s="31" t="s">
        <v>7924</v>
      </c>
      <c r="H1536" s="31" t="s">
        <v>7925</v>
      </c>
      <c r="I1536" s="31" t="s">
        <v>7926</v>
      </c>
      <c r="J1536" s="31" t="s">
        <v>7927</v>
      </c>
      <c r="K1536" s="13" t="s">
        <v>7928</v>
      </c>
      <c r="M1536" s="12" t="s">
        <v>8132</v>
      </c>
      <c r="S1536" s="6" t="s">
        <v>8096</v>
      </c>
      <c r="AL1536" s="12" t="s">
        <v>7955</v>
      </c>
      <c r="AM1536" s="57" t="s">
        <v>8096</v>
      </c>
      <c r="AN1536" s="12"/>
      <c r="AO1536" s="12"/>
      <c r="AP1536" s="12"/>
    </row>
    <row r="1537" spans="1:59" x14ac:dyDescent="0.25">
      <c r="A1537" s="133" t="s">
        <v>7630</v>
      </c>
      <c r="B1537" s="133" t="s">
        <v>1074</v>
      </c>
      <c r="C1537" s="33">
        <v>3</v>
      </c>
      <c r="D1537" s="52">
        <v>3</v>
      </c>
      <c r="E1537" s="96">
        <v>0</v>
      </c>
      <c r="F1537" s="96">
        <v>0</v>
      </c>
      <c r="G1537" s="96">
        <v>0</v>
      </c>
      <c r="H1537" s="96">
        <v>3</v>
      </c>
      <c r="I1537" s="96">
        <v>0</v>
      </c>
      <c r="J1537" s="96">
        <v>0</v>
      </c>
      <c r="K1537" s="162">
        <f t="shared" ref="K1537:K1553" si="278">SUM(E1537:J1537)</f>
        <v>3</v>
      </c>
      <c r="M1537" s="8">
        <v>3</v>
      </c>
      <c r="S1537" s="10" t="s">
        <v>7930</v>
      </c>
      <c r="T1537" s="10" t="s">
        <v>132</v>
      </c>
      <c r="U1537" s="10" t="s">
        <v>203</v>
      </c>
      <c r="V1537" s="10" t="s">
        <v>141</v>
      </c>
      <c r="W1537" s="10" t="s">
        <v>161</v>
      </c>
      <c r="X1537" s="10" t="s">
        <v>173</v>
      </c>
      <c r="Y1537" s="10" t="s">
        <v>96</v>
      </c>
      <c r="AL1537" s="6" t="s">
        <v>8080</v>
      </c>
      <c r="AM1537" s="12"/>
      <c r="AN1537" s="12"/>
      <c r="AO1537" s="12"/>
      <c r="AP1537" s="12"/>
    </row>
    <row r="1538" spans="1:59" x14ac:dyDescent="0.25">
      <c r="A1538" s="135" t="s">
        <v>7631</v>
      </c>
      <c r="B1538" s="135" t="s">
        <v>1753</v>
      </c>
      <c r="C1538" s="168">
        <v>2</v>
      </c>
      <c r="D1538" s="121">
        <v>2</v>
      </c>
      <c r="E1538" s="105">
        <v>0</v>
      </c>
      <c r="F1538" s="105">
        <v>0</v>
      </c>
      <c r="G1538" s="105">
        <v>0</v>
      </c>
      <c r="H1538" s="105">
        <v>2</v>
      </c>
      <c r="I1538" s="105">
        <v>0</v>
      </c>
      <c r="J1538" s="105">
        <v>0</v>
      </c>
      <c r="K1538" s="162">
        <f t="shared" si="278"/>
        <v>2</v>
      </c>
      <c r="L1538" s="170"/>
      <c r="M1538" s="169"/>
      <c r="S1538" s="10" t="s">
        <v>8121</v>
      </c>
      <c r="T1538" s="15">
        <v>0</v>
      </c>
      <c r="U1538" s="15">
        <v>0</v>
      </c>
      <c r="V1538" s="15">
        <v>0</v>
      </c>
      <c r="W1538" s="15">
        <v>0</v>
      </c>
      <c r="X1538" s="15">
        <v>0</v>
      </c>
      <c r="Y1538" s="10">
        <f t="shared" ref="Y1538:Y1547" si="279">SUM(T1538:X1538)</f>
        <v>0</v>
      </c>
      <c r="AL1538" s="6" t="s">
        <v>8082</v>
      </c>
      <c r="AM1538" s="12"/>
      <c r="AN1538" s="12"/>
      <c r="AO1538" s="12"/>
      <c r="AP1538" s="12"/>
    </row>
    <row r="1539" spans="1:59" x14ac:dyDescent="0.25">
      <c r="A1539" s="135" t="s">
        <v>7631</v>
      </c>
      <c r="B1539" s="135" t="s">
        <v>1135</v>
      </c>
      <c r="C1539" s="168">
        <v>2</v>
      </c>
      <c r="D1539" s="121">
        <v>2</v>
      </c>
      <c r="E1539" s="105">
        <v>0</v>
      </c>
      <c r="F1539" s="105">
        <v>0</v>
      </c>
      <c r="G1539" s="105">
        <v>0</v>
      </c>
      <c r="H1539" s="105">
        <v>0</v>
      </c>
      <c r="I1539" s="105">
        <v>2</v>
      </c>
      <c r="J1539" s="105">
        <v>0</v>
      </c>
      <c r="K1539" s="162">
        <f t="shared" si="278"/>
        <v>2</v>
      </c>
      <c r="L1539" s="170"/>
      <c r="M1539" s="170"/>
      <c r="S1539" s="10" t="s">
        <v>8122</v>
      </c>
      <c r="T1539" s="15">
        <v>0</v>
      </c>
      <c r="U1539" s="15">
        <v>0</v>
      </c>
      <c r="V1539" s="15">
        <v>0</v>
      </c>
      <c r="W1539" s="15">
        <v>0</v>
      </c>
      <c r="X1539" s="15">
        <v>0</v>
      </c>
      <c r="Y1539" s="10">
        <f t="shared" si="279"/>
        <v>0</v>
      </c>
      <c r="AM1539" s="12"/>
      <c r="AN1539" s="12"/>
      <c r="AO1539" s="12"/>
      <c r="AP1539" s="12"/>
    </row>
    <row r="1540" spans="1:59" ht="22.8" x14ac:dyDescent="0.25">
      <c r="A1540" s="135" t="s">
        <v>7631</v>
      </c>
      <c r="B1540" s="135" t="s">
        <v>1074</v>
      </c>
      <c r="C1540" s="168">
        <v>20</v>
      </c>
      <c r="D1540" s="121">
        <v>19</v>
      </c>
      <c r="E1540" s="105">
        <v>0</v>
      </c>
      <c r="F1540" s="105">
        <v>4</v>
      </c>
      <c r="G1540" s="105">
        <v>0</v>
      </c>
      <c r="H1540" s="105">
        <v>6</v>
      </c>
      <c r="I1540" s="105">
        <v>9</v>
      </c>
      <c r="J1540" s="105">
        <v>0</v>
      </c>
      <c r="K1540" s="162">
        <f t="shared" si="278"/>
        <v>19</v>
      </c>
      <c r="L1540" s="170"/>
      <c r="M1540" s="170">
        <v>23</v>
      </c>
      <c r="S1540" s="10" t="s">
        <v>8123</v>
      </c>
      <c r="T1540" s="15">
        <v>0</v>
      </c>
      <c r="U1540" s="15">
        <v>0</v>
      </c>
      <c r="V1540" s="15">
        <v>0</v>
      </c>
      <c r="W1540" s="15">
        <v>0</v>
      </c>
      <c r="X1540" s="15">
        <v>0</v>
      </c>
      <c r="Y1540" s="10">
        <f t="shared" si="279"/>
        <v>0</v>
      </c>
      <c r="AL1540" s="6" t="s">
        <v>5</v>
      </c>
      <c r="AM1540" s="6" t="s">
        <v>8086</v>
      </c>
      <c r="AN1540" s="6" t="s">
        <v>8087</v>
      </c>
      <c r="AO1540" s="6" t="s">
        <v>8088</v>
      </c>
      <c r="AP1540" s="6" t="s">
        <v>7985</v>
      </c>
      <c r="AQ1540" s="6" t="s">
        <v>7980</v>
      </c>
      <c r="AR1540" s="6" t="s">
        <v>8089</v>
      </c>
      <c r="AS1540" s="6" t="s">
        <v>8090</v>
      </c>
      <c r="AT1540" s="57" t="s">
        <v>8091</v>
      </c>
      <c r="AU1540" s="57" t="s">
        <v>7988</v>
      </c>
      <c r="AV1540" s="6" t="s">
        <v>7989</v>
      </c>
      <c r="AW1540" s="6" t="s">
        <v>7984</v>
      </c>
      <c r="AX1540" s="6" t="s">
        <v>8092</v>
      </c>
      <c r="AY1540" s="6" t="s">
        <v>8093</v>
      </c>
      <c r="AZ1540" s="6" t="s">
        <v>8094</v>
      </c>
      <c r="BA1540" s="6" t="s">
        <v>7987</v>
      </c>
      <c r="BB1540" s="6" t="s">
        <v>8030</v>
      </c>
      <c r="BC1540" s="6" t="s">
        <v>7993</v>
      </c>
      <c r="BD1540" s="6" t="s">
        <v>8095</v>
      </c>
      <c r="BE1540" s="6" t="s">
        <v>8096</v>
      </c>
    </row>
    <row r="1541" spans="1:59" x14ac:dyDescent="0.25">
      <c r="A1541" s="133" t="s">
        <v>630</v>
      </c>
      <c r="B1541" s="133" t="s">
        <v>1753</v>
      </c>
      <c r="C1541" s="33">
        <v>11</v>
      </c>
      <c r="D1541" s="52">
        <v>10</v>
      </c>
      <c r="E1541" s="96">
        <v>0</v>
      </c>
      <c r="F1541" s="96">
        <v>2</v>
      </c>
      <c r="G1541" s="96">
        <v>0</v>
      </c>
      <c r="H1541" s="96">
        <v>8</v>
      </c>
      <c r="I1541" s="96">
        <v>0</v>
      </c>
      <c r="J1541" s="96">
        <v>0</v>
      </c>
      <c r="K1541" s="162">
        <f t="shared" si="278"/>
        <v>10</v>
      </c>
      <c r="M1541" s="8"/>
      <c r="S1541" s="10" t="s">
        <v>7587</v>
      </c>
      <c r="T1541" s="15">
        <v>0</v>
      </c>
      <c r="U1541" s="15">
        <v>0</v>
      </c>
      <c r="V1541" s="15">
        <v>0</v>
      </c>
      <c r="W1541" s="15">
        <v>0</v>
      </c>
      <c r="X1541" s="15">
        <v>0</v>
      </c>
      <c r="Y1541" s="10">
        <f t="shared" si="279"/>
        <v>0</v>
      </c>
      <c r="AL1541" s="6" t="s">
        <v>7970</v>
      </c>
      <c r="AM1541" s="12">
        <v>0</v>
      </c>
      <c r="AN1541" s="12">
        <v>0</v>
      </c>
      <c r="AO1541" s="12">
        <v>0</v>
      </c>
      <c r="AP1541" s="12">
        <v>0</v>
      </c>
      <c r="AQ1541" s="12">
        <v>0</v>
      </c>
      <c r="AR1541" s="12">
        <v>0</v>
      </c>
      <c r="AS1541" s="12">
        <v>0</v>
      </c>
      <c r="AT1541" s="57">
        <v>0</v>
      </c>
      <c r="AU1541" s="57">
        <v>0</v>
      </c>
      <c r="AV1541" s="12">
        <v>0</v>
      </c>
      <c r="AW1541" s="12">
        <v>0</v>
      </c>
      <c r="AX1541" s="12">
        <v>0</v>
      </c>
      <c r="AY1541" s="12">
        <v>0</v>
      </c>
      <c r="AZ1541" s="12">
        <v>0</v>
      </c>
      <c r="BA1541" s="12">
        <v>0</v>
      </c>
      <c r="BB1541" s="12">
        <v>0</v>
      </c>
      <c r="BC1541" s="12">
        <v>0</v>
      </c>
      <c r="BD1541" s="12">
        <v>0</v>
      </c>
      <c r="BE1541" s="12">
        <v>0</v>
      </c>
      <c r="BG1541" s="6" t="s">
        <v>7970</v>
      </c>
    </row>
    <row r="1542" spans="1:59" x14ac:dyDescent="0.25">
      <c r="A1542" s="133" t="s">
        <v>630</v>
      </c>
      <c r="B1542" s="133" t="s">
        <v>1135</v>
      </c>
      <c r="C1542" s="33">
        <v>7</v>
      </c>
      <c r="D1542" s="52">
        <v>7</v>
      </c>
      <c r="E1542" s="96">
        <v>0</v>
      </c>
      <c r="F1542" s="96">
        <v>0</v>
      </c>
      <c r="G1542" s="96">
        <v>0</v>
      </c>
      <c r="H1542" s="96">
        <v>5</v>
      </c>
      <c r="I1542" s="96">
        <v>2</v>
      </c>
      <c r="J1542" s="96">
        <v>0</v>
      </c>
      <c r="K1542" s="162">
        <f t="shared" si="278"/>
        <v>7</v>
      </c>
      <c r="M1542" s="8"/>
      <c r="S1542" s="10" t="s">
        <v>7588</v>
      </c>
      <c r="T1542" s="15">
        <v>0</v>
      </c>
      <c r="U1542" s="15">
        <v>0</v>
      </c>
      <c r="V1542" s="15">
        <v>0</v>
      </c>
      <c r="W1542" s="15">
        <v>3</v>
      </c>
      <c r="X1542" s="15">
        <v>0</v>
      </c>
      <c r="Y1542" s="10">
        <f t="shared" si="279"/>
        <v>3</v>
      </c>
      <c r="AL1542" s="6" t="s">
        <v>7971</v>
      </c>
      <c r="AM1542" s="12">
        <v>0</v>
      </c>
      <c r="AN1542" s="12">
        <v>0</v>
      </c>
      <c r="AO1542" s="12">
        <v>0</v>
      </c>
      <c r="AP1542" s="12">
        <v>0</v>
      </c>
      <c r="AQ1542" s="12">
        <v>0</v>
      </c>
      <c r="AR1542" s="12">
        <v>0</v>
      </c>
      <c r="AS1542" s="12">
        <v>0</v>
      </c>
      <c r="AT1542" s="57">
        <v>0</v>
      </c>
      <c r="AU1542" s="57">
        <v>0</v>
      </c>
      <c r="AV1542" s="12">
        <v>0</v>
      </c>
      <c r="AW1542" s="12">
        <v>0</v>
      </c>
      <c r="AX1542" s="12">
        <v>0</v>
      </c>
      <c r="AY1542" s="12">
        <v>0</v>
      </c>
      <c r="AZ1542" s="12">
        <v>0</v>
      </c>
      <c r="BA1542" s="12">
        <v>0</v>
      </c>
      <c r="BB1542" s="12">
        <v>0</v>
      </c>
      <c r="BC1542" s="12">
        <v>0</v>
      </c>
      <c r="BD1542" s="12">
        <v>0</v>
      </c>
      <c r="BE1542" s="12">
        <v>0</v>
      </c>
      <c r="BG1542" s="6" t="s">
        <v>7971</v>
      </c>
    </row>
    <row r="1543" spans="1:59" x14ac:dyDescent="0.25">
      <c r="A1543" s="133" t="s">
        <v>630</v>
      </c>
      <c r="B1543" s="133" t="s">
        <v>6010</v>
      </c>
      <c r="C1543" s="33">
        <v>1</v>
      </c>
      <c r="D1543" s="52">
        <v>1</v>
      </c>
      <c r="E1543" s="96">
        <v>0</v>
      </c>
      <c r="F1543" s="96">
        <v>0</v>
      </c>
      <c r="G1543" s="96">
        <v>0</v>
      </c>
      <c r="H1543" s="96">
        <v>1</v>
      </c>
      <c r="I1543" s="96">
        <v>0</v>
      </c>
      <c r="J1543" s="96">
        <v>0</v>
      </c>
      <c r="K1543" s="162">
        <f t="shared" si="278"/>
        <v>1</v>
      </c>
      <c r="M1543" s="8"/>
      <c r="S1543" s="42" t="s">
        <v>7589</v>
      </c>
      <c r="T1543" s="43">
        <v>0</v>
      </c>
      <c r="U1543" s="43">
        <v>4</v>
      </c>
      <c r="V1543" s="43">
        <v>0</v>
      </c>
      <c r="W1543" s="43">
        <v>8</v>
      </c>
      <c r="X1543" s="43">
        <v>11</v>
      </c>
      <c r="Y1543" s="10">
        <f t="shared" si="279"/>
        <v>23</v>
      </c>
      <c r="AL1543" s="6" t="s">
        <v>7972</v>
      </c>
      <c r="AM1543" s="12">
        <v>0</v>
      </c>
      <c r="AN1543" s="12">
        <v>0</v>
      </c>
      <c r="AO1543" s="12">
        <v>0</v>
      </c>
      <c r="AP1543" s="12">
        <v>0</v>
      </c>
      <c r="AQ1543" s="12">
        <v>0</v>
      </c>
      <c r="AR1543" s="12">
        <v>0</v>
      </c>
      <c r="AS1543" s="12">
        <v>0</v>
      </c>
      <c r="AT1543" s="57">
        <v>0</v>
      </c>
      <c r="AU1543" s="57">
        <v>0</v>
      </c>
      <c r="AV1543" s="12">
        <v>0</v>
      </c>
      <c r="AW1543" s="12">
        <v>0</v>
      </c>
      <c r="AX1543" s="12">
        <v>1</v>
      </c>
      <c r="AY1543" s="12">
        <v>0</v>
      </c>
      <c r="AZ1543" s="12">
        <v>0</v>
      </c>
      <c r="BA1543" s="12">
        <v>0</v>
      </c>
      <c r="BB1543" s="12">
        <v>0</v>
      </c>
      <c r="BC1543" s="12">
        <v>0</v>
      </c>
      <c r="BD1543" s="12">
        <v>0</v>
      </c>
      <c r="BE1543" s="12">
        <v>0</v>
      </c>
      <c r="BG1543" s="6" t="s">
        <v>7972</v>
      </c>
    </row>
    <row r="1544" spans="1:59" x14ac:dyDescent="0.25">
      <c r="A1544" s="133" t="s">
        <v>630</v>
      </c>
      <c r="B1544" s="133" t="s">
        <v>1074</v>
      </c>
      <c r="C1544" s="33">
        <v>147</v>
      </c>
      <c r="D1544" s="52">
        <v>146</v>
      </c>
      <c r="E1544" s="96">
        <v>0</v>
      </c>
      <c r="F1544" s="96">
        <v>8</v>
      </c>
      <c r="G1544" s="96">
        <v>1</v>
      </c>
      <c r="H1544" s="96">
        <v>24</v>
      </c>
      <c r="I1544" s="96">
        <v>113</v>
      </c>
      <c r="J1544" s="96">
        <v>0</v>
      </c>
      <c r="K1544" s="162">
        <f t="shared" si="278"/>
        <v>146</v>
      </c>
      <c r="M1544" s="116">
        <v>164</v>
      </c>
      <c r="S1544" s="10" t="s">
        <v>7590</v>
      </c>
      <c r="T1544" s="15">
        <v>0</v>
      </c>
      <c r="U1544" s="15">
        <v>10</v>
      </c>
      <c r="V1544" s="15">
        <v>1</v>
      </c>
      <c r="W1544" s="15">
        <v>38</v>
      </c>
      <c r="X1544" s="15">
        <v>115</v>
      </c>
      <c r="Y1544" s="10">
        <f t="shared" si="279"/>
        <v>164</v>
      </c>
      <c r="AL1544" s="6" t="s">
        <v>7973</v>
      </c>
      <c r="AM1544" s="12">
        <v>0</v>
      </c>
      <c r="AN1544" s="12">
        <v>0</v>
      </c>
      <c r="AO1544" s="12">
        <v>0</v>
      </c>
      <c r="AP1544" s="12">
        <v>0</v>
      </c>
      <c r="AQ1544" s="12">
        <v>0</v>
      </c>
      <c r="AR1544" s="12">
        <v>0</v>
      </c>
      <c r="AS1544" s="12">
        <v>0</v>
      </c>
      <c r="AT1544" s="57">
        <v>0</v>
      </c>
      <c r="AU1544" s="57">
        <v>0</v>
      </c>
      <c r="AV1544" s="12">
        <v>0</v>
      </c>
      <c r="AW1544" s="12">
        <v>0</v>
      </c>
      <c r="AX1544" s="12">
        <v>1</v>
      </c>
      <c r="AY1544" s="12">
        <v>0</v>
      </c>
      <c r="AZ1544" s="12">
        <v>0</v>
      </c>
      <c r="BA1544" s="12">
        <v>0</v>
      </c>
      <c r="BB1544" s="12">
        <v>0</v>
      </c>
      <c r="BC1544" s="12">
        <v>0</v>
      </c>
      <c r="BD1544" s="12">
        <v>0</v>
      </c>
      <c r="BE1544" s="12">
        <v>0</v>
      </c>
      <c r="BG1544" s="6" t="s">
        <v>7973</v>
      </c>
    </row>
    <row r="1545" spans="1:59" x14ac:dyDescent="0.25">
      <c r="A1545" s="135" t="s">
        <v>5819</v>
      </c>
      <c r="B1545" s="135" t="s">
        <v>1753</v>
      </c>
      <c r="C1545" s="168">
        <v>40</v>
      </c>
      <c r="D1545" s="121">
        <v>38</v>
      </c>
      <c r="E1545" s="105">
        <v>0</v>
      </c>
      <c r="F1545" s="105">
        <v>10</v>
      </c>
      <c r="G1545" s="105">
        <v>1</v>
      </c>
      <c r="H1545" s="105">
        <v>27</v>
      </c>
      <c r="I1545" s="105">
        <v>0</v>
      </c>
      <c r="J1545" s="105">
        <v>0</v>
      </c>
      <c r="K1545" s="162">
        <f t="shared" si="278"/>
        <v>38</v>
      </c>
      <c r="L1545" s="170"/>
      <c r="M1545" s="170"/>
      <c r="S1545" s="42" t="s">
        <v>7591</v>
      </c>
      <c r="T1545" s="43">
        <v>13</v>
      </c>
      <c r="U1545" s="43">
        <v>33</v>
      </c>
      <c r="V1545" s="43">
        <v>16</v>
      </c>
      <c r="W1545" s="43">
        <v>96</v>
      </c>
      <c r="X1545" s="43">
        <v>395</v>
      </c>
      <c r="Y1545" s="10">
        <f t="shared" si="279"/>
        <v>553</v>
      </c>
      <c r="AL1545" s="6" t="s">
        <v>7979</v>
      </c>
      <c r="AM1545" s="12">
        <v>364</v>
      </c>
      <c r="AN1545" s="12">
        <v>349</v>
      </c>
      <c r="AO1545" s="12">
        <v>510</v>
      </c>
      <c r="AP1545" s="12">
        <v>535</v>
      </c>
      <c r="AQ1545" s="12">
        <v>579</v>
      </c>
      <c r="AR1545" s="12">
        <v>91</v>
      </c>
      <c r="AS1545" s="12">
        <v>181</v>
      </c>
      <c r="AT1545" s="57">
        <v>166</v>
      </c>
      <c r="AU1545" s="57">
        <v>123</v>
      </c>
      <c r="AV1545" s="12">
        <v>6</v>
      </c>
      <c r="AW1545" s="12">
        <v>0</v>
      </c>
      <c r="AX1545" s="12">
        <v>1</v>
      </c>
      <c r="AY1545" s="12">
        <v>0</v>
      </c>
      <c r="AZ1545" s="12">
        <v>0</v>
      </c>
      <c r="BA1545" s="12">
        <v>0</v>
      </c>
      <c r="BB1545" s="12">
        <v>0</v>
      </c>
      <c r="BC1545" s="12">
        <v>0</v>
      </c>
      <c r="BD1545" s="12">
        <v>0</v>
      </c>
      <c r="BE1545" s="12">
        <v>0</v>
      </c>
      <c r="BG1545" s="6" t="s">
        <v>7979</v>
      </c>
    </row>
    <row r="1546" spans="1:59" x14ac:dyDescent="0.25">
      <c r="A1546" s="135" t="s">
        <v>5819</v>
      </c>
      <c r="B1546" s="135" t="s">
        <v>1135</v>
      </c>
      <c r="C1546" s="168">
        <v>55</v>
      </c>
      <c r="D1546" s="121">
        <v>55</v>
      </c>
      <c r="E1546" s="105">
        <v>0</v>
      </c>
      <c r="F1546" s="105">
        <v>0</v>
      </c>
      <c r="G1546" s="105">
        <v>0</v>
      </c>
      <c r="H1546" s="105">
        <v>21</v>
      </c>
      <c r="I1546" s="105">
        <v>34</v>
      </c>
      <c r="J1546" s="105">
        <v>0</v>
      </c>
      <c r="K1546" s="162">
        <f t="shared" si="278"/>
        <v>55</v>
      </c>
      <c r="L1546" s="170"/>
      <c r="M1546" s="170"/>
      <c r="S1546" s="10" t="s">
        <v>7592</v>
      </c>
      <c r="T1546" s="15">
        <v>0</v>
      </c>
      <c r="U1546" s="15">
        <v>0</v>
      </c>
      <c r="V1546" s="15">
        <v>0</v>
      </c>
      <c r="W1546" s="15">
        <v>137</v>
      </c>
      <c r="X1546" s="15">
        <v>0</v>
      </c>
      <c r="Y1546" s="10">
        <f t="shared" si="279"/>
        <v>137</v>
      </c>
      <c r="AL1546" s="6" t="s">
        <v>8020</v>
      </c>
      <c r="AM1546" s="12">
        <v>3</v>
      </c>
      <c r="AN1546" s="12">
        <v>0</v>
      </c>
      <c r="AO1546" s="12">
        <v>1</v>
      </c>
      <c r="AP1546" s="12">
        <v>1</v>
      </c>
      <c r="AQ1546" s="12">
        <v>1</v>
      </c>
      <c r="AR1546" s="12">
        <v>0</v>
      </c>
      <c r="AS1546" s="12">
        <v>0</v>
      </c>
      <c r="AT1546" s="57">
        <v>0</v>
      </c>
      <c r="AU1546" s="57">
        <v>0</v>
      </c>
      <c r="AV1546" s="12">
        <v>1</v>
      </c>
      <c r="AW1546" s="12">
        <v>2</v>
      </c>
      <c r="AX1546" s="12">
        <v>1</v>
      </c>
      <c r="AY1546" s="12">
        <v>1</v>
      </c>
      <c r="AZ1546" s="12">
        <v>0</v>
      </c>
      <c r="BA1546" s="12">
        <v>0</v>
      </c>
      <c r="BB1546" s="12">
        <v>1</v>
      </c>
      <c r="BC1546" s="12">
        <v>0</v>
      </c>
      <c r="BD1546" s="12">
        <v>0</v>
      </c>
      <c r="BE1546" s="12">
        <v>0</v>
      </c>
      <c r="BG1546" s="6" t="s">
        <v>8020</v>
      </c>
    </row>
    <row r="1547" spans="1:59" x14ac:dyDescent="0.25">
      <c r="A1547" s="135" t="s">
        <v>5819</v>
      </c>
      <c r="B1547" s="135" t="s">
        <v>1745</v>
      </c>
      <c r="C1547" s="168">
        <v>7</v>
      </c>
      <c r="D1547" s="121">
        <v>1</v>
      </c>
      <c r="E1547" s="105">
        <v>0</v>
      </c>
      <c r="F1547" s="105">
        <v>1</v>
      </c>
      <c r="G1547" s="105">
        <v>0</v>
      </c>
      <c r="H1547" s="105">
        <v>0</v>
      </c>
      <c r="I1547" s="105">
        <v>0</v>
      </c>
      <c r="J1547" s="105">
        <v>0</v>
      </c>
      <c r="K1547" s="162">
        <f t="shared" si="278"/>
        <v>1</v>
      </c>
      <c r="L1547" s="170"/>
      <c r="M1547" s="170"/>
      <c r="T1547" s="6">
        <f>SUM(T1538:T1546)</f>
        <v>13</v>
      </c>
      <c r="U1547" s="6">
        <f>SUM(U1538:U1546)</f>
        <v>47</v>
      </c>
      <c r="V1547" s="6">
        <f>SUM(V1538:V1546)</f>
        <v>17</v>
      </c>
      <c r="W1547" s="6">
        <f>SUM(W1538:W1546)</f>
        <v>282</v>
      </c>
      <c r="X1547" s="6">
        <f>SUM(X1538:X1546)</f>
        <v>521</v>
      </c>
      <c r="Y1547" s="10">
        <f t="shared" si="279"/>
        <v>880</v>
      </c>
      <c r="AL1547" s="6" t="s">
        <v>8021</v>
      </c>
      <c r="AM1547" s="12">
        <v>3</v>
      </c>
      <c r="AN1547" s="12">
        <v>3</v>
      </c>
      <c r="AO1547" s="12">
        <v>1</v>
      </c>
      <c r="AP1547" s="12">
        <v>1</v>
      </c>
      <c r="AQ1547" s="12">
        <v>1</v>
      </c>
      <c r="AR1547" s="12">
        <v>0</v>
      </c>
      <c r="AS1547" s="12">
        <v>0</v>
      </c>
      <c r="AT1547" s="57">
        <v>0</v>
      </c>
      <c r="AU1547" s="57">
        <v>1</v>
      </c>
      <c r="AV1547" s="12">
        <v>1</v>
      </c>
      <c r="AW1547" s="12">
        <v>0</v>
      </c>
      <c r="AX1547" s="12">
        <v>0</v>
      </c>
      <c r="AY1547" s="12">
        <v>1</v>
      </c>
      <c r="AZ1547" s="12">
        <v>0</v>
      </c>
      <c r="BA1547" s="12">
        <v>0</v>
      </c>
      <c r="BB1547" s="12">
        <v>1</v>
      </c>
      <c r="BC1547" s="12">
        <v>0</v>
      </c>
      <c r="BD1547" s="12">
        <v>0</v>
      </c>
      <c r="BE1547" s="12">
        <v>0</v>
      </c>
      <c r="BG1547" s="6" t="s">
        <v>8021</v>
      </c>
    </row>
    <row r="1548" spans="1:59" x14ac:dyDescent="0.25">
      <c r="A1548" s="135" t="s">
        <v>5819</v>
      </c>
      <c r="B1548" s="135" t="s">
        <v>6010</v>
      </c>
      <c r="C1548" s="168">
        <v>1</v>
      </c>
      <c r="D1548" s="121">
        <v>1</v>
      </c>
      <c r="E1548" s="105">
        <v>0</v>
      </c>
      <c r="F1548" s="105">
        <v>1</v>
      </c>
      <c r="G1548" s="105">
        <v>0</v>
      </c>
      <c r="H1548" s="105">
        <v>0</v>
      </c>
      <c r="I1548" s="105">
        <v>0</v>
      </c>
      <c r="J1548" s="105">
        <v>0</v>
      </c>
      <c r="K1548" s="162">
        <f t="shared" si="278"/>
        <v>1</v>
      </c>
      <c r="L1548" s="170"/>
      <c r="M1548" s="170"/>
      <c r="AL1548" s="6" t="s">
        <v>8022</v>
      </c>
      <c r="AM1548" s="12">
        <v>10</v>
      </c>
      <c r="AN1548" s="12">
        <v>3</v>
      </c>
      <c r="AO1548" s="12">
        <v>5</v>
      </c>
      <c r="AP1548" s="12">
        <v>3</v>
      </c>
      <c r="AQ1548" s="12">
        <v>2</v>
      </c>
      <c r="AR1548" s="12">
        <v>0</v>
      </c>
      <c r="AS1548" s="12">
        <v>0</v>
      </c>
      <c r="AT1548" s="57">
        <v>0</v>
      </c>
      <c r="AU1548" s="57">
        <v>1</v>
      </c>
      <c r="AV1548" s="12">
        <v>1</v>
      </c>
      <c r="AW1548" s="12">
        <v>0</v>
      </c>
      <c r="AX1548" s="12">
        <v>0</v>
      </c>
      <c r="AY1548" s="12">
        <v>1</v>
      </c>
      <c r="AZ1548" s="12">
        <v>0</v>
      </c>
      <c r="BA1548" s="12">
        <v>0</v>
      </c>
      <c r="BB1548" s="12">
        <v>1</v>
      </c>
      <c r="BC1548" s="12">
        <v>0</v>
      </c>
      <c r="BD1548" s="12">
        <v>0</v>
      </c>
      <c r="BE1548" s="12">
        <v>0</v>
      </c>
      <c r="BG1548" s="6" t="s">
        <v>8022</v>
      </c>
    </row>
    <row r="1549" spans="1:59" x14ac:dyDescent="0.25">
      <c r="A1549" s="135" t="s">
        <v>5819</v>
      </c>
      <c r="B1549" s="135" t="s">
        <v>1074</v>
      </c>
      <c r="C1549" s="168">
        <v>459</v>
      </c>
      <c r="D1549" s="121">
        <v>458</v>
      </c>
      <c r="E1549" s="105">
        <v>13</v>
      </c>
      <c r="F1549" s="105">
        <v>21</v>
      </c>
      <c r="G1549" s="105">
        <v>15</v>
      </c>
      <c r="H1549" s="105">
        <v>48</v>
      </c>
      <c r="I1549" s="105">
        <v>361</v>
      </c>
      <c r="J1549" s="105">
        <v>0</v>
      </c>
      <c r="K1549" s="162">
        <f t="shared" si="278"/>
        <v>458</v>
      </c>
      <c r="L1549" s="170"/>
      <c r="M1549" s="170">
        <v>553</v>
      </c>
      <c r="AL1549" s="6" t="s">
        <v>8023</v>
      </c>
      <c r="AM1549" s="12">
        <v>51</v>
      </c>
      <c r="AN1549" s="12">
        <v>46</v>
      </c>
      <c r="AO1549" s="12">
        <v>37</v>
      </c>
      <c r="AP1549" s="12">
        <v>28</v>
      </c>
      <c r="AQ1549" s="12">
        <v>23</v>
      </c>
      <c r="AR1549" s="12">
        <v>12</v>
      </c>
      <c r="AS1549" s="12">
        <v>18</v>
      </c>
      <c r="AT1549" s="57">
        <v>8</v>
      </c>
      <c r="AU1549" s="57">
        <v>10</v>
      </c>
      <c r="AV1549" s="12">
        <v>4</v>
      </c>
      <c r="AW1549" s="12">
        <v>1</v>
      </c>
      <c r="AX1549" s="12">
        <v>5</v>
      </c>
      <c r="AY1549" s="12">
        <v>3</v>
      </c>
      <c r="AZ1549" s="12">
        <v>0</v>
      </c>
      <c r="BA1549" s="12">
        <v>0</v>
      </c>
      <c r="BB1549" s="12">
        <v>2</v>
      </c>
      <c r="BC1549" s="12">
        <v>0</v>
      </c>
      <c r="BD1549" s="12">
        <v>0</v>
      </c>
      <c r="BE1549" s="12">
        <v>0</v>
      </c>
      <c r="BG1549" s="6" t="s">
        <v>8023</v>
      </c>
    </row>
    <row r="1550" spans="1:59" x14ac:dyDescent="0.25">
      <c r="A1550" s="133" t="s">
        <v>5824</v>
      </c>
      <c r="B1550" s="133" t="s">
        <v>1753</v>
      </c>
      <c r="C1550" s="33">
        <v>80</v>
      </c>
      <c r="D1550" s="96">
        <v>80</v>
      </c>
      <c r="E1550" s="96">
        <v>0</v>
      </c>
      <c r="F1550" s="96">
        <v>0</v>
      </c>
      <c r="G1550" s="96">
        <v>0</v>
      </c>
      <c r="H1550" s="96">
        <v>80</v>
      </c>
      <c r="I1550" s="96">
        <v>0</v>
      </c>
      <c r="J1550" s="96">
        <v>0</v>
      </c>
      <c r="K1550" s="162">
        <f t="shared" si="278"/>
        <v>80</v>
      </c>
      <c r="M1550" s="8"/>
      <c r="S1550" s="10" t="s">
        <v>7932</v>
      </c>
      <c r="T1550" s="10" t="s">
        <v>132</v>
      </c>
      <c r="U1550" s="10" t="s">
        <v>203</v>
      </c>
      <c r="V1550" s="10" t="s">
        <v>141</v>
      </c>
      <c r="W1550" s="10" t="s">
        <v>161</v>
      </c>
      <c r="X1550" s="10" t="s">
        <v>173</v>
      </c>
      <c r="Y1550" s="10" t="s">
        <v>96</v>
      </c>
    </row>
    <row r="1551" spans="1:59" x14ac:dyDescent="0.25">
      <c r="A1551" s="133" t="s">
        <v>5824</v>
      </c>
      <c r="B1551" s="133" t="s">
        <v>1135</v>
      </c>
      <c r="C1551" s="33">
        <v>51</v>
      </c>
      <c r="D1551" s="96">
        <v>51</v>
      </c>
      <c r="E1551" s="96">
        <v>0</v>
      </c>
      <c r="F1551" s="96">
        <v>0</v>
      </c>
      <c r="G1551" s="96">
        <v>0</v>
      </c>
      <c r="H1551" s="96">
        <v>51</v>
      </c>
      <c r="I1551" s="96">
        <v>0</v>
      </c>
      <c r="J1551" s="96">
        <v>0</v>
      </c>
      <c r="K1551" s="162">
        <f t="shared" si="278"/>
        <v>51</v>
      </c>
      <c r="M1551" s="8"/>
      <c r="S1551" s="10" t="s">
        <v>8121</v>
      </c>
      <c r="T1551" s="15">
        <v>0</v>
      </c>
      <c r="U1551" s="15">
        <v>0</v>
      </c>
      <c r="V1551" s="15">
        <v>0</v>
      </c>
      <c r="W1551" s="15">
        <v>0</v>
      </c>
      <c r="X1551" s="15">
        <v>0</v>
      </c>
      <c r="Y1551" s="10">
        <f t="shared" ref="Y1551:Y1560" si="280">SUM(T1551:X1551)</f>
        <v>0</v>
      </c>
    </row>
    <row r="1552" spans="1:59" x14ac:dyDescent="0.25">
      <c r="A1552" s="133" t="s">
        <v>5824</v>
      </c>
      <c r="B1552" s="133" t="s">
        <v>1074</v>
      </c>
      <c r="C1552" s="33">
        <v>6</v>
      </c>
      <c r="D1552" s="96">
        <v>6</v>
      </c>
      <c r="E1552" s="96">
        <v>0</v>
      </c>
      <c r="F1552" s="96">
        <v>0</v>
      </c>
      <c r="G1552" s="96">
        <v>0</v>
      </c>
      <c r="H1552" s="96">
        <v>6</v>
      </c>
      <c r="I1552" s="96">
        <v>0</v>
      </c>
      <c r="J1552" s="96">
        <v>0</v>
      </c>
      <c r="K1552" s="162">
        <f t="shared" si="278"/>
        <v>6</v>
      </c>
      <c r="L1552" s="151"/>
      <c r="M1552" s="8">
        <v>137</v>
      </c>
      <c r="S1552" s="10" t="s">
        <v>8122</v>
      </c>
      <c r="T1552" s="15">
        <v>0</v>
      </c>
      <c r="U1552" s="15">
        <v>0</v>
      </c>
      <c r="V1552" s="15">
        <v>0</v>
      </c>
      <c r="W1552" s="15">
        <v>0</v>
      </c>
      <c r="X1552" s="15">
        <v>0</v>
      </c>
      <c r="Y1552" s="10">
        <f t="shared" si="280"/>
        <v>0</v>
      </c>
    </row>
    <row r="1553" spans="1:74" x14ac:dyDescent="0.25">
      <c r="A1553" s="140" t="s">
        <v>7933</v>
      </c>
      <c r="B1553" s="10"/>
      <c r="C1553" s="96">
        <f t="shared" ref="C1553:J1553" si="281">SUM(C1537:C1552)</f>
        <v>892</v>
      </c>
      <c r="D1553" s="96">
        <f t="shared" si="281"/>
        <v>880</v>
      </c>
      <c r="E1553" s="96">
        <f t="shared" si="281"/>
        <v>13</v>
      </c>
      <c r="F1553" s="96">
        <f t="shared" si="281"/>
        <v>47</v>
      </c>
      <c r="G1553" s="96">
        <f t="shared" si="281"/>
        <v>17</v>
      </c>
      <c r="H1553" s="96">
        <f t="shared" si="281"/>
        <v>282</v>
      </c>
      <c r="I1553" s="96">
        <f t="shared" si="281"/>
        <v>521</v>
      </c>
      <c r="J1553" s="96">
        <f t="shared" si="281"/>
        <v>0</v>
      </c>
      <c r="K1553" s="162">
        <f t="shared" si="278"/>
        <v>880</v>
      </c>
      <c r="L1553" s="151"/>
      <c r="M1553" s="8">
        <f>SUM(M1537:M1552)</f>
        <v>880</v>
      </c>
      <c r="S1553" s="10" t="s">
        <v>8123</v>
      </c>
      <c r="T1553" s="15">
        <v>0</v>
      </c>
      <c r="U1553" s="15">
        <v>0</v>
      </c>
      <c r="V1553" s="15">
        <v>0</v>
      </c>
      <c r="W1553" s="15">
        <v>0</v>
      </c>
      <c r="X1553" s="15">
        <v>0</v>
      </c>
      <c r="Y1553" s="10">
        <f t="shared" si="280"/>
        <v>0</v>
      </c>
    </row>
    <row r="1554" spans="1:74" x14ac:dyDescent="0.25">
      <c r="M1554" s="8"/>
      <c r="S1554" s="10" t="s">
        <v>7587</v>
      </c>
      <c r="T1554" s="15">
        <v>0</v>
      </c>
      <c r="U1554" s="15">
        <v>0</v>
      </c>
      <c r="V1554" s="15">
        <v>0</v>
      </c>
      <c r="W1554" s="15">
        <v>0</v>
      </c>
      <c r="X1554" s="15">
        <v>0</v>
      </c>
      <c r="Y1554" s="10">
        <f t="shared" si="280"/>
        <v>0</v>
      </c>
    </row>
    <row r="1555" spans="1:74" x14ac:dyDescent="0.25">
      <c r="M1555" s="8"/>
      <c r="S1555" s="10" t="s">
        <v>7588</v>
      </c>
      <c r="T1555" s="15">
        <v>0</v>
      </c>
      <c r="U1555" s="15">
        <v>0</v>
      </c>
      <c r="V1555" s="15">
        <v>0</v>
      </c>
      <c r="W1555" s="15">
        <v>0</v>
      </c>
      <c r="X1555" s="15">
        <v>0</v>
      </c>
      <c r="Y1555" s="10">
        <f t="shared" si="280"/>
        <v>0</v>
      </c>
    </row>
    <row r="1556" spans="1:74" ht="22.8" x14ac:dyDescent="0.25">
      <c r="S1556" s="42" t="s">
        <v>7589</v>
      </c>
      <c r="T1556" s="105">
        <v>0</v>
      </c>
      <c r="U1556" s="105">
        <v>0</v>
      </c>
      <c r="V1556" s="105">
        <v>0</v>
      </c>
      <c r="W1556" s="105">
        <v>2</v>
      </c>
      <c r="X1556" s="105">
        <v>0</v>
      </c>
      <c r="Y1556" s="10">
        <f t="shared" si="280"/>
        <v>2</v>
      </c>
      <c r="AL1556" s="6" t="s">
        <v>5</v>
      </c>
      <c r="AM1556" s="6" t="s">
        <v>7982</v>
      </c>
      <c r="AN1556" s="6" t="s">
        <v>8087</v>
      </c>
      <c r="AO1556" s="6" t="s">
        <v>8088</v>
      </c>
      <c r="AP1556" s="6" t="s">
        <v>7985</v>
      </c>
      <c r="AQ1556" s="6" t="s">
        <v>7980</v>
      </c>
      <c r="AR1556" s="6" t="s">
        <v>8089</v>
      </c>
      <c r="AS1556" s="6" t="s">
        <v>8090</v>
      </c>
      <c r="AT1556" s="57" t="s">
        <v>8091</v>
      </c>
      <c r="AU1556" s="57" t="s">
        <v>7988</v>
      </c>
      <c r="AV1556" s="6" t="s">
        <v>7989</v>
      </c>
      <c r="AW1556" s="6" t="s">
        <v>7984</v>
      </c>
      <c r="AX1556" s="6" t="s">
        <v>8092</v>
      </c>
      <c r="AY1556" s="6" t="s">
        <v>8093</v>
      </c>
      <c r="AZ1556" s="6" t="s">
        <v>8094</v>
      </c>
      <c r="BA1556" s="6" t="s">
        <v>7987</v>
      </c>
      <c r="BB1556" s="6" t="s">
        <v>8030</v>
      </c>
      <c r="BC1556" s="6" t="s">
        <v>7993</v>
      </c>
      <c r="BD1556" s="6" t="s">
        <v>8095</v>
      </c>
      <c r="BE1556" s="6" t="s">
        <v>8096</v>
      </c>
    </row>
    <row r="1557" spans="1:74" x14ac:dyDescent="0.25">
      <c r="S1557" s="10" t="s">
        <v>7590</v>
      </c>
      <c r="T1557" s="96">
        <v>0</v>
      </c>
      <c r="U1557" s="96">
        <v>2</v>
      </c>
      <c r="V1557" s="96">
        <v>0</v>
      </c>
      <c r="W1557" s="96">
        <v>8</v>
      </c>
      <c r="X1557" s="96">
        <v>0</v>
      </c>
      <c r="Y1557" s="10">
        <f t="shared" si="280"/>
        <v>10</v>
      </c>
      <c r="AL1557" s="6" t="s">
        <v>8101</v>
      </c>
      <c r="AM1557" s="12">
        <v>713</v>
      </c>
      <c r="AN1557" s="12">
        <v>352</v>
      </c>
      <c r="AO1557" s="12">
        <v>266</v>
      </c>
      <c r="AP1557" s="12">
        <v>249</v>
      </c>
      <c r="AQ1557" s="12">
        <v>156</v>
      </c>
      <c r="AR1557" s="12">
        <v>84</v>
      </c>
      <c r="AS1557" s="12">
        <v>62</v>
      </c>
      <c r="AT1557" s="57">
        <v>82</v>
      </c>
      <c r="AU1557" s="57">
        <v>42</v>
      </c>
      <c r="AV1557" s="12">
        <v>52</v>
      </c>
      <c r="AW1557" s="12">
        <v>37</v>
      </c>
      <c r="AX1557" s="12">
        <v>17</v>
      </c>
      <c r="AY1557" s="12">
        <v>19</v>
      </c>
      <c r="AZ1557" s="12">
        <v>37</v>
      </c>
      <c r="BA1557" s="12">
        <v>13</v>
      </c>
      <c r="BB1557" s="12">
        <v>19</v>
      </c>
      <c r="BC1557" s="12">
        <v>16</v>
      </c>
      <c r="BD1557" s="123">
        <v>11</v>
      </c>
      <c r="BE1557" s="12">
        <v>3</v>
      </c>
      <c r="BG1557" s="6" t="s">
        <v>8101</v>
      </c>
    </row>
    <row r="1558" spans="1:74" x14ac:dyDescent="0.25">
      <c r="D1558" s="144"/>
      <c r="E1558" s="144"/>
      <c r="F1558" s="147"/>
      <c r="H1558" s="144"/>
      <c r="I1558" s="144"/>
      <c r="J1558" s="144"/>
      <c r="K1558" s="147"/>
      <c r="S1558" s="42" t="s">
        <v>7591</v>
      </c>
      <c r="T1558" s="105">
        <v>0</v>
      </c>
      <c r="U1558" s="105">
        <v>10</v>
      </c>
      <c r="V1558" s="105">
        <v>1</v>
      </c>
      <c r="W1558" s="105">
        <v>27</v>
      </c>
      <c r="X1558" s="105">
        <v>0</v>
      </c>
      <c r="Y1558" s="10">
        <f t="shared" si="280"/>
        <v>38</v>
      </c>
      <c r="AL1558" s="6" t="s">
        <v>8102</v>
      </c>
      <c r="AM1558" s="12">
        <v>1</v>
      </c>
      <c r="AN1558" s="12">
        <v>28</v>
      </c>
      <c r="AO1558" s="12">
        <v>72</v>
      </c>
      <c r="AP1558" s="12">
        <v>273</v>
      </c>
      <c r="AQ1558" s="12">
        <v>355</v>
      </c>
      <c r="AR1558" s="12">
        <v>161</v>
      </c>
      <c r="AS1558" s="12">
        <v>145</v>
      </c>
      <c r="AT1558" s="57">
        <v>92</v>
      </c>
      <c r="AU1558" s="57">
        <v>72</v>
      </c>
      <c r="AV1558" s="12">
        <v>60</v>
      </c>
      <c r="AW1558" s="12">
        <v>43</v>
      </c>
      <c r="AX1558" s="12">
        <v>40</v>
      </c>
      <c r="AY1558" s="12">
        <v>31</v>
      </c>
      <c r="AZ1558" s="12">
        <v>39</v>
      </c>
      <c r="BA1558" s="12">
        <v>28</v>
      </c>
      <c r="BB1558" s="12">
        <v>32</v>
      </c>
      <c r="BC1558" s="12">
        <v>17</v>
      </c>
      <c r="BD1558" s="123">
        <v>29</v>
      </c>
      <c r="BE1558" s="12">
        <v>10</v>
      </c>
      <c r="BG1558" s="6" t="s">
        <v>8102</v>
      </c>
    </row>
    <row r="1559" spans="1:74" x14ac:dyDescent="0.25">
      <c r="D1559" s="144"/>
      <c r="E1559" s="144"/>
      <c r="F1559" s="147"/>
      <c r="H1559" s="144"/>
      <c r="I1559" s="144"/>
      <c r="J1559" s="144"/>
      <c r="K1559" s="147"/>
      <c r="S1559" s="10" t="s">
        <v>7592</v>
      </c>
      <c r="T1559" s="96">
        <v>0</v>
      </c>
      <c r="U1559" s="96">
        <v>0</v>
      </c>
      <c r="V1559" s="96">
        <v>0</v>
      </c>
      <c r="W1559" s="96">
        <v>80</v>
      </c>
      <c r="X1559" s="96">
        <v>0</v>
      </c>
      <c r="Y1559" s="10">
        <f t="shared" si="280"/>
        <v>80</v>
      </c>
      <c r="AL1559" s="124" t="s">
        <v>7983</v>
      </c>
      <c r="AM1559" s="125">
        <v>0</v>
      </c>
      <c r="AN1559" s="125">
        <v>0</v>
      </c>
      <c r="AO1559" s="125">
        <v>0</v>
      </c>
      <c r="AP1559" s="125">
        <v>0</v>
      </c>
      <c r="AQ1559" s="125">
        <v>0</v>
      </c>
      <c r="AR1559" s="125">
        <v>415</v>
      </c>
      <c r="AS1559" s="125">
        <v>435</v>
      </c>
      <c r="AT1559" s="165">
        <v>345</v>
      </c>
      <c r="AU1559" s="165">
        <v>433</v>
      </c>
      <c r="AV1559" s="125">
        <v>457</v>
      </c>
      <c r="AW1559" s="125">
        <v>568</v>
      </c>
      <c r="AX1559" s="125">
        <v>453</v>
      </c>
      <c r="AY1559" s="125">
        <v>391</v>
      </c>
      <c r="AZ1559" s="125">
        <v>236</v>
      </c>
      <c r="BA1559" s="125">
        <v>35</v>
      </c>
      <c r="BB1559" s="125">
        <v>44</v>
      </c>
      <c r="BC1559" s="125">
        <v>12</v>
      </c>
      <c r="BD1559" s="126">
        <v>15</v>
      </c>
      <c r="BE1559" s="124">
        <v>11</v>
      </c>
      <c r="BG1559" s="124" t="s">
        <v>7983</v>
      </c>
    </row>
    <row r="1560" spans="1:74" x14ac:dyDescent="0.25">
      <c r="D1560" s="144"/>
      <c r="E1560" s="144"/>
      <c r="F1560" s="147"/>
      <c r="H1560" s="144"/>
      <c r="I1560" s="144"/>
      <c r="J1560" s="144"/>
      <c r="K1560" s="147"/>
      <c r="T1560" s="6">
        <f>SUM(T1551:T1559)</f>
        <v>0</v>
      </c>
      <c r="U1560" s="6">
        <f>SUM(U1551:U1559)</f>
        <v>12</v>
      </c>
      <c r="V1560" s="6">
        <f>SUM(V1551:V1559)</f>
        <v>1</v>
      </c>
      <c r="W1560" s="6">
        <f>SUM(W1551:W1559)</f>
        <v>117</v>
      </c>
      <c r="X1560" s="6">
        <f>SUM(X1551:X1559)</f>
        <v>0</v>
      </c>
      <c r="Y1560" s="10">
        <f t="shared" si="280"/>
        <v>130</v>
      </c>
      <c r="AL1560" s="6" t="s">
        <v>8103</v>
      </c>
      <c r="AM1560" s="12">
        <v>0</v>
      </c>
      <c r="AN1560" s="12">
        <v>0</v>
      </c>
      <c r="AO1560" s="12">
        <v>0</v>
      </c>
      <c r="AP1560" s="12">
        <v>0</v>
      </c>
      <c r="AQ1560" s="12">
        <v>2</v>
      </c>
      <c r="AR1560" s="12">
        <v>15</v>
      </c>
      <c r="AS1560" s="12">
        <v>39</v>
      </c>
      <c r="AT1560" s="57">
        <v>174</v>
      </c>
      <c r="AU1560" s="57">
        <v>257</v>
      </c>
      <c r="AV1560" s="12">
        <v>409</v>
      </c>
      <c r="AW1560" s="12">
        <v>233</v>
      </c>
      <c r="AX1560" s="12">
        <v>203</v>
      </c>
      <c r="AY1560" s="12">
        <v>114</v>
      </c>
      <c r="AZ1560" s="12">
        <v>154</v>
      </c>
      <c r="BA1560" s="12">
        <v>112</v>
      </c>
      <c r="BB1560" s="12">
        <v>124</v>
      </c>
      <c r="BC1560" s="12">
        <v>60</v>
      </c>
      <c r="BD1560" s="123">
        <v>87</v>
      </c>
      <c r="BE1560" s="12">
        <v>39</v>
      </c>
      <c r="BG1560" s="6" t="s">
        <v>8103</v>
      </c>
    </row>
    <row r="1561" spans="1:74" x14ac:dyDescent="0.25">
      <c r="D1561" s="144"/>
      <c r="E1561" s="144"/>
      <c r="F1561" s="147"/>
      <c r="H1561" s="144"/>
      <c r="I1561" s="144"/>
      <c r="J1561" s="144"/>
      <c r="K1561" s="147"/>
      <c r="T1561" s="8"/>
      <c r="U1561" s="8"/>
      <c r="V1561" s="8"/>
      <c r="W1561" s="8"/>
      <c r="X1561" s="8"/>
      <c r="AL1561" s="124" t="s">
        <v>7986</v>
      </c>
      <c r="AM1561" s="125">
        <v>0</v>
      </c>
      <c r="AN1561" s="125">
        <v>0</v>
      </c>
      <c r="AO1561" s="125">
        <v>0</v>
      </c>
      <c r="AP1561" s="125">
        <v>0</v>
      </c>
      <c r="AQ1561" s="125">
        <v>0</v>
      </c>
      <c r="AR1561" s="125">
        <v>0</v>
      </c>
      <c r="AS1561" s="125">
        <v>0</v>
      </c>
      <c r="AT1561" s="125">
        <v>0</v>
      </c>
      <c r="AU1561" s="125">
        <v>0</v>
      </c>
      <c r="AV1561" s="125">
        <v>2</v>
      </c>
      <c r="AW1561" s="125">
        <v>10</v>
      </c>
      <c r="AX1561" s="125">
        <v>51</v>
      </c>
      <c r="AY1561" s="125">
        <v>115</v>
      </c>
      <c r="AZ1561" s="125">
        <v>428</v>
      </c>
      <c r="BA1561" s="125">
        <v>525</v>
      </c>
      <c r="BB1561" s="125">
        <v>467</v>
      </c>
      <c r="BC1561" s="125">
        <v>379</v>
      </c>
      <c r="BD1561" s="126">
        <v>320</v>
      </c>
      <c r="BE1561" s="124">
        <v>115</v>
      </c>
      <c r="BG1561" s="124" t="s">
        <v>7986</v>
      </c>
    </row>
    <row r="1562" spans="1:74" x14ac:dyDescent="0.25">
      <c r="D1562" s="144"/>
      <c r="E1562" s="144"/>
      <c r="F1562" s="147"/>
      <c r="H1562" s="144"/>
      <c r="I1562" s="144"/>
      <c r="J1562" s="144"/>
      <c r="K1562" s="147"/>
      <c r="S1562" s="10" t="s">
        <v>7935</v>
      </c>
      <c r="T1562" s="10" t="s">
        <v>132</v>
      </c>
      <c r="U1562" s="10" t="s">
        <v>203</v>
      </c>
      <c r="V1562" s="10" t="s">
        <v>141</v>
      </c>
      <c r="W1562" s="10" t="s">
        <v>161</v>
      </c>
      <c r="X1562" s="10" t="s">
        <v>173</v>
      </c>
      <c r="Y1562" s="10" t="s">
        <v>7936</v>
      </c>
      <c r="AL1562" s="6" t="s">
        <v>8112</v>
      </c>
      <c r="AM1562" s="12">
        <v>0</v>
      </c>
      <c r="AN1562" s="12">
        <v>0</v>
      </c>
      <c r="AO1562" s="12">
        <v>0</v>
      </c>
      <c r="AP1562" s="12">
        <v>0</v>
      </c>
      <c r="AQ1562" s="12">
        <v>0</v>
      </c>
      <c r="AR1562" s="12">
        <v>0</v>
      </c>
      <c r="AS1562" s="12">
        <v>0</v>
      </c>
      <c r="AT1562" s="12">
        <v>0</v>
      </c>
      <c r="AU1562" s="12">
        <v>0</v>
      </c>
      <c r="AV1562" s="12">
        <v>1</v>
      </c>
      <c r="AW1562" s="12">
        <v>7</v>
      </c>
      <c r="AX1562" s="12">
        <v>40</v>
      </c>
      <c r="AY1562" s="12">
        <v>42</v>
      </c>
      <c r="AZ1562" s="12">
        <v>161</v>
      </c>
      <c r="BA1562" s="12">
        <v>182</v>
      </c>
      <c r="BB1562" s="12">
        <v>349</v>
      </c>
      <c r="BC1562" s="12">
        <v>202</v>
      </c>
      <c r="BD1562" s="123">
        <v>211</v>
      </c>
      <c r="BE1562" s="12">
        <v>120</v>
      </c>
      <c r="BG1562" s="6" t="s">
        <v>8112</v>
      </c>
    </row>
    <row r="1563" spans="1:74" x14ac:dyDescent="0.25">
      <c r="D1563" s="144"/>
      <c r="E1563" s="144"/>
      <c r="F1563" s="147"/>
      <c r="H1563" s="144"/>
      <c r="I1563" s="144"/>
      <c r="J1563" s="144"/>
      <c r="K1563" s="147"/>
      <c r="S1563" s="10" t="s">
        <v>8121</v>
      </c>
      <c r="T1563" s="15">
        <v>0</v>
      </c>
      <c r="U1563" s="15">
        <v>0</v>
      </c>
      <c r="V1563" s="15">
        <v>0</v>
      </c>
      <c r="W1563" s="15">
        <v>0</v>
      </c>
      <c r="X1563" s="15">
        <v>0</v>
      </c>
      <c r="Y1563" s="10">
        <f t="shared" ref="Y1563:Y1572" si="282">SUM(T1563:W1563)</f>
        <v>0</v>
      </c>
      <c r="AL1563" s="124" t="s">
        <v>7991</v>
      </c>
      <c r="AM1563" s="125">
        <v>0</v>
      </c>
      <c r="AN1563" s="125">
        <v>0</v>
      </c>
      <c r="AO1563" s="125">
        <v>0</v>
      </c>
      <c r="AP1563" s="125">
        <v>0</v>
      </c>
      <c r="AQ1563" s="125">
        <v>0</v>
      </c>
      <c r="AR1563" s="125">
        <v>0</v>
      </c>
      <c r="AS1563" s="125">
        <v>0</v>
      </c>
      <c r="AT1563" s="125">
        <v>0</v>
      </c>
      <c r="AU1563" s="125">
        <v>0</v>
      </c>
      <c r="AV1563" s="125">
        <v>0</v>
      </c>
      <c r="AW1563" s="125">
        <v>0</v>
      </c>
      <c r="AX1563" s="125">
        <v>13</v>
      </c>
      <c r="AY1563" s="125">
        <v>33</v>
      </c>
      <c r="AZ1563" s="125">
        <v>51</v>
      </c>
      <c r="BA1563" s="125">
        <v>28</v>
      </c>
      <c r="BB1563" s="125">
        <v>181</v>
      </c>
      <c r="BC1563" s="125">
        <v>177</v>
      </c>
      <c r="BD1563" s="126">
        <v>386</v>
      </c>
      <c r="BE1563" s="124">
        <v>395</v>
      </c>
      <c r="BG1563" s="124" t="s">
        <v>7991</v>
      </c>
      <c r="BR1563" s="6"/>
      <c r="BV1563" s="6"/>
    </row>
    <row r="1564" spans="1:74" x14ac:dyDescent="0.25">
      <c r="D1564" s="144"/>
      <c r="E1564" s="144"/>
      <c r="F1564" s="147"/>
      <c r="S1564" s="10" t="s">
        <v>8122</v>
      </c>
      <c r="T1564" s="15">
        <v>0</v>
      </c>
      <c r="U1564" s="15">
        <v>0</v>
      </c>
      <c r="V1564" s="15">
        <v>0</v>
      </c>
      <c r="W1564" s="15">
        <v>0</v>
      </c>
      <c r="X1564" s="15">
        <v>0</v>
      </c>
      <c r="Y1564" s="10">
        <f t="shared" si="282"/>
        <v>0</v>
      </c>
      <c r="AL1564" s="6" t="s">
        <v>8113</v>
      </c>
      <c r="AM1564" s="12">
        <v>0</v>
      </c>
      <c r="AN1564" s="12">
        <v>0</v>
      </c>
      <c r="AO1564" s="12">
        <v>0</v>
      </c>
      <c r="AP1564" s="12">
        <v>0</v>
      </c>
      <c r="AQ1564" s="12">
        <v>0</v>
      </c>
      <c r="AR1564" s="12">
        <v>0</v>
      </c>
      <c r="AS1564" s="12">
        <v>0</v>
      </c>
      <c r="AT1564" s="12">
        <v>0</v>
      </c>
      <c r="AU1564" s="12">
        <v>0</v>
      </c>
      <c r="AV1564" s="12">
        <v>0</v>
      </c>
      <c r="AW1564" s="12">
        <v>0</v>
      </c>
      <c r="AX1564" s="12">
        <v>0</v>
      </c>
      <c r="AY1564" s="12">
        <v>0</v>
      </c>
      <c r="AZ1564" s="12">
        <v>0</v>
      </c>
      <c r="BA1564" s="12">
        <v>0</v>
      </c>
      <c r="BB1564" s="12">
        <v>0</v>
      </c>
      <c r="BC1564" s="12">
        <v>0</v>
      </c>
      <c r="BD1564" s="123">
        <v>61</v>
      </c>
      <c r="BE1564" s="12">
        <v>57</v>
      </c>
      <c r="BG1564" s="6" t="s">
        <v>8113</v>
      </c>
      <c r="BR1564" s="6"/>
      <c r="BV1564" s="6"/>
    </row>
    <row r="1565" spans="1:74" x14ac:dyDescent="0.25">
      <c r="D1565" s="144"/>
      <c r="E1565" s="144"/>
      <c r="F1565" s="147"/>
      <c r="S1565" s="10" t="s">
        <v>8123</v>
      </c>
      <c r="T1565" s="15">
        <v>0</v>
      </c>
      <c r="U1565" s="15">
        <v>0</v>
      </c>
      <c r="V1565" s="15">
        <v>0</v>
      </c>
      <c r="W1565" s="15">
        <v>0</v>
      </c>
      <c r="X1565" s="15">
        <v>0</v>
      </c>
      <c r="Y1565" s="10">
        <f t="shared" si="282"/>
        <v>0</v>
      </c>
      <c r="AL1565" s="124" t="s">
        <v>7995</v>
      </c>
      <c r="AM1565" s="125">
        <v>0</v>
      </c>
      <c r="AN1565" s="125">
        <v>0</v>
      </c>
      <c r="AO1565" s="125">
        <v>0</v>
      </c>
      <c r="AP1565" s="125">
        <v>0</v>
      </c>
      <c r="AQ1565" s="125">
        <v>0</v>
      </c>
      <c r="AR1565" s="125">
        <v>0</v>
      </c>
      <c r="AS1565" s="125">
        <v>0</v>
      </c>
      <c r="AT1565" s="125">
        <v>0</v>
      </c>
      <c r="AU1565" s="125">
        <v>0</v>
      </c>
      <c r="AV1565" s="125">
        <v>0</v>
      </c>
      <c r="AW1565" s="125">
        <v>0</v>
      </c>
      <c r="AX1565" s="125">
        <v>0</v>
      </c>
      <c r="AY1565" s="125">
        <v>0</v>
      </c>
      <c r="AZ1565" s="125">
        <v>0</v>
      </c>
      <c r="BA1565" s="125">
        <v>0</v>
      </c>
      <c r="BB1565" s="125">
        <v>0</v>
      </c>
      <c r="BC1565" s="125">
        <v>0</v>
      </c>
      <c r="BD1565" s="126">
        <v>0</v>
      </c>
      <c r="BE1565" s="124">
        <v>0</v>
      </c>
      <c r="BG1565" s="124" t="s">
        <v>7995</v>
      </c>
      <c r="BR1565" s="6"/>
      <c r="BV1565" s="6"/>
    </row>
    <row r="1566" spans="1:74" x14ac:dyDescent="0.25">
      <c r="D1566" s="144"/>
      <c r="E1566" s="144"/>
      <c r="F1566" s="147"/>
      <c r="S1566" s="10" t="s">
        <v>7587</v>
      </c>
      <c r="T1566" s="15">
        <v>0</v>
      </c>
      <c r="U1566" s="15">
        <v>0</v>
      </c>
      <c r="V1566" s="15">
        <v>0</v>
      </c>
      <c r="W1566" s="15">
        <v>0</v>
      </c>
      <c r="X1566" s="15">
        <v>0</v>
      </c>
      <c r="Y1566" s="10">
        <f t="shared" si="282"/>
        <v>0</v>
      </c>
      <c r="BR1566" s="6"/>
      <c r="BV1566" s="6"/>
    </row>
    <row r="1567" spans="1:74" x14ac:dyDescent="0.25">
      <c r="D1567" s="144"/>
      <c r="E1567" s="144"/>
      <c r="F1567" s="147"/>
      <c r="S1567" s="10" t="s">
        <v>7588</v>
      </c>
      <c r="T1567" s="15">
        <v>0</v>
      </c>
      <c r="U1567" s="15">
        <v>0</v>
      </c>
      <c r="V1567" s="15">
        <v>0</v>
      </c>
      <c r="W1567" s="15">
        <v>3</v>
      </c>
      <c r="X1567" s="15">
        <v>0</v>
      </c>
      <c r="Y1567" s="10">
        <f t="shared" si="282"/>
        <v>3</v>
      </c>
      <c r="BR1567" s="6"/>
      <c r="BV1567" s="6"/>
    </row>
    <row r="1568" spans="1:74" x14ac:dyDescent="0.25">
      <c r="D1568" s="144"/>
      <c r="E1568" s="144"/>
      <c r="F1568" s="147"/>
      <c r="S1568" s="42" t="s">
        <v>7589</v>
      </c>
      <c r="T1568" s="43">
        <v>0</v>
      </c>
      <c r="U1568" s="43">
        <v>4</v>
      </c>
      <c r="V1568" s="43">
        <v>0</v>
      </c>
      <c r="W1568" s="43">
        <v>6</v>
      </c>
      <c r="X1568" s="43">
        <v>11</v>
      </c>
      <c r="Y1568" s="10">
        <f t="shared" si="282"/>
        <v>10</v>
      </c>
      <c r="BR1568" s="6"/>
      <c r="BV1568" s="6"/>
    </row>
    <row r="1569" spans="1:74" x14ac:dyDescent="0.25">
      <c r="D1569" s="144"/>
      <c r="E1569" s="144"/>
      <c r="F1569" s="147"/>
      <c r="S1569" s="10" t="s">
        <v>7590</v>
      </c>
      <c r="T1569" s="15">
        <v>0</v>
      </c>
      <c r="U1569" s="15">
        <v>8</v>
      </c>
      <c r="V1569" s="15">
        <v>1</v>
      </c>
      <c r="W1569" s="15">
        <v>30</v>
      </c>
      <c r="X1569" s="15">
        <v>115</v>
      </c>
      <c r="Y1569" s="10">
        <f t="shared" si="282"/>
        <v>39</v>
      </c>
      <c r="BR1569" s="6"/>
      <c r="BV1569" s="6"/>
    </row>
    <row r="1570" spans="1:74" x14ac:dyDescent="0.25">
      <c r="D1570" s="144"/>
      <c r="E1570" s="144"/>
      <c r="F1570" s="147"/>
      <c r="S1570" s="42" t="s">
        <v>7591</v>
      </c>
      <c r="T1570" s="43">
        <v>13</v>
      </c>
      <c r="U1570" s="43">
        <v>23</v>
      </c>
      <c r="V1570" s="43">
        <v>15</v>
      </c>
      <c r="W1570" s="43">
        <v>69</v>
      </c>
      <c r="X1570" s="43">
        <v>395</v>
      </c>
      <c r="Y1570" s="10">
        <f t="shared" si="282"/>
        <v>120</v>
      </c>
      <c r="BR1570" s="6"/>
      <c r="BV1570" s="6"/>
    </row>
    <row r="1571" spans="1:74" x14ac:dyDescent="0.25">
      <c r="S1571" s="10" t="s">
        <v>7592</v>
      </c>
      <c r="T1571" s="15">
        <v>0</v>
      </c>
      <c r="U1571" s="15">
        <v>0</v>
      </c>
      <c r="V1571" s="15">
        <v>0</v>
      </c>
      <c r="W1571" s="15">
        <v>57</v>
      </c>
      <c r="X1571" s="15">
        <v>0</v>
      </c>
      <c r="Y1571" s="10">
        <f t="shared" si="282"/>
        <v>57</v>
      </c>
      <c r="BR1571" s="6"/>
      <c r="BV1571" s="6"/>
    </row>
    <row r="1572" spans="1:74" x14ac:dyDescent="0.25">
      <c r="T1572" s="6">
        <f>SUM(T1563:T1571)</f>
        <v>13</v>
      </c>
      <c r="U1572" s="6">
        <f>SUM(U1563:U1571)</f>
        <v>35</v>
      </c>
      <c r="V1572" s="6">
        <f>SUM(V1563:V1571)</f>
        <v>16</v>
      </c>
      <c r="W1572" s="6">
        <f>SUM(W1563:W1571)</f>
        <v>165</v>
      </c>
      <c r="X1572" s="6">
        <f>SUM(X1563:X1571)</f>
        <v>521</v>
      </c>
      <c r="Y1572" s="10">
        <f t="shared" si="282"/>
        <v>229</v>
      </c>
      <c r="BR1572" s="6"/>
      <c r="BV1572" s="6"/>
    </row>
    <row r="1573" spans="1:74" x14ac:dyDescent="0.25">
      <c r="BR1573" s="6"/>
      <c r="BV1573" s="6"/>
    </row>
    <row r="1576" spans="1:74" ht="43.5" customHeight="1" x14ac:dyDescent="0.25">
      <c r="A1576" s="31" t="s">
        <v>8095</v>
      </c>
      <c r="B1576" s="31" t="s">
        <v>7601</v>
      </c>
      <c r="C1576" s="31" t="s">
        <v>7577</v>
      </c>
      <c r="D1576" s="31" t="s">
        <v>7921</v>
      </c>
      <c r="E1576" s="31" t="s">
        <v>7922</v>
      </c>
      <c r="F1576" s="31" t="s">
        <v>7923</v>
      </c>
      <c r="G1576" s="31" t="s">
        <v>7924</v>
      </c>
      <c r="H1576" s="31" t="s">
        <v>7925</v>
      </c>
      <c r="I1576" s="31" t="s">
        <v>7926</v>
      </c>
      <c r="J1576" s="31" t="s">
        <v>7927</v>
      </c>
      <c r="K1576" s="13" t="s">
        <v>7928</v>
      </c>
      <c r="M1576" s="12" t="s">
        <v>8133</v>
      </c>
      <c r="S1576" s="6" t="s">
        <v>8095</v>
      </c>
      <c r="AL1576" s="12" t="s">
        <v>7955</v>
      </c>
      <c r="AM1576" s="57" t="s">
        <v>8095</v>
      </c>
      <c r="AN1576" s="12"/>
      <c r="AO1576" s="12"/>
      <c r="AP1576" s="12"/>
      <c r="BR1576" s="6"/>
      <c r="BV1576" s="6"/>
    </row>
    <row r="1577" spans="1:74" x14ac:dyDescent="0.25">
      <c r="A1577" s="133" t="s">
        <v>7630</v>
      </c>
      <c r="B1577" s="133" t="s">
        <v>1135</v>
      </c>
      <c r="C1577" s="33">
        <v>2</v>
      </c>
      <c r="D1577" s="52">
        <v>2</v>
      </c>
      <c r="E1577" s="96">
        <v>0</v>
      </c>
      <c r="F1577" s="96">
        <v>0</v>
      </c>
      <c r="G1577" s="96">
        <v>0</v>
      </c>
      <c r="H1577" s="96">
        <v>2</v>
      </c>
      <c r="I1577" s="96">
        <v>0</v>
      </c>
      <c r="J1577" s="96">
        <v>0</v>
      </c>
      <c r="K1577" s="162">
        <f t="shared" ref="K1577:K1595" si="283">SUM(E1577:J1577)</f>
        <v>2</v>
      </c>
      <c r="M1577" s="8"/>
      <c r="S1577" s="10" t="s">
        <v>7930</v>
      </c>
      <c r="T1577" s="10" t="s">
        <v>132</v>
      </c>
      <c r="U1577" s="10" t="s">
        <v>203</v>
      </c>
      <c r="V1577" s="10" t="s">
        <v>141</v>
      </c>
      <c r="W1577" s="10" t="s">
        <v>161</v>
      </c>
      <c r="X1577" s="10" t="s">
        <v>173</v>
      </c>
      <c r="Y1577" s="10" t="s">
        <v>96</v>
      </c>
      <c r="AL1577" s="6" t="s">
        <v>8080</v>
      </c>
      <c r="AM1577" s="12"/>
      <c r="AN1577" s="12"/>
      <c r="AO1577" s="12"/>
      <c r="AP1577" s="12"/>
      <c r="BR1577" s="6"/>
      <c r="BV1577" s="6"/>
    </row>
    <row r="1578" spans="1:74" x14ac:dyDescent="0.25">
      <c r="A1578" s="133" t="s">
        <v>7630</v>
      </c>
      <c r="B1578" s="133" t="s">
        <v>1074</v>
      </c>
      <c r="C1578" s="33">
        <v>10</v>
      </c>
      <c r="D1578" s="52">
        <v>9</v>
      </c>
      <c r="E1578" s="96">
        <v>0</v>
      </c>
      <c r="F1578" s="96">
        <v>4</v>
      </c>
      <c r="G1578" s="96">
        <v>0</v>
      </c>
      <c r="H1578" s="96">
        <v>5</v>
      </c>
      <c r="I1578" s="96">
        <v>0</v>
      </c>
      <c r="J1578" s="96">
        <v>0</v>
      </c>
      <c r="K1578" s="162">
        <f t="shared" si="283"/>
        <v>9</v>
      </c>
      <c r="M1578" s="116">
        <v>11</v>
      </c>
      <c r="S1578" s="10" t="s">
        <v>8121</v>
      </c>
      <c r="T1578" s="15">
        <v>0</v>
      </c>
      <c r="U1578" s="15">
        <v>0</v>
      </c>
      <c r="V1578" s="15">
        <v>0</v>
      </c>
      <c r="W1578" s="15">
        <v>0</v>
      </c>
      <c r="X1578" s="15">
        <v>0</v>
      </c>
      <c r="Y1578" s="10">
        <f t="shared" ref="Y1578:Y1586" si="284">SUM(T1578:X1578)</f>
        <v>0</v>
      </c>
      <c r="AL1578" s="6" t="s">
        <v>8082</v>
      </c>
      <c r="AM1578" s="12"/>
      <c r="AN1578" s="12"/>
      <c r="AO1578" s="12"/>
      <c r="AP1578" s="12"/>
      <c r="BR1578" s="6"/>
      <c r="BV1578" s="6"/>
    </row>
    <row r="1579" spans="1:74" x14ac:dyDescent="0.25">
      <c r="A1579" s="135" t="s">
        <v>7631</v>
      </c>
      <c r="B1579" s="135" t="s">
        <v>1753</v>
      </c>
      <c r="C1579" s="168">
        <v>8</v>
      </c>
      <c r="D1579" s="121">
        <v>7</v>
      </c>
      <c r="E1579" s="105">
        <v>0</v>
      </c>
      <c r="F1579" s="105">
        <v>3</v>
      </c>
      <c r="G1579" s="105">
        <v>0</v>
      </c>
      <c r="H1579" s="105">
        <v>4</v>
      </c>
      <c r="I1579" s="105">
        <v>0</v>
      </c>
      <c r="J1579" s="105">
        <v>0</v>
      </c>
      <c r="K1579" s="162">
        <f t="shared" si="283"/>
        <v>7</v>
      </c>
      <c r="L1579" s="170"/>
      <c r="M1579" s="170"/>
      <c r="S1579" s="10" t="s">
        <v>8122</v>
      </c>
      <c r="T1579" s="15">
        <v>0</v>
      </c>
      <c r="U1579" s="15">
        <v>0</v>
      </c>
      <c r="V1579" s="15">
        <v>0</v>
      </c>
      <c r="W1579" s="15">
        <v>0</v>
      </c>
      <c r="X1579" s="15">
        <v>0</v>
      </c>
      <c r="Y1579" s="10">
        <f t="shared" si="284"/>
        <v>0</v>
      </c>
      <c r="AM1579" s="12"/>
      <c r="AN1579" s="12"/>
      <c r="AO1579" s="12"/>
      <c r="AP1579" s="12"/>
      <c r="BR1579" s="6"/>
      <c r="BV1579" s="6"/>
    </row>
    <row r="1580" spans="1:74" ht="22.8" x14ac:dyDescent="0.25">
      <c r="A1580" s="135" t="s">
        <v>7631</v>
      </c>
      <c r="B1580" s="135" t="s">
        <v>1135</v>
      </c>
      <c r="C1580" s="168">
        <v>2</v>
      </c>
      <c r="D1580" s="121">
        <v>2</v>
      </c>
      <c r="E1580" s="105">
        <v>0</v>
      </c>
      <c r="F1580" s="105">
        <v>0</v>
      </c>
      <c r="G1580" s="105">
        <v>0</v>
      </c>
      <c r="H1580" s="105">
        <v>2</v>
      </c>
      <c r="I1580" s="105">
        <v>0</v>
      </c>
      <c r="J1580" s="105">
        <v>0</v>
      </c>
      <c r="K1580" s="162">
        <f t="shared" si="283"/>
        <v>2</v>
      </c>
      <c r="L1580" s="170"/>
      <c r="M1580" s="170"/>
      <c r="S1580" s="10" t="s">
        <v>8123</v>
      </c>
      <c r="T1580" s="15">
        <v>0</v>
      </c>
      <c r="U1580" s="15">
        <v>0</v>
      </c>
      <c r="V1580" s="15">
        <v>0</v>
      </c>
      <c r="W1580" s="15">
        <v>0</v>
      </c>
      <c r="X1580" s="15">
        <v>0</v>
      </c>
      <c r="Y1580" s="10">
        <f t="shared" si="284"/>
        <v>0</v>
      </c>
      <c r="AL1580" s="6" t="s">
        <v>5</v>
      </c>
      <c r="AM1580" s="6" t="s">
        <v>8086</v>
      </c>
      <c r="AN1580" s="6" t="s">
        <v>8087</v>
      </c>
      <c r="AO1580" s="6" t="s">
        <v>8088</v>
      </c>
      <c r="AP1580" s="6" t="s">
        <v>7985</v>
      </c>
      <c r="AQ1580" s="6" t="s">
        <v>7980</v>
      </c>
      <c r="AR1580" s="6" t="s">
        <v>8089</v>
      </c>
      <c r="AS1580" s="6" t="s">
        <v>8090</v>
      </c>
      <c r="AT1580" s="57" t="s">
        <v>8091</v>
      </c>
      <c r="AU1580" s="57" t="s">
        <v>7988</v>
      </c>
      <c r="AV1580" s="6" t="s">
        <v>7989</v>
      </c>
      <c r="AW1580" s="6" t="s">
        <v>7984</v>
      </c>
      <c r="AX1580" s="6" t="s">
        <v>8092</v>
      </c>
      <c r="AY1580" s="6" t="s">
        <v>8093</v>
      </c>
      <c r="AZ1580" s="6" t="s">
        <v>8094</v>
      </c>
      <c r="BA1580" s="6" t="s">
        <v>7987</v>
      </c>
      <c r="BB1580" s="6" t="s">
        <v>8030</v>
      </c>
      <c r="BC1580" s="6" t="s">
        <v>7993</v>
      </c>
      <c r="BD1580" s="6" t="s">
        <v>8095</v>
      </c>
      <c r="BR1580" s="6"/>
      <c r="BV1580" s="6"/>
    </row>
    <row r="1581" spans="1:74" x14ac:dyDescent="0.25">
      <c r="A1581" s="135" t="s">
        <v>7631</v>
      </c>
      <c r="B1581" s="135" t="s">
        <v>1074</v>
      </c>
      <c r="C1581" s="168">
        <v>43</v>
      </c>
      <c r="D1581" s="121">
        <v>42</v>
      </c>
      <c r="E1581" s="105">
        <v>0</v>
      </c>
      <c r="F1581" s="105">
        <v>3</v>
      </c>
      <c r="G1581" s="105">
        <v>1</v>
      </c>
      <c r="H1581" s="105">
        <v>23</v>
      </c>
      <c r="I1581" s="105">
        <v>15</v>
      </c>
      <c r="J1581" s="105">
        <v>0</v>
      </c>
      <c r="K1581" s="162">
        <f t="shared" si="283"/>
        <v>42</v>
      </c>
      <c r="L1581" s="170"/>
      <c r="M1581" s="170">
        <v>51</v>
      </c>
      <c r="S1581" s="10" t="s">
        <v>7587</v>
      </c>
      <c r="T1581" s="15">
        <v>0</v>
      </c>
      <c r="U1581" s="15">
        <v>0</v>
      </c>
      <c r="V1581" s="15">
        <v>0</v>
      </c>
      <c r="W1581" s="15">
        <v>0</v>
      </c>
      <c r="X1581" s="15">
        <v>0</v>
      </c>
      <c r="Y1581" s="10">
        <f t="shared" si="284"/>
        <v>0</v>
      </c>
      <c r="AL1581" s="6" t="s">
        <v>7970</v>
      </c>
      <c r="AM1581" s="12">
        <v>0</v>
      </c>
      <c r="AN1581" s="12">
        <v>0</v>
      </c>
      <c r="AO1581" s="12">
        <v>0</v>
      </c>
      <c r="AP1581" s="12">
        <v>0</v>
      </c>
      <c r="AQ1581" s="12">
        <v>0</v>
      </c>
      <c r="AR1581" s="12">
        <v>0</v>
      </c>
      <c r="AS1581" s="12">
        <v>0</v>
      </c>
      <c r="AT1581" s="57">
        <v>0</v>
      </c>
      <c r="AU1581" s="57">
        <v>0</v>
      </c>
      <c r="AV1581" s="12">
        <v>0</v>
      </c>
      <c r="AW1581" s="12">
        <v>0</v>
      </c>
      <c r="AX1581" s="12">
        <v>0</v>
      </c>
      <c r="AY1581" s="12">
        <v>0</v>
      </c>
      <c r="AZ1581" s="12">
        <v>0</v>
      </c>
      <c r="BA1581" s="12">
        <v>0</v>
      </c>
      <c r="BB1581" s="12">
        <v>0</v>
      </c>
      <c r="BC1581" s="12">
        <v>0</v>
      </c>
      <c r="BD1581" s="12">
        <v>0</v>
      </c>
      <c r="BR1581" s="6"/>
      <c r="BV1581" s="6"/>
    </row>
    <row r="1582" spans="1:74" x14ac:dyDescent="0.25">
      <c r="A1582" s="133" t="s">
        <v>630</v>
      </c>
      <c r="B1582" s="133" t="s">
        <v>1753</v>
      </c>
      <c r="C1582" s="33">
        <v>30</v>
      </c>
      <c r="D1582" s="52">
        <v>28</v>
      </c>
      <c r="E1582" s="96">
        <v>0</v>
      </c>
      <c r="F1582" s="96">
        <v>4</v>
      </c>
      <c r="G1582" s="96">
        <v>1</v>
      </c>
      <c r="H1582" s="96">
        <v>23</v>
      </c>
      <c r="I1582" s="96">
        <v>0</v>
      </c>
      <c r="J1582" s="96">
        <v>0</v>
      </c>
      <c r="K1582" s="162">
        <f t="shared" si="283"/>
        <v>28</v>
      </c>
      <c r="M1582" s="8"/>
      <c r="S1582" s="10" t="s">
        <v>7588</v>
      </c>
      <c r="T1582" s="15">
        <v>0</v>
      </c>
      <c r="U1582" s="15">
        <v>4</v>
      </c>
      <c r="V1582" s="15">
        <v>0</v>
      </c>
      <c r="W1582" s="15">
        <v>7</v>
      </c>
      <c r="X1582" s="15">
        <v>0</v>
      </c>
      <c r="Y1582" s="10">
        <f t="shared" si="284"/>
        <v>11</v>
      </c>
      <c r="AL1582" s="6" t="s">
        <v>7971</v>
      </c>
      <c r="AM1582" s="12">
        <v>0</v>
      </c>
      <c r="AN1582" s="12">
        <v>0</v>
      </c>
      <c r="AO1582" s="12">
        <v>0</v>
      </c>
      <c r="AP1582" s="12">
        <v>0</v>
      </c>
      <c r="AQ1582" s="12">
        <v>0</v>
      </c>
      <c r="AR1582" s="12">
        <v>0</v>
      </c>
      <c r="AS1582" s="12">
        <v>0</v>
      </c>
      <c r="AT1582" s="57">
        <v>0</v>
      </c>
      <c r="AU1582" s="57">
        <v>0</v>
      </c>
      <c r="AV1582" s="12">
        <v>0</v>
      </c>
      <c r="AW1582" s="12">
        <v>0</v>
      </c>
      <c r="AX1582" s="12">
        <v>0</v>
      </c>
      <c r="AY1582" s="12">
        <v>0</v>
      </c>
      <c r="AZ1582" s="12">
        <v>0</v>
      </c>
      <c r="BA1582" s="12">
        <v>0</v>
      </c>
      <c r="BB1582" s="12">
        <v>0</v>
      </c>
      <c r="BC1582" s="12">
        <v>0</v>
      </c>
      <c r="BD1582" s="12">
        <v>0</v>
      </c>
      <c r="BR1582" s="6"/>
      <c r="BV1582" s="6"/>
    </row>
    <row r="1583" spans="1:74" x14ac:dyDescent="0.25">
      <c r="A1583" s="133" t="s">
        <v>630</v>
      </c>
      <c r="B1583" s="133" t="s">
        <v>1135</v>
      </c>
      <c r="C1583" s="33">
        <v>58</v>
      </c>
      <c r="D1583" s="52">
        <v>58</v>
      </c>
      <c r="E1583" s="96">
        <v>0</v>
      </c>
      <c r="F1583" s="96">
        <v>0</v>
      </c>
      <c r="G1583" s="96">
        <v>0</v>
      </c>
      <c r="H1583" s="96">
        <v>9</v>
      </c>
      <c r="I1583" s="96">
        <v>49</v>
      </c>
      <c r="J1583" s="96">
        <v>0</v>
      </c>
      <c r="K1583" s="162">
        <f t="shared" si="283"/>
        <v>58</v>
      </c>
      <c r="M1583" s="8"/>
      <c r="S1583" s="42" t="s">
        <v>7589</v>
      </c>
      <c r="T1583" s="43">
        <v>0</v>
      </c>
      <c r="U1583" s="43">
        <v>6</v>
      </c>
      <c r="V1583" s="43">
        <v>1</v>
      </c>
      <c r="W1583" s="43">
        <v>29</v>
      </c>
      <c r="X1583" s="43">
        <v>15</v>
      </c>
      <c r="Y1583" s="10">
        <f t="shared" si="284"/>
        <v>51</v>
      </c>
      <c r="AL1583" s="6" t="s">
        <v>7972</v>
      </c>
      <c r="AM1583" s="12">
        <v>0</v>
      </c>
      <c r="AN1583" s="12">
        <v>0</v>
      </c>
      <c r="AO1583" s="12">
        <v>0</v>
      </c>
      <c r="AP1583" s="12">
        <v>0</v>
      </c>
      <c r="AQ1583" s="12">
        <v>0</v>
      </c>
      <c r="AR1583" s="12">
        <v>0</v>
      </c>
      <c r="AS1583" s="12">
        <v>0</v>
      </c>
      <c r="AT1583" s="57">
        <v>0</v>
      </c>
      <c r="AU1583" s="57">
        <v>0</v>
      </c>
      <c r="AV1583" s="12">
        <v>0</v>
      </c>
      <c r="AW1583" s="12">
        <v>0</v>
      </c>
      <c r="AX1583" s="12">
        <v>1</v>
      </c>
      <c r="AY1583" s="12">
        <v>0</v>
      </c>
      <c r="AZ1583" s="12">
        <v>0</v>
      </c>
      <c r="BA1583" s="12">
        <v>0</v>
      </c>
      <c r="BB1583" s="12">
        <v>0</v>
      </c>
      <c r="BC1583" s="12">
        <v>0</v>
      </c>
      <c r="BD1583" s="12">
        <v>0</v>
      </c>
      <c r="BR1583" s="6"/>
      <c r="BV1583" s="6"/>
    </row>
    <row r="1584" spans="1:74" x14ac:dyDescent="0.25">
      <c r="A1584" s="133" t="s">
        <v>630</v>
      </c>
      <c r="B1584" s="133" t="s">
        <v>1745</v>
      </c>
      <c r="C1584" s="33">
        <v>2</v>
      </c>
      <c r="D1584" s="52">
        <v>0</v>
      </c>
      <c r="E1584" s="96">
        <v>0</v>
      </c>
      <c r="F1584" s="96">
        <v>0</v>
      </c>
      <c r="G1584" s="96">
        <v>0</v>
      </c>
      <c r="H1584" s="96">
        <v>0</v>
      </c>
      <c r="I1584" s="96">
        <v>0</v>
      </c>
      <c r="J1584" s="96">
        <v>0</v>
      </c>
      <c r="K1584" s="162">
        <f t="shared" si="283"/>
        <v>0</v>
      </c>
      <c r="S1584" s="10" t="s">
        <v>7590</v>
      </c>
      <c r="T1584" s="15">
        <v>6</v>
      </c>
      <c r="U1584" s="15">
        <v>21</v>
      </c>
      <c r="V1584" s="15">
        <v>2</v>
      </c>
      <c r="W1584" s="15">
        <v>86</v>
      </c>
      <c r="X1584" s="15">
        <v>320</v>
      </c>
      <c r="Y1584" s="10">
        <f t="shared" si="284"/>
        <v>435</v>
      </c>
      <c r="AL1584" s="6" t="s">
        <v>7973</v>
      </c>
      <c r="AM1584" s="12">
        <v>0</v>
      </c>
      <c r="AN1584" s="12">
        <v>0</v>
      </c>
      <c r="AO1584" s="12">
        <v>0</v>
      </c>
      <c r="AP1584" s="12">
        <v>0</v>
      </c>
      <c r="AQ1584" s="12">
        <v>0</v>
      </c>
      <c r="AR1584" s="12">
        <v>0</v>
      </c>
      <c r="AS1584" s="12">
        <v>0</v>
      </c>
      <c r="AT1584" s="57">
        <v>0</v>
      </c>
      <c r="AU1584" s="57">
        <v>0</v>
      </c>
      <c r="AV1584" s="12">
        <v>0</v>
      </c>
      <c r="AW1584" s="12">
        <v>0</v>
      </c>
      <c r="AX1584" s="12">
        <v>1</v>
      </c>
      <c r="AY1584" s="12">
        <v>0</v>
      </c>
      <c r="AZ1584" s="12">
        <v>0</v>
      </c>
      <c r="BA1584" s="12">
        <v>0</v>
      </c>
      <c r="BB1584" s="12">
        <v>0</v>
      </c>
      <c r="BC1584" s="12">
        <v>0</v>
      </c>
      <c r="BD1584" s="12">
        <v>0</v>
      </c>
      <c r="BR1584" s="6"/>
      <c r="BV1584" s="6"/>
    </row>
    <row r="1585" spans="1:74" x14ac:dyDescent="0.25">
      <c r="A1585" s="133" t="s">
        <v>630</v>
      </c>
      <c r="B1585" s="133" t="s">
        <v>6010</v>
      </c>
      <c r="C1585" s="33">
        <v>1</v>
      </c>
      <c r="D1585" s="52">
        <v>1</v>
      </c>
      <c r="E1585" s="96">
        <v>0</v>
      </c>
      <c r="F1585" s="96">
        <v>0</v>
      </c>
      <c r="G1585" s="96">
        <v>0</v>
      </c>
      <c r="H1585" s="96">
        <v>1</v>
      </c>
      <c r="I1585" s="96">
        <v>0</v>
      </c>
      <c r="J1585" s="96">
        <v>0</v>
      </c>
      <c r="K1585" s="162">
        <f t="shared" si="283"/>
        <v>1</v>
      </c>
      <c r="M1585" s="8"/>
      <c r="S1585" s="42" t="s">
        <v>7591</v>
      </c>
      <c r="T1585" s="43">
        <v>36</v>
      </c>
      <c r="U1585" s="43">
        <v>70</v>
      </c>
      <c r="V1585" s="43">
        <v>26</v>
      </c>
      <c r="W1585" s="43">
        <v>168</v>
      </c>
      <c r="X1585" s="43">
        <v>386</v>
      </c>
      <c r="Y1585" s="10">
        <f t="shared" si="284"/>
        <v>686</v>
      </c>
      <c r="AL1585" s="6" t="s">
        <v>7979</v>
      </c>
      <c r="AM1585" s="12">
        <v>364</v>
      </c>
      <c r="AN1585" s="12">
        <v>349</v>
      </c>
      <c r="AO1585" s="12">
        <v>510</v>
      </c>
      <c r="AP1585" s="12">
        <v>535</v>
      </c>
      <c r="AQ1585" s="12">
        <v>579</v>
      </c>
      <c r="AR1585" s="12">
        <v>91</v>
      </c>
      <c r="AS1585" s="12">
        <v>181</v>
      </c>
      <c r="AT1585" s="57">
        <v>166</v>
      </c>
      <c r="AU1585" s="57">
        <v>123</v>
      </c>
      <c r="AV1585" s="12">
        <v>6</v>
      </c>
      <c r="AW1585" s="12">
        <v>0</v>
      </c>
      <c r="AX1585" s="12">
        <v>1</v>
      </c>
      <c r="AY1585" s="12">
        <v>0</v>
      </c>
      <c r="AZ1585" s="12">
        <v>0</v>
      </c>
      <c r="BA1585" s="12">
        <v>0</v>
      </c>
      <c r="BB1585" s="12">
        <v>0</v>
      </c>
      <c r="BC1585" s="12">
        <v>0</v>
      </c>
      <c r="BD1585" s="12">
        <v>0</v>
      </c>
      <c r="BR1585" s="6"/>
      <c r="BV1585" s="6"/>
    </row>
    <row r="1586" spans="1:74" x14ac:dyDescent="0.25">
      <c r="A1586" s="133" t="s">
        <v>630</v>
      </c>
      <c r="B1586" s="133" t="s">
        <v>1074</v>
      </c>
      <c r="C1586" s="33">
        <v>349</v>
      </c>
      <c r="D1586" s="52">
        <v>348</v>
      </c>
      <c r="E1586" s="96">
        <v>6</v>
      </c>
      <c r="F1586" s="96">
        <v>17</v>
      </c>
      <c r="G1586" s="96">
        <v>1</v>
      </c>
      <c r="H1586" s="96">
        <v>53</v>
      </c>
      <c r="I1586" s="96">
        <v>271</v>
      </c>
      <c r="J1586" s="96">
        <v>0</v>
      </c>
      <c r="K1586" s="162">
        <f t="shared" si="283"/>
        <v>348</v>
      </c>
      <c r="M1586" s="8">
        <f>SUM(K1582:K1586)</f>
        <v>435</v>
      </c>
      <c r="S1586" s="10" t="s">
        <v>7592</v>
      </c>
      <c r="T1586" s="15">
        <v>0</v>
      </c>
      <c r="U1586" s="15">
        <v>0</v>
      </c>
      <c r="V1586" s="15">
        <v>0</v>
      </c>
      <c r="W1586" s="15">
        <v>62</v>
      </c>
      <c r="X1586" s="15">
        <v>0</v>
      </c>
      <c r="Y1586" s="10">
        <f t="shared" si="284"/>
        <v>62</v>
      </c>
      <c r="AL1586" s="6" t="s">
        <v>8020</v>
      </c>
      <c r="AM1586" s="12">
        <v>3</v>
      </c>
      <c r="AN1586" s="12">
        <v>0</v>
      </c>
      <c r="AO1586" s="12">
        <v>1</v>
      </c>
      <c r="AP1586" s="12">
        <v>1</v>
      </c>
      <c r="AQ1586" s="12">
        <v>1</v>
      </c>
      <c r="AR1586" s="12">
        <v>0</v>
      </c>
      <c r="AS1586" s="12">
        <v>0</v>
      </c>
      <c r="AT1586" s="57">
        <v>0</v>
      </c>
      <c r="AU1586" s="57">
        <v>0</v>
      </c>
      <c r="AV1586" s="12">
        <v>1</v>
      </c>
      <c r="AW1586" s="12">
        <v>2</v>
      </c>
      <c r="AX1586" s="12">
        <v>1</v>
      </c>
      <c r="AY1586" s="12">
        <v>1</v>
      </c>
      <c r="AZ1586" s="12">
        <v>0</v>
      </c>
      <c r="BA1586" s="12">
        <v>0</v>
      </c>
      <c r="BB1586" s="12">
        <v>1</v>
      </c>
      <c r="BC1586" s="12">
        <v>0</v>
      </c>
      <c r="BD1586" s="12">
        <v>0</v>
      </c>
      <c r="BR1586" s="6"/>
      <c r="BV1586" s="6"/>
    </row>
    <row r="1587" spans="1:74" x14ac:dyDescent="0.25">
      <c r="A1587" s="135" t="s">
        <v>5819</v>
      </c>
      <c r="B1587" s="135" t="s">
        <v>1753</v>
      </c>
      <c r="C1587" s="168">
        <v>92</v>
      </c>
      <c r="D1587" s="121">
        <v>89</v>
      </c>
      <c r="E1587" s="105">
        <v>4</v>
      </c>
      <c r="F1587" s="105">
        <v>17</v>
      </c>
      <c r="G1587" s="105">
        <v>2</v>
      </c>
      <c r="H1587" s="105">
        <v>66</v>
      </c>
      <c r="I1587" s="105">
        <v>0</v>
      </c>
      <c r="J1587" s="105">
        <v>0</v>
      </c>
      <c r="K1587" s="162">
        <f t="shared" si="283"/>
        <v>89</v>
      </c>
      <c r="L1587" s="170"/>
      <c r="M1587" s="170"/>
      <c r="T1587" s="6">
        <f t="shared" ref="T1587:Y1587" si="285">SUM(T1578:T1586)</f>
        <v>42</v>
      </c>
      <c r="U1587" s="6">
        <f t="shared" si="285"/>
        <v>101</v>
      </c>
      <c r="V1587" s="6">
        <f t="shared" si="285"/>
        <v>29</v>
      </c>
      <c r="W1587" s="6">
        <f t="shared" si="285"/>
        <v>352</v>
      </c>
      <c r="X1587" s="6">
        <f t="shared" si="285"/>
        <v>721</v>
      </c>
      <c r="Y1587" s="6">
        <f t="shared" si="285"/>
        <v>1245</v>
      </c>
      <c r="AL1587" s="6" t="s">
        <v>8021</v>
      </c>
      <c r="AM1587" s="12">
        <v>3</v>
      </c>
      <c r="AN1587" s="12">
        <v>3</v>
      </c>
      <c r="AO1587" s="12">
        <v>1</v>
      </c>
      <c r="AP1587" s="12">
        <v>1</v>
      </c>
      <c r="AQ1587" s="12">
        <v>1</v>
      </c>
      <c r="AR1587" s="12">
        <v>0</v>
      </c>
      <c r="AS1587" s="12">
        <v>0</v>
      </c>
      <c r="AT1587" s="57">
        <v>0</v>
      </c>
      <c r="AU1587" s="57">
        <v>1</v>
      </c>
      <c r="AV1587" s="12">
        <v>1</v>
      </c>
      <c r="AW1587" s="12">
        <v>0</v>
      </c>
      <c r="AX1587" s="12">
        <v>0</v>
      </c>
      <c r="AY1587" s="12">
        <v>1</v>
      </c>
      <c r="AZ1587" s="12">
        <v>0</v>
      </c>
      <c r="BA1587" s="12">
        <v>0</v>
      </c>
      <c r="BB1587" s="12">
        <v>1</v>
      </c>
      <c r="BC1587" s="12">
        <v>0</v>
      </c>
      <c r="BD1587" s="12">
        <v>0</v>
      </c>
      <c r="BR1587" s="6"/>
      <c r="BV1587" s="6"/>
    </row>
    <row r="1588" spans="1:74" x14ac:dyDescent="0.25">
      <c r="A1588" s="135" t="s">
        <v>5819</v>
      </c>
      <c r="B1588" s="135" t="s">
        <v>1135</v>
      </c>
      <c r="C1588" s="168">
        <v>32</v>
      </c>
      <c r="D1588" s="121">
        <v>31</v>
      </c>
      <c r="E1588" s="105">
        <v>0</v>
      </c>
      <c r="F1588" s="105">
        <v>0</v>
      </c>
      <c r="G1588" s="105">
        <v>1</v>
      </c>
      <c r="H1588" s="105">
        <v>30</v>
      </c>
      <c r="I1588" s="105">
        <v>0</v>
      </c>
      <c r="J1588" s="105">
        <v>0</v>
      </c>
      <c r="K1588" s="162">
        <f t="shared" si="283"/>
        <v>31</v>
      </c>
      <c r="L1588" s="170"/>
      <c r="M1588" s="170"/>
      <c r="AL1588" s="6" t="s">
        <v>8022</v>
      </c>
      <c r="AM1588" s="12">
        <v>10</v>
      </c>
      <c r="AN1588" s="12">
        <v>3</v>
      </c>
      <c r="AO1588" s="12">
        <v>5</v>
      </c>
      <c r="AP1588" s="12">
        <v>3</v>
      </c>
      <c r="AQ1588" s="12">
        <v>2</v>
      </c>
      <c r="AR1588" s="12">
        <v>0</v>
      </c>
      <c r="AS1588" s="12">
        <v>0</v>
      </c>
      <c r="AT1588" s="57">
        <v>0</v>
      </c>
      <c r="AU1588" s="57">
        <v>1</v>
      </c>
      <c r="AV1588" s="12">
        <v>1</v>
      </c>
      <c r="AW1588" s="12">
        <v>0</v>
      </c>
      <c r="AX1588" s="12">
        <v>0</v>
      </c>
      <c r="AY1588" s="12">
        <v>1</v>
      </c>
      <c r="AZ1588" s="12">
        <v>0</v>
      </c>
      <c r="BA1588" s="12">
        <v>0</v>
      </c>
      <c r="BB1588" s="12">
        <v>1</v>
      </c>
      <c r="BC1588" s="12">
        <v>0</v>
      </c>
      <c r="BD1588" s="12">
        <v>0</v>
      </c>
      <c r="BR1588" s="6"/>
      <c r="BV1588" s="6"/>
    </row>
    <row r="1589" spans="1:74" x14ac:dyDescent="0.25">
      <c r="A1589" s="135" t="s">
        <v>5819</v>
      </c>
      <c r="B1589" s="135" t="s">
        <v>1745</v>
      </c>
      <c r="C1589" s="168">
        <v>2</v>
      </c>
      <c r="D1589" s="121">
        <v>2</v>
      </c>
      <c r="E1589" s="105">
        <v>0</v>
      </c>
      <c r="F1589" s="105">
        <v>2</v>
      </c>
      <c r="G1589" s="105">
        <v>0</v>
      </c>
      <c r="H1589" s="105">
        <v>0</v>
      </c>
      <c r="I1589" s="105">
        <v>0</v>
      </c>
      <c r="J1589" s="105">
        <v>0</v>
      </c>
      <c r="K1589" s="162">
        <f t="shared" si="283"/>
        <v>2</v>
      </c>
      <c r="L1589" s="170"/>
      <c r="M1589" s="170"/>
      <c r="AL1589" s="6" t="s">
        <v>8023</v>
      </c>
      <c r="AM1589" s="12">
        <v>51</v>
      </c>
      <c r="AN1589" s="12">
        <v>46</v>
      </c>
      <c r="AO1589" s="12">
        <v>37</v>
      </c>
      <c r="AP1589" s="12">
        <v>28</v>
      </c>
      <c r="AQ1589" s="12">
        <v>23</v>
      </c>
      <c r="AR1589" s="12">
        <v>12</v>
      </c>
      <c r="AS1589" s="12">
        <v>18</v>
      </c>
      <c r="AT1589" s="57">
        <v>8</v>
      </c>
      <c r="AU1589" s="57">
        <v>10</v>
      </c>
      <c r="AV1589" s="12">
        <v>4</v>
      </c>
      <c r="AW1589" s="12">
        <v>1</v>
      </c>
      <c r="AX1589" s="12">
        <v>5</v>
      </c>
      <c r="AY1589" s="12">
        <v>3</v>
      </c>
      <c r="AZ1589" s="12">
        <v>0</v>
      </c>
      <c r="BA1589" s="12">
        <v>0</v>
      </c>
      <c r="BB1589" s="12">
        <v>2</v>
      </c>
      <c r="BC1589" s="12">
        <v>0</v>
      </c>
      <c r="BD1589" s="12">
        <v>0</v>
      </c>
      <c r="BR1589" s="6"/>
      <c r="BV1589" s="6"/>
    </row>
    <row r="1590" spans="1:74" x14ac:dyDescent="0.25">
      <c r="A1590" s="135" t="s">
        <v>5819</v>
      </c>
      <c r="B1590" s="135" t="s">
        <v>6010</v>
      </c>
      <c r="C1590" s="168">
        <v>1</v>
      </c>
      <c r="D1590" s="121">
        <v>1</v>
      </c>
      <c r="E1590" s="105">
        <v>0</v>
      </c>
      <c r="F1590" s="105">
        <v>0</v>
      </c>
      <c r="G1590" s="105">
        <v>0</v>
      </c>
      <c r="H1590" s="105">
        <v>1</v>
      </c>
      <c r="I1590" s="105">
        <v>0</v>
      </c>
      <c r="J1590" s="105">
        <v>0</v>
      </c>
      <c r="K1590" s="162">
        <f t="shared" si="283"/>
        <v>1</v>
      </c>
      <c r="L1590" s="170"/>
      <c r="M1590" s="170"/>
      <c r="S1590" s="10" t="s">
        <v>7932</v>
      </c>
      <c r="T1590" s="10" t="s">
        <v>132</v>
      </c>
      <c r="U1590" s="10" t="s">
        <v>203</v>
      </c>
      <c r="V1590" s="10" t="s">
        <v>141</v>
      </c>
      <c r="W1590" s="10" t="s">
        <v>161</v>
      </c>
      <c r="X1590" s="10" t="s">
        <v>173</v>
      </c>
      <c r="Y1590" s="10" t="s">
        <v>96</v>
      </c>
      <c r="BR1590" s="6"/>
      <c r="BV1590" s="6"/>
    </row>
    <row r="1591" spans="1:74" x14ac:dyDescent="0.25">
      <c r="A1591" s="135" t="s">
        <v>5819</v>
      </c>
      <c r="B1591" s="135" t="s">
        <v>1074</v>
      </c>
      <c r="C1591" s="168">
        <v>565</v>
      </c>
      <c r="D1591" s="121">
        <v>563</v>
      </c>
      <c r="E1591" s="105">
        <v>32</v>
      </c>
      <c r="F1591" s="105">
        <v>51</v>
      </c>
      <c r="G1591" s="105">
        <v>23</v>
      </c>
      <c r="H1591" s="105">
        <v>71</v>
      </c>
      <c r="I1591" s="105">
        <v>386</v>
      </c>
      <c r="J1591" s="105">
        <v>0</v>
      </c>
      <c r="K1591" s="162">
        <f t="shared" si="283"/>
        <v>563</v>
      </c>
      <c r="L1591" s="170"/>
      <c r="M1591" s="170">
        <f>SUM(K1587:K1591)</f>
        <v>686</v>
      </c>
      <c r="S1591" s="10" t="s">
        <v>8121</v>
      </c>
      <c r="T1591" s="15">
        <v>0</v>
      </c>
      <c r="U1591" s="15">
        <v>0</v>
      </c>
      <c r="V1591" s="15">
        <v>0</v>
      </c>
      <c r="W1591" s="15">
        <v>0</v>
      </c>
      <c r="X1591" s="15">
        <v>0</v>
      </c>
      <c r="Y1591" s="10">
        <f t="shared" ref="Y1591:Y1599" si="286">SUM(T1591:X1591)</f>
        <v>0</v>
      </c>
      <c r="BR1591" s="6"/>
      <c r="BV1591" s="6"/>
    </row>
    <row r="1592" spans="1:74" x14ac:dyDescent="0.25">
      <c r="A1592" s="133" t="s">
        <v>5824</v>
      </c>
      <c r="B1592" s="133" t="s">
        <v>1753</v>
      </c>
      <c r="C1592" s="33">
        <v>1</v>
      </c>
      <c r="D1592" s="96">
        <v>1</v>
      </c>
      <c r="E1592" s="96">
        <v>0</v>
      </c>
      <c r="F1592" s="96">
        <v>0</v>
      </c>
      <c r="G1592" s="96">
        <v>0</v>
      </c>
      <c r="H1592" s="96">
        <v>1</v>
      </c>
      <c r="I1592" s="96">
        <v>0</v>
      </c>
      <c r="J1592" s="96">
        <v>0</v>
      </c>
      <c r="K1592" s="162">
        <f t="shared" si="283"/>
        <v>1</v>
      </c>
      <c r="L1592" s="151"/>
      <c r="M1592" s="8"/>
      <c r="S1592" s="10" t="s">
        <v>8122</v>
      </c>
      <c r="T1592" s="15">
        <v>0</v>
      </c>
      <c r="U1592" s="15">
        <v>0</v>
      </c>
      <c r="V1592" s="15">
        <v>0</v>
      </c>
      <c r="W1592" s="15">
        <v>0</v>
      </c>
      <c r="X1592" s="15">
        <v>0</v>
      </c>
      <c r="Y1592" s="10">
        <f t="shared" si="286"/>
        <v>0</v>
      </c>
      <c r="BR1592" s="6"/>
      <c r="BV1592" s="6"/>
    </row>
    <row r="1593" spans="1:74" x14ac:dyDescent="0.25">
      <c r="A1593" s="133" t="s">
        <v>5824</v>
      </c>
      <c r="B1593" s="133" t="s">
        <v>1135</v>
      </c>
      <c r="C1593" s="33">
        <v>58</v>
      </c>
      <c r="D1593" s="96">
        <v>58</v>
      </c>
      <c r="E1593" s="96">
        <v>0</v>
      </c>
      <c r="F1593" s="96">
        <v>0</v>
      </c>
      <c r="G1593" s="96">
        <v>0</v>
      </c>
      <c r="H1593" s="96">
        <v>58</v>
      </c>
      <c r="I1593" s="96">
        <v>0</v>
      </c>
      <c r="J1593" s="96">
        <v>0</v>
      </c>
      <c r="K1593" s="162">
        <f t="shared" si="283"/>
        <v>58</v>
      </c>
      <c r="L1593" s="151"/>
      <c r="M1593" s="8"/>
      <c r="S1593" s="10" t="s">
        <v>8123</v>
      </c>
      <c r="T1593" s="15">
        <v>0</v>
      </c>
      <c r="U1593" s="15">
        <v>0</v>
      </c>
      <c r="V1593" s="15">
        <v>0</v>
      </c>
      <c r="W1593" s="15">
        <v>0</v>
      </c>
      <c r="X1593" s="15">
        <v>0</v>
      </c>
      <c r="Y1593" s="10">
        <f t="shared" si="286"/>
        <v>0</v>
      </c>
      <c r="BR1593" s="6"/>
      <c r="BV1593" s="6"/>
    </row>
    <row r="1594" spans="1:74" x14ac:dyDescent="0.25">
      <c r="A1594" s="133" t="s">
        <v>5824</v>
      </c>
      <c r="B1594" s="133" t="s">
        <v>1074</v>
      </c>
      <c r="C1594" s="33">
        <v>3</v>
      </c>
      <c r="D1594" s="96">
        <v>3</v>
      </c>
      <c r="E1594" s="96">
        <v>0</v>
      </c>
      <c r="F1594" s="96">
        <v>0</v>
      </c>
      <c r="G1594" s="96">
        <v>0</v>
      </c>
      <c r="H1594" s="96">
        <v>3</v>
      </c>
      <c r="I1594" s="96">
        <v>0</v>
      </c>
      <c r="J1594" s="96">
        <v>0</v>
      </c>
      <c r="K1594" s="162">
        <f t="shared" si="283"/>
        <v>3</v>
      </c>
      <c r="L1594" s="151"/>
      <c r="M1594" s="8">
        <f>SUM(K1592:K1594)</f>
        <v>62</v>
      </c>
      <c r="S1594" s="10" t="s">
        <v>7587</v>
      </c>
      <c r="T1594" s="15">
        <v>0</v>
      </c>
      <c r="U1594" s="15">
        <v>0</v>
      </c>
      <c r="V1594" s="15">
        <v>0</v>
      </c>
      <c r="W1594" s="15">
        <v>0</v>
      </c>
      <c r="X1594" s="15">
        <v>0</v>
      </c>
      <c r="Y1594" s="10">
        <f t="shared" si="286"/>
        <v>0</v>
      </c>
      <c r="BR1594" s="6"/>
      <c r="BV1594" s="6"/>
    </row>
    <row r="1595" spans="1:74" x14ac:dyDescent="0.25">
      <c r="A1595" s="171" t="s">
        <v>7933</v>
      </c>
      <c r="B1595" s="172"/>
      <c r="C1595" s="96">
        <f t="shared" ref="C1595:J1595" si="287">SUM(C1577:C1594)</f>
        <v>1259</v>
      </c>
      <c r="D1595" s="96">
        <f t="shared" si="287"/>
        <v>1245</v>
      </c>
      <c r="E1595" s="96">
        <f t="shared" si="287"/>
        <v>42</v>
      </c>
      <c r="F1595" s="96">
        <f t="shared" si="287"/>
        <v>101</v>
      </c>
      <c r="G1595" s="96">
        <f t="shared" si="287"/>
        <v>29</v>
      </c>
      <c r="H1595" s="96">
        <f t="shared" si="287"/>
        <v>352</v>
      </c>
      <c r="I1595" s="96">
        <f t="shared" si="287"/>
        <v>721</v>
      </c>
      <c r="J1595" s="96">
        <f t="shared" si="287"/>
        <v>0</v>
      </c>
      <c r="K1595" s="162">
        <f t="shared" si="283"/>
        <v>1245</v>
      </c>
      <c r="L1595" s="151"/>
      <c r="M1595" s="8">
        <f>SUM(M1577:M1594)</f>
        <v>1245</v>
      </c>
      <c r="S1595" s="10" t="s">
        <v>7588</v>
      </c>
      <c r="T1595" s="15">
        <v>0</v>
      </c>
      <c r="U1595" s="15">
        <v>0</v>
      </c>
      <c r="V1595" s="15">
        <v>0</v>
      </c>
      <c r="W1595" s="15">
        <v>0</v>
      </c>
      <c r="X1595" s="15">
        <v>0</v>
      </c>
      <c r="Y1595" s="10">
        <f t="shared" si="286"/>
        <v>0</v>
      </c>
      <c r="BR1595" s="6"/>
      <c r="BV1595" s="6"/>
    </row>
    <row r="1596" spans="1:74" ht="22.8" x14ac:dyDescent="0.25">
      <c r="S1596" s="42" t="s">
        <v>7589</v>
      </c>
      <c r="T1596" s="105">
        <v>0</v>
      </c>
      <c r="U1596" s="105">
        <v>3</v>
      </c>
      <c r="V1596" s="105">
        <v>0</v>
      </c>
      <c r="W1596" s="105">
        <v>4</v>
      </c>
      <c r="X1596" s="105">
        <v>0</v>
      </c>
      <c r="Y1596" s="10">
        <f t="shared" si="286"/>
        <v>7</v>
      </c>
      <c r="AL1596" s="6" t="s">
        <v>5</v>
      </c>
      <c r="AM1596" s="6" t="s">
        <v>7982</v>
      </c>
      <c r="AN1596" s="6" t="s">
        <v>8087</v>
      </c>
      <c r="AO1596" s="6" t="s">
        <v>8088</v>
      </c>
      <c r="AP1596" s="6" t="s">
        <v>7985</v>
      </c>
      <c r="AQ1596" s="6" t="s">
        <v>7980</v>
      </c>
      <c r="AR1596" s="6" t="s">
        <v>8089</v>
      </c>
      <c r="AS1596" s="6" t="s">
        <v>8090</v>
      </c>
      <c r="AT1596" s="57" t="s">
        <v>8091</v>
      </c>
      <c r="AU1596" s="57" t="s">
        <v>7988</v>
      </c>
      <c r="AV1596" s="6" t="s">
        <v>7989</v>
      </c>
      <c r="AW1596" s="6" t="s">
        <v>7984</v>
      </c>
      <c r="AX1596" s="6" t="s">
        <v>8092</v>
      </c>
      <c r="AY1596" s="6" t="s">
        <v>8093</v>
      </c>
      <c r="AZ1596" s="6" t="s">
        <v>8094</v>
      </c>
      <c r="BA1596" s="6" t="s">
        <v>7987</v>
      </c>
      <c r="BB1596" s="6" t="s">
        <v>8030</v>
      </c>
      <c r="BC1596" s="6" t="s">
        <v>7993</v>
      </c>
      <c r="BD1596" s="6" t="s">
        <v>8095</v>
      </c>
      <c r="BR1596" s="6"/>
      <c r="BV1596" s="6"/>
    </row>
    <row r="1597" spans="1:74" x14ac:dyDescent="0.25">
      <c r="S1597" s="10" t="s">
        <v>7590</v>
      </c>
      <c r="T1597" s="96">
        <v>0</v>
      </c>
      <c r="U1597" s="96">
        <v>4</v>
      </c>
      <c r="V1597" s="96">
        <v>1</v>
      </c>
      <c r="W1597" s="96">
        <v>23</v>
      </c>
      <c r="X1597" s="96">
        <v>0</v>
      </c>
      <c r="Y1597" s="10">
        <f t="shared" si="286"/>
        <v>28</v>
      </c>
      <c r="AL1597" s="6" t="s">
        <v>8101</v>
      </c>
      <c r="AM1597" s="12">
        <v>713</v>
      </c>
      <c r="AN1597" s="12">
        <v>352</v>
      </c>
      <c r="AO1597" s="12">
        <v>266</v>
      </c>
      <c r="AP1597" s="12">
        <v>249</v>
      </c>
      <c r="AQ1597" s="12">
        <v>156</v>
      </c>
      <c r="AR1597" s="12">
        <v>84</v>
      </c>
      <c r="AS1597" s="12">
        <v>62</v>
      </c>
      <c r="AT1597" s="57">
        <v>82</v>
      </c>
      <c r="AU1597" s="57">
        <v>42</v>
      </c>
      <c r="AV1597" s="12">
        <v>52</v>
      </c>
      <c r="AW1597" s="12">
        <v>37</v>
      </c>
      <c r="AX1597" s="12">
        <v>17</v>
      </c>
      <c r="AY1597" s="12">
        <v>19</v>
      </c>
      <c r="AZ1597" s="12">
        <v>37</v>
      </c>
      <c r="BA1597" s="12">
        <v>13</v>
      </c>
      <c r="BB1597" s="12">
        <v>19</v>
      </c>
      <c r="BC1597" s="12">
        <v>16</v>
      </c>
      <c r="BD1597" s="123">
        <v>11</v>
      </c>
      <c r="BR1597" s="6"/>
      <c r="BV1597" s="6"/>
    </row>
    <row r="1598" spans="1:74" x14ac:dyDescent="0.25">
      <c r="S1598" s="42" t="s">
        <v>7591</v>
      </c>
      <c r="T1598" s="105">
        <v>4</v>
      </c>
      <c r="U1598" s="105">
        <v>17</v>
      </c>
      <c r="V1598" s="105">
        <v>2</v>
      </c>
      <c r="W1598" s="105">
        <v>66</v>
      </c>
      <c r="X1598" s="105">
        <v>0</v>
      </c>
      <c r="Y1598" s="10">
        <f t="shared" si="286"/>
        <v>89</v>
      </c>
      <c r="AL1598" s="6" t="s">
        <v>8102</v>
      </c>
      <c r="AM1598" s="12">
        <v>1</v>
      </c>
      <c r="AN1598" s="12">
        <v>28</v>
      </c>
      <c r="AO1598" s="12">
        <v>72</v>
      </c>
      <c r="AP1598" s="12">
        <v>273</v>
      </c>
      <c r="AQ1598" s="12">
        <v>355</v>
      </c>
      <c r="AR1598" s="12">
        <v>161</v>
      </c>
      <c r="AS1598" s="12">
        <v>145</v>
      </c>
      <c r="AT1598" s="57">
        <v>92</v>
      </c>
      <c r="AU1598" s="57">
        <v>72</v>
      </c>
      <c r="AV1598" s="12">
        <v>60</v>
      </c>
      <c r="AW1598" s="12">
        <v>43</v>
      </c>
      <c r="AX1598" s="12">
        <v>40</v>
      </c>
      <c r="AY1598" s="12">
        <v>31</v>
      </c>
      <c r="AZ1598" s="12">
        <v>39</v>
      </c>
      <c r="BA1598" s="12">
        <v>28</v>
      </c>
      <c r="BB1598" s="12">
        <v>32</v>
      </c>
      <c r="BC1598" s="12">
        <v>17</v>
      </c>
      <c r="BD1598" s="123">
        <v>29</v>
      </c>
      <c r="BR1598" s="6"/>
      <c r="BV1598" s="6"/>
    </row>
    <row r="1599" spans="1:74" x14ac:dyDescent="0.25">
      <c r="S1599" s="10" t="s">
        <v>7592</v>
      </c>
      <c r="T1599" s="96">
        <v>0</v>
      </c>
      <c r="U1599" s="96">
        <v>0</v>
      </c>
      <c r="V1599" s="96">
        <v>0</v>
      </c>
      <c r="W1599" s="96">
        <v>1</v>
      </c>
      <c r="X1599" s="96">
        <v>0</v>
      </c>
      <c r="Y1599" s="10">
        <f t="shared" si="286"/>
        <v>1</v>
      </c>
      <c r="AL1599" s="124" t="s">
        <v>7983</v>
      </c>
      <c r="AM1599" s="125">
        <v>0</v>
      </c>
      <c r="AN1599" s="125">
        <v>0</v>
      </c>
      <c r="AO1599" s="125">
        <v>0</v>
      </c>
      <c r="AP1599" s="125">
        <v>0</v>
      </c>
      <c r="AQ1599" s="125">
        <v>0</v>
      </c>
      <c r="AR1599" s="125">
        <v>415</v>
      </c>
      <c r="AS1599" s="125">
        <v>435</v>
      </c>
      <c r="AT1599" s="165">
        <v>345</v>
      </c>
      <c r="AU1599" s="165">
        <v>433</v>
      </c>
      <c r="AV1599" s="125">
        <v>457</v>
      </c>
      <c r="AW1599" s="125">
        <v>568</v>
      </c>
      <c r="AX1599" s="125">
        <v>453</v>
      </c>
      <c r="AY1599" s="125">
        <v>391</v>
      </c>
      <c r="AZ1599" s="125">
        <v>236</v>
      </c>
      <c r="BA1599" s="125">
        <v>35</v>
      </c>
      <c r="BB1599" s="125">
        <v>44</v>
      </c>
      <c r="BC1599" s="125">
        <v>12</v>
      </c>
      <c r="BD1599" s="126">
        <v>15</v>
      </c>
      <c r="BR1599" s="6"/>
      <c r="BV1599" s="6"/>
    </row>
    <row r="1600" spans="1:74" x14ac:dyDescent="0.25">
      <c r="T1600" s="6">
        <f t="shared" ref="T1600:Y1600" si="288">SUM(T1591:T1599)</f>
        <v>4</v>
      </c>
      <c r="U1600" s="6">
        <f t="shared" si="288"/>
        <v>24</v>
      </c>
      <c r="V1600" s="6">
        <f t="shared" si="288"/>
        <v>3</v>
      </c>
      <c r="W1600" s="6">
        <f t="shared" si="288"/>
        <v>94</v>
      </c>
      <c r="X1600" s="6">
        <f t="shared" si="288"/>
        <v>0</v>
      </c>
      <c r="Y1600" s="6">
        <f t="shared" si="288"/>
        <v>125</v>
      </c>
      <c r="AL1600" s="6" t="s">
        <v>8103</v>
      </c>
      <c r="AM1600" s="12">
        <v>0</v>
      </c>
      <c r="AN1600" s="12">
        <v>0</v>
      </c>
      <c r="AO1600" s="12">
        <v>0</v>
      </c>
      <c r="AP1600" s="12">
        <v>0</v>
      </c>
      <c r="AQ1600" s="12">
        <v>2</v>
      </c>
      <c r="AR1600" s="12">
        <v>15</v>
      </c>
      <c r="AS1600" s="12">
        <v>39</v>
      </c>
      <c r="AT1600" s="57">
        <v>174</v>
      </c>
      <c r="AU1600" s="57">
        <v>257</v>
      </c>
      <c r="AV1600" s="12">
        <v>409</v>
      </c>
      <c r="AW1600" s="12">
        <v>233</v>
      </c>
      <c r="AX1600" s="12">
        <v>203</v>
      </c>
      <c r="AY1600" s="12">
        <v>114</v>
      </c>
      <c r="AZ1600" s="12">
        <v>154</v>
      </c>
      <c r="BA1600" s="12">
        <v>112</v>
      </c>
      <c r="BB1600" s="12">
        <v>124</v>
      </c>
      <c r="BC1600" s="12">
        <v>60</v>
      </c>
      <c r="BD1600" s="123">
        <v>87</v>
      </c>
      <c r="BR1600" s="6"/>
      <c r="BV1600" s="6"/>
    </row>
    <row r="1601" spans="19:74" x14ac:dyDescent="0.25">
      <c r="T1601" s="8"/>
      <c r="U1601" s="8"/>
      <c r="V1601" s="8"/>
      <c r="W1601" s="8"/>
      <c r="X1601" s="8"/>
      <c r="AL1601" s="124" t="s">
        <v>7986</v>
      </c>
      <c r="AM1601" s="125">
        <v>0</v>
      </c>
      <c r="AN1601" s="125">
        <v>0</v>
      </c>
      <c r="AO1601" s="125">
        <v>0</v>
      </c>
      <c r="AP1601" s="125">
        <v>0</v>
      </c>
      <c r="AQ1601" s="125">
        <v>0</v>
      </c>
      <c r="AR1601" s="125">
        <v>0</v>
      </c>
      <c r="AS1601" s="125">
        <v>0</v>
      </c>
      <c r="AT1601" s="125">
        <v>0</v>
      </c>
      <c r="AU1601" s="125">
        <v>0</v>
      </c>
      <c r="AV1601" s="125">
        <v>2</v>
      </c>
      <c r="AW1601" s="125">
        <v>10</v>
      </c>
      <c r="AX1601" s="125">
        <v>51</v>
      </c>
      <c r="AY1601" s="125">
        <v>115</v>
      </c>
      <c r="AZ1601" s="125">
        <v>428</v>
      </c>
      <c r="BA1601" s="125">
        <v>525</v>
      </c>
      <c r="BB1601" s="125">
        <v>467</v>
      </c>
      <c r="BC1601" s="125">
        <v>379</v>
      </c>
      <c r="BD1601" s="126">
        <v>320</v>
      </c>
      <c r="BR1601" s="6"/>
      <c r="BV1601" s="6"/>
    </row>
    <row r="1602" spans="19:74" x14ac:dyDescent="0.25">
      <c r="S1602" s="10" t="s">
        <v>7935</v>
      </c>
      <c r="T1602" s="10" t="s">
        <v>132</v>
      </c>
      <c r="U1602" s="10" t="s">
        <v>203</v>
      </c>
      <c r="V1602" s="10" t="s">
        <v>141</v>
      </c>
      <c r="W1602" s="10" t="s">
        <v>161</v>
      </c>
      <c r="X1602" s="10" t="s">
        <v>173</v>
      </c>
      <c r="Y1602" s="10" t="s">
        <v>7936</v>
      </c>
      <c r="AL1602" s="6" t="s">
        <v>8112</v>
      </c>
      <c r="AM1602" s="12">
        <v>0</v>
      </c>
      <c r="AN1602" s="12">
        <v>0</v>
      </c>
      <c r="AO1602" s="12">
        <v>0</v>
      </c>
      <c r="AP1602" s="12">
        <v>0</v>
      </c>
      <c r="AQ1602" s="12">
        <v>0</v>
      </c>
      <c r="AR1602" s="12">
        <v>0</v>
      </c>
      <c r="AS1602" s="12">
        <v>0</v>
      </c>
      <c r="AT1602" s="12">
        <v>0</v>
      </c>
      <c r="AU1602" s="12">
        <v>0</v>
      </c>
      <c r="AV1602" s="12">
        <v>1</v>
      </c>
      <c r="AW1602" s="12">
        <v>7</v>
      </c>
      <c r="AX1602" s="12">
        <v>40</v>
      </c>
      <c r="AY1602" s="12">
        <v>42</v>
      </c>
      <c r="AZ1602" s="12">
        <v>161</v>
      </c>
      <c r="BA1602" s="12">
        <v>182</v>
      </c>
      <c r="BB1602" s="12">
        <v>349</v>
      </c>
      <c r="BC1602" s="12">
        <v>202</v>
      </c>
      <c r="BD1602" s="123">
        <v>211</v>
      </c>
      <c r="BR1602" s="6"/>
      <c r="BV1602" s="6"/>
    </row>
    <row r="1603" spans="19:74" x14ac:dyDescent="0.25">
      <c r="S1603" s="10" t="s">
        <v>8121</v>
      </c>
      <c r="T1603" s="15">
        <v>0</v>
      </c>
      <c r="U1603" s="15">
        <v>0</v>
      </c>
      <c r="V1603" s="15">
        <v>0</v>
      </c>
      <c r="W1603" s="15">
        <v>0</v>
      </c>
      <c r="X1603" s="15">
        <v>0</v>
      </c>
      <c r="Y1603" s="10">
        <f t="shared" ref="Y1603:Y1611" si="289">SUM(T1603:W1603)</f>
        <v>0</v>
      </c>
      <c r="AL1603" s="124" t="s">
        <v>7991</v>
      </c>
      <c r="AM1603" s="125">
        <v>0</v>
      </c>
      <c r="AN1603" s="125">
        <v>0</v>
      </c>
      <c r="AO1603" s="125">
        <v>0</v>
      </c>
      <c r="AP1603" s="125">
        <v>0</v>
      </c>
      <c r="AQ1603" s="125">
        <v>0</v>
      </c>
      <c r="AR1603" s="125">
        <v>0</v>
      </c>
      <c r="AS1603" s="125">
        <v>0</v>
      </c>
      <c r="AT1603" s="125">
        <v>0</v>
      </c>
      <c r="AU1603" s="125">
        <v>0</v>
      </c>
      <c r="AV1603" s="125">
        <v>0</v>
      </c>
      <c r="AW1603" s="125">
        <v>0</v>
      </c>
      <c r="AX1603" s="125">
        <v>13</v>
      </c>
      <c r="AY1603" s="125">
        <v>33</v>
      </c>
      <c r="AZ1603" s="125">
        <v>51</v>
      </c>
      <c r="BA1603" s="125">
        <v>28</v>
      </c>
      <c r="BB1603" s="125">
        <v>181</v>
      </c>
      <c r="BC1603" s="125">
        <v>177</v>
      </c>
      <c r="BD1603" s="126">
        <v>386</v>
      </c>
      <c r="BR1603" s="6"/>
      <c r="BV1603" s="6"/>
    </row>
    <row r="1604" spans="19:74" x14ac:dyDescent="0.25">
      <c r="S1604" s="10" t="s">
        <v>8122</v>
      </c>
      <c r="T1604" s="15">
        <v>0</v>
      </c>
      <c r="U1604" s="15">
        <v>0</v>
      </c>
      <c r="V1604" s="15">
        <v>0</v>
      </c>
      <c r="W1604" s="15">
        <v>0</v>
      </c>
      <c r="X1604" s="15">
        <v>0</v>
      </c>
      <c r="Y1604" s="10">
        <f t="shared" si="289"/>
        <v>0</v>
      </c>
      <c r="AL1604" s="6" t="s">
        <v>8113</v>
      </c>
      <c r="AM1604" s="12">
        <v>0</v>
      </c>
      <c r="AN1604" s="12">
        <v>0</v>
      </c>
      <c r="AO1604" s="12">
        <v>0</v>
      </c>
      <c r="AP1604" s="12">
        <v>0</v>
      </c>
      <c r="AQ1604" s="12">
        <v>0</v>
      </c>
      <c r="AR1604" s="12">
        <v>0</v>
      </c>
      <c r="AS1604" s="12">
        <v>0</v>
      </c>
      <c r="AT1604" s="12">
        <v>0</v>
      </c>
      <c r="AU1604" s="12">
        <v>0</v>
      </c>
      <c r="AV1604" s="12">
        <v>0</v>
      </c>
      <c r="AW1604" s="12">
        <v>0</v>
      </c>
      <c r="AX1604" s="12">
        <v>0</v>
      </c>
      <c r="AY1604" s="12">
        <v>0</v>
      </c>
      <c r="AZ1604" s="12">
        <v>0</v>
      </c>
      <c r="BA1604" s="12">
        <v>0</v>
      </c>
      <c r="BB1604" s="12">
        <v>0</v>
      </c>
      <c r="BC1604" s="12">
        <v>0</v>
      </c>
      <c r="BD1604" s="123">
        <v>61</v>
      </c>
      <c r="BR1604" s="6"/>
      <c r="BV1604" s="6"/>
    </row>
    <row r="1605" spans="19:74" x14ac:dyDescent="0.25">
      <c r="S1605" s="10" t="s">
        <v>8123</v>
      </c>
      <c r="T1605" s="15">
        <v>0</v>
      </c>
      <c r="U1605" s="15">
        <v>0</v>
      </c>
      <c r="V1605" s="15">
        <v>0</v>
      </c>
      <c r="W1605" s="15">
        <v>0</v>
      </c>
      <c r="X1605" s="15">
        <v>0</v>
      </c>
      <c r="Y1605" s="10">
        <f t="shared" si="289"/>
        <v>0</v>
      </c>
      <c r="AL1605" s="124" t="s">
        <v>7995</v>
      </c>
      <c r="AM1605" s="125">
        <v>0</v>
      </c>
      <c r="AN1605" s="125">
        <v>0</v>
      </c>
      <c r="AO1605" s="125">
        <v>0</v>
      </c>
      <c r="AP1605" s="125">
        <v>0</v>
      </c>
      <c r="AQ1605" s="125">
        <v>0</v>
      </c>
      <c r="AR1605" s="125">
        <v>0</v>
      </c>
      <c r="AS1605" s="125">
        <v>0</v>
      </c>
      <c r="AT1605" s="125">
        <v>0</v>
      </c>
      <c r="AU1605" s="125">
        <v>0</v>
      </c>
      <c r="AV1605" s="125">
        <v>0</v>
      </c>
      <c r="AW1605" s="125">
        <v>0</v>
      </c>
      <c r="AX1605" s="125">
        <v>0</v>
      </c>
      <c r="AY1605" s="125">
        <v>0</v>
      </c>
      <c r="AZ1605" s="125">
        <v>0</v>
      </c>
      <c r="BA1605" s="125">
        <v>0</v>
      </c>
      <c r="BB1605" s="125">
        <v>0</v>
      </c>
      <c r="BC1605" s="125">
        <v>0</v>
      </c>
      <c r="BD1605" s="126">
        <v>0</v>
      </c>
      <c r="BR1605" s="6"/>
      <c r="BV1605" s="6"/>
    </row>
    <row r="1606" spans="19:74" x14ac:dyDescent="0.25">
      <c r="S1606" s="10" t="s">
        <v>7587</v>
      </c>
      <c r="T1606" s="15">
        <v>0</v>
      </c>
      <c r="U1606" s="15">
        <v>0</v>
      </c>
      <c r="V1606" s="15">
        <v>0</v>
      </c>
      <c r="W1606" s="15">
        <v>0</v>
      </c>
      <c r="X1606" s="15">
        <v>0</v>
      </c>
      <c r="Y1606" s="10">
        <f t="shared" si="289"/>
        <v>0</v>
      </c>
      <c r="BR1606" s="6"/>
      <c r="BV1606" s="6"/>
    </row>
    <row r="1607" spans="19:74" x14ac:dyDescent="0.25">
      <c r="S1607" s="10" t="s">
        <v>7588</v>
      </c>
      <c r="T1607" s="15">
        <v>0</v>
      </c>
      <c r="U1607" s="15">
        <v>4</v>
      </c>
      <c r="V1607" s="15">
        <v>0</v>
      </c>
      <c r="W1607" s="15">
        <v>7</v>
      </c>
      <c r="X1607" s="15">
        <v>0</v>
      </c>
      <c r="Y1607" s="10">
        <f t="shared" si="289"/>
        <v>11</v>
      </c>
      <c r="BR1607" s="6"/>
      <c r="BV1607" s="6"/>
    </row>
    <row r="1608" spans="19:74" x14ac:dyDescent="0.25">
      <c r="S1608" s="42" t="s">
        <v>7589</v>
      </c>
      <c r="T1608" s="43">
        <v>0</v>
      </c>
      <c r="U1608" s="43">
        <v>3</v>
      </c>
      <c r="V1608" s="43">
        <v>1</v>
      </c>
      <c r="W1608" s="43">
        <v>25</v>
      </c>
      <c r="X1608" s="43">
        <v>15</v>
      </c>
      <c r="Y1608" s="10">
        <f t="shared" si="289"/>
        <v>29</v>
      </c>
      <c r="BR1608" s="6"/>
      <c r="BV1608" s="6"/>
    </row>
    <row r="1609" spans="19:74" x14ac:dyDescent="0.25">
      <c r="S1609" s="10" t="s">
        <v>7590</v>
      </c>
      <c r="T1609" s="15">
        <v>6</v>
      </c>
      <c r="U1609" s="15">
        <v>17</v>
      </c>
      <c r="V1609" s="15">
        <v>1</v>
      </c>
      <c r="W1609" s="15">
        <v>63</v>
      </c>
      <c r="X1609" s="15">
        <v>320</v>
      </c>
      <c r="Y1609" s="10">
        <f t="shared" si="289"/>
        <v>87</v>
      </c>
      <c r="BR1609" s="6"/>
      <c r="BV1609" s="6"/>
    </row>
    <row r="1610" spans="19:74" x14ac:dyDescent="0.25">
      <c r="S1610" s="42" t="s">
        <v>7591</v>
      </c>
      <c r="T1610" s="43">
        <v>32</v>
      </c>
      <c r="U1610" s="43">
        <v>53</v>
      </c>
      <c r="V1610" s="43">
        <v>24</v>
      </c>
      <c r="W1610" s="43">
        <v>102</v>
      </c>
      <c r="X1610" s="43">
        <v>386</v>
      </c>
      <c r="Y1610" s="10">
        <f t="shared" si="289"/>
        <v>211</v>
      </c>
      <c r="BR1610" s="6"/>
      <c r="BV1610" s="6"/>
    </row>
    <row r="1611" spans="19:74" x14ac:dyDescent="0.25">
      <c r="S1611" s="10" t="s">
        <v>7592</v>
      </c>
      <c r="T1611" s="15">
        <v>0</v>
      </c>
      <c r="U1611" s="15">
        <v>0</v>
      </c>
      <c r="V1611" s="15">
        <v>0</v>
      </c>
      <c r="W1611" s="15">
        <v>61</v>
      </c>
      <c r="X1611" s="15">
        <v>0</v>
      </c>
      <c r="Y1611" s="10">
        <f t="shared" si="289"/>
        <v>61</v>
      </c>
      <c r="BR1611" s="6"/>
      <c r="BV1611" s="6"/>
    </row>
    <row r="1612" spans="19:74" x14ac:dyDescent="0.25">
      <c r="T1612" s="6">
        <f t="shared" ref="T1612:Y1612" si="290">SUM(T1603:T1611)</f>
        <v>38</v>
      </c>
      <c r="U1612" s="6">
        <f t="shared" si="290"/>
        <v>77</v>
      </c>
      <c r="V1612" s="6">
        <f t="shared" si="290"/>
        <v>26</v>
      </c>
      <c r="W1612" s="6">
        <f t="shared" si="290"/>
        <v>258</v>
      </c>
      <c r="X1612" s="6">
        <f t="shared" si="290"/>
        <v>721</v>
      </c>
      <c r="Y1612" s="6">
        <f t="shared" si="290"/>
        <v>399</v>
      </c>
      <c r="BR1612" s="6"/>
      <c r="BV1612" s="6"/>
    </row>
    <row r="1618" spans="1:74" ht="45" customHeight="1" x14ac:dyDescent="0.25">
      <c r="A1618" s="31" t="s">
        <v>7993</v>
      </c>
      <c r="B1618" s="31" t="s">
        <v>7601</v>
      </c>
      <c r="C1618" s="31" t="s">
        <v>7577</v>
      </c>
      <c r="D1618" s="31" t="s">
        <v>7921</v>
      </c>
      <c r="E1618" s="31" t="s">
        <v>7922</v>
      </c>
      <c r="F1618" s="31" t="s">
        <v>7923</v>
      </c>
      <c r="G1618" s="31" t="s">
        <v>7924</v>
      </c>
      <c r="H1618" s="31" t="s">
        <v>7925</v>
      </c>
      <c r="I1618" s="31" t="s">
        <v>7926</v>
      </c>
      <c r="J1618" s="31" t="s">
        <v>7927</v>
      </c>
      <c r="K1618" s="13" t="s">
        <v>7928</v>
      </c>
      <c r="M1618" s="12" t="s">
        <v>8134</v>
      </c>
      <c r="S1618" s="6" t="s">
        <v>7993</v>
      </c>
      <c r="AL1618" s="12" t="s">
        <v>7955</v>
      </c>
      <c r="AM1618" s="57" t="s">
        <v>7993</v>
      </c>
      <c r="AN1618" s="12"/>
      <c r="AO1618" s="12"/>
      <c r="AP1618" s="12"/>
      <c r="BR1618" s="6"/>
      <c r="BV1618" s="6"/>
    </row>
    <row r="1619" spans="1:74" x14ac:dyDescent="0.25">
      <c r="A1619" s="133" t="s">
        <v>7630</v>
      </c>
      <c r="B1619" s="133" t="s">
        <v>1074</v>
      </c>
      <c r="C1619" s="33">
        <v>16</v>
      </c>
      <c r="D1619" s="52">
        <v>16</v>
      </c>
      <c r="E1619" s="96">
        <v>0</v>
      </c>
      <c r="F1619" s="96">
        <v>10</v>
      </c>
      <c r="G1619" s="96">
        <v>0</v>
      </c>
      <c r="H1619" s="96">
        <v>6</v>
      </c>
      <c r="I1619" s="96">
        <v>0</v>
      </c>
      <c r="J1619" s="96">
        <v>0</v>
      </c>
      <c r="K1619" s="162">
        <f t="shared" ref="K1619:K1637" si="291">SUM(E1619:J1619)</f>
        <v>16</v>
      </c>
      <c r="M1619" s="8">
        <v>16</v>
      </c>
      <c r="S1619" s="10" t="s">
        <v>7930</v>
      </c>
      <c r="T1619" s="10" t="s">
        <v>132</v>
      </c>
      <c r="U1619" s="10" t="s">
        <v>203</v>
      </c>
      <c r="V1619" s="10" t="s">
        <v>141</v>
      </c>
      <c r="W1619" s="10" t="s">
        <v>161</v>
      </c>
      <c r="X1619" s="10" t="s">
        <v>173</v>
      </c>
      <c r="Y1619" s="10" t="s">
        <v>96</v>
      </c>
      <c r="AL1619" s="6" t="s">
        <v>8080</v>
      </c>
      <c r="AM1619" s="12"/>
      <c r="AN1619" s="12"/>
      <c r="AO1619" s="12"/>
      <c r="AP1619" s="12"/>
      <c r="BR1619" s="6"/>
      <c r="BV1619" s="6"/>
    </row>
    <row r="1620" spans="1:74" x14ac:dyDescent="0.25">
      <c r="A1620" s="135" t="s">
        <v>7631</v>
      </c>
      <c r="B1620" s="135" t="s">
        <v>1753</v>
      </c>
      <c r="C1620" s="168">
        <v>15</v>
      </c>
      <c r="D1620" s="121">
        <v>15</v>
      </c>
      <c r="E1620" s="105">
        <v>0</v>
      </c>
      <c r="F1620" s="105">
        <v>9</v>
      </c>
      <c r="G1620" s="105">
        <v>0</v>
      </c>
      <c r="H1620" s="105">
        <v>6</v>
      </c>
      <c r="I1620" s="105">
        <v>0</v>
      </c>
      <c r="J1620" s="105">
        <v>0</v>
      </c>
      <c r="K1620" s="162">
        <f t="shared" si="291"/>
        <v>15</v>
      </c>
      <c r="L1620" s="170"/>
      <c r="M1620" s="170"/>
      <c r="S1620" s="10" t="s">
        <v>8121</v>
      </c>
      <c r="T1620" s="15">
        <v>0</v>
      </c>
      <c r="U1620" s="15">
        <v>0</v>
      </c>
      <c r="V1620" s="15">
        <v>0</v>
      </c>
      <c r="W1620" s="15">
        <v>0</v>
      </c>
      <c r="X1620" s="15">
        <v>0</v>
      </c>
      <c r="Y1620" s="10">
        <f t="shared" ref="Y1620:Y1627" si="292">SUM(T1620:X1620)</f>
        <v>0</v>
      </c>
      <c r="AL1620" s="6" t="s">
        <v>8082</v>
      </c>
      <c r="AM1620" s="12"/>
      <c r="AN1620" s="12"/>
      <c r="AO1620" s="12"/>
      <c r="AP1620" s="12"/>
      <c r="BR1620" s="6"/>
      <c r="BV1620" s="6"/>
    </row>
    <row r="1621" spans="1:74" x14ac:dyDescent="0.25">
      <c r="A1621" s="135" t="s">
        <v>7631</v>
      </c>
      <c r="B1621" s="135" t="s">
        <v>1135</v>
      </c>
      <c r="C1621" s="168">
        <v>3</v>
      </c>
      <c r="D1621" s="121">
        <v>3</v>
      </c>
      <c r="E1621" s="105">
        <v>0</v>
      </c>
      <c r="F1621" s="105">
        <v>0</v>
      </c>
      <c r="G1621" s="105">
        <v>0</v>
      </c>
      <c r="H1621" s="105">
        <v>0</v>
      </c>
      <c r="I1621" s="105">
        <v>3</v>
      </c>
      <c r="J1621" s="105">
        <v>0</v>
      </c>
      <c r="K1621" s="162">
        <f t="shared" si="291"/>
        <v>3</v>
      </c>
      <c r="L1621" s="170"/>
      <c r="M1621" s="170"/>
      <c r="S1621" s="10" t="s">
        <v>8122</v>
      </c>
      <c r="T1621" s="15">
        <v>0</v>
      </c>
      <c r="U1621" s="15">
        <v>0</v>
      </c>
      <c r="V1621" s="15">
        <v>0</v>
      </c>
      <c r="W1621" s="15">
        <v>0</v>
      </c>
      <c r="X1621" s="15">
        <v>0</v>
      </c>
      <c r="Y1621" s="10">
        <f t="shared" si="292"/>
        <v>0</v>
      </c>
      <c r="AM1621" s="12"/>
      <c r="AN1621" s="12"/>
      <c r="AO1621" s="12"/>
      <c r="AP1621" s="12"/>
      <c r="BR1621" s="6"/>
      <c r="BV1621" s="6"/>
    </row>
    <row r="1622" spans="1:74" ht="22.8" x14ac:dyDescent="0.25">
      <c r="A1622" s="135" t="s">
        <v>7631</v>
      </c>
      <c r="B1622" s="135" t="s">
        <v>1745</v>
      </c>
      <c r="C1622" s="168">
        <v>3</v>
      </c>
      <c r="D1622" s="121">
        <v>3</v>
      </c>
      <c r="E1622" s="105">
        <v>0</v>
      </c>
      <c r="F1622" s="105">
        <v>3</v>
      </c>
      <c r="G1622" s="105">
        <v>0</v>
      </c>
      <c r="H1622" s="105">
        <v>0</v>
      </c>
      <c r="I1622" s="105">
        <v>0</v>
      </c>
      <c r="J1622" s="105">
        <v>0</v>
      </c>
      <c r="K1622" s="162">
        <f t="shared" si="291"/>
        <v>3</v>
      </c>
      <c r="L1622" s="170"/>
      <c r="M1622" s="170"/>
      <c r="S1622" s="10" t="s">
        <v>8123</v>
      </c>
      <c r="T1622" s="15">
        <v>0</v>
      </c>
      <c r="U1622" s="15">
        <v>0</v>
      </c>
      <c r="V1622" s="15">
        <v>0</v>
      </c>
      <c r="W1622" s="15">
        <v>0</v>
      </c>
      <c r="X1622" s="15">
        <v>0</v>
      </c>
      <c r="Y1622" s="10">
        <f t="shared" si="292"/>
        <v>0</v>
      </c>
      <c r="AL1622" s="6" t="s">
        <v>5</v>
      </c>
      <c r="AM1622" s="6" t="s">
        <v>8086</v>
      </c>
      <c r="AN1622" s="6" t="s">
        <v>8087</v>
      </c>
      <c r="AO1622" s="6" t="s">
        <v>8088</v>
      </c>
      <c r="AP1622" s="6" t="s">
        <v>7985</v>
      </c>
      <c r="AQ1622" s="6" t="s">
        <v>7980</v>
      </c>
      <c r="AR1622" s="6" t="s">
        <v>8089</v>
      </c>
      <c r="AS1622" s="6" t="s">
        <v>8090</v>
      </c>
      <c r="AT1622" s="57" t="s">
        <v>8091</v>
      </c>
      <c r="AU1622" s="57" t="s">
        <v>7988</v>
      </c>
      <c r="AV1622" s="6" t="s">
        <v>7989</v>
      </c>
      <c r="AW1622" s="6" t="s">
        <v>7984</v>
      </c>
      <c r="AX1622" s="6" t="s">
        <v>8092</v>
      </c>
      <c r="AY1622" s="6" t="s">
        <v>8093</v>
      </c>
      <c r="AZ1622" s="6" t="s">
        <v>8094</v>
      </c>
      <c r="BA1622" s="6" t="s">
        <v>7987</v>
      </c>
      <c r="BB1622" s="6" t="s">
        <v>8030</v>
      </c>
      <c r="BC1622" s="6" t="s">
        <v>7993</v>
      </c>
      <c r="BR1622" s="6"/>
      <c r="BV1622" s="6"/>
    </row>
    <row r="1623" spans="1:74" x14ac:dyDescent="0.25">
      <c r="A1623" s="135" t="s">
        <v>7631</v>
      </c>
      <c r="B1623" s="135" t="s">
        <v>1074</v>
      </c>
      <c r="C1623" s="168">
        <v>24</v>
      </c>
      <c r="D1623" s="121">
        <v>23</v>
      </c>
      <c r="E1623" s="105">
        <v>0</v>
      </c>
      <c r="F1623" s="105">
        <v>6</v>
      </c>
      <c r="G1623" s="105">
        <v>0</v>
      </c>
      <c r="H1623" s="105">
        <v>8</v>
      </c>
      <c r="I1623" s="105">
        <v>9</v>
      </c>
      <c r="J1623" s="105">
        <v>0</v>
      </c>
      <c r="K1623" s="162">
        <f t="shared" si="291"/>
        <v>23</v>
      </c>
      <c r="L1623" s="170"/>
      <c r="M1623" s="170">
        <f>SUM(K1620:K1623)</f>
        <v>44</v>
      </c>
      <c r="S1623" s="10" t="s">
        <v>7587</v>
      </c>
      <c r="T1623" s="15">
        <v>0</v>
      </c>
      <c r="U1623" s="15">
        <v>0</v>
      </c>
      <c r="V1623" s="15">
        <v>0</v>
      </c>
      <c r="W1623" s="15">
        <v>0</v>
      </c>
      <c r="X1623" s="15">
        <v>0</v>
      </c>
      <c r="Y1623" s="10">
        <f t="shared" si="292"/>
        <v>0</v>
      </c>
      <c r="AL1623" s="6" t="s">
        <v>7970</v>
      </c>
      <c r="AM1623" s="12">
        <v>0</v>
      </c>
      <c r="AN1623" s="12">
        <v>0</v>
      </c>
      <c r="AO1623" s="12">
        <v>0</v>
      </c>
      <c r="AP1623" s="12">
        <v>0</v>
      </c>
      <c r="AQ1623" s="12">
        <v>0</v>
      </c>
      <c r="AR1623" s="12">
        <v>0</v>
      </c>
      <c r="AS1623" s="12">
        <v>0</v>
      </c>
      <c r="AT1623" s="57">
        <v>0</v>
      </c>
      <c r="AU1623" s="57">
        <v>0</v>
      </c>
      <c r="AV1623" s="12">
        <v>0</v>
      </c>
      <c r="AW1623" s="12">
        <v>0</v>
      </c>
      <c r="AX1623" s="12">
        <v>0</v>
      </c>
      <c r="AY1623" s="12">
        <v>0</v>
      </c>
      <c r="AZ1623" s="12">
        <v>0</v>
      </c>
      <c r="BA1623" s="12">
        <v>0</v>
      </c>
      <c r="BB1623" s="12">
        <v>0</v>
      </c>
      <c r="BC1623" s="12">
        <v>0</v>
      </c>
      <c r="BR1623" s="6"/>
      <c r="BV1623" s="6"/>
    </row>
    <row r="1624" spans="1:74" x14ac:dyDescent="0.25">
      <c r="A1624" s="133" t="s">
        <v>630</v>
      </c>
      <c r="B1624" s="133" t="s">
        <v>1753</v>
      </c>
      <c r="C1624" s="33">
        <v>26</v>
      </c>
      <c r="D1624" s="52">
        <v>25</v>
      </c>
      <c r="E1624" s="96">
        <v>0</v>
      </c>
      <c r="F1624" s="96">
        <v>16</v>
      </c>
      <c r="G1624" s="96">
        <v>0</v>
      </c>
      <c r="H1624" s="96">
        <v>9</v>
      </c>
      <c r="I1624" s="96">
        <v>0</v>
      </c>
      <c r="J1624" s="96">
        <v>0</v>
      </c>
      <c r="K1624" s="162">
        <f t="shared" si="291"/>
        <v>25</v>
      </c>
      <c r="M1624" s="8"/>
      <c r="S1624" s="10" t="s">
        <v>7588</v>
      </c>
      <c r="T1624" s="15">
        <v>0</v>
      </c>
      <c r="U1624" s="15">
        <v>10</v>
      </c>
      <c r="V1624" s="15">
        <v>0</v>
      </c>
      <c r="W1624" s="15">
        <v>6</v>
      </c>
      <c r="X1624" s="15">
        <v>0</v>
      </c>
      <c r="Y1624" s="10">
        <f t="shared" si="292"/>
        <v>16</v>
      </c>
      <c r="AL1624" s="6" t="s">
        <v>7971</v>
      </c>
      <c r="AM1624" s="12">
        <v>0</v>
      </c>
      <c r="AN1624" s="12">
        <v>0</v>
      </c>
      <c r="AO1624" s="12">
        <v>0</v>
      </c>
      <c r="AP1624" s="12">
        <v>0</v>
      </c>
      <c r="AQ1624" s="12">
        <v>0</v>
      </c>
      <c r="AR1624" s="12">
        <v>0</v>
      </c>
      <c r="AS1624" s="12">
        <v>0</v>
      </c>
      <c r="AT1624" s="57">
        <v>0</v>
      </c>
      <c r="AU1624" s="57">
        <v>0</v>
      </c>
      <c r="AV1624" s="12">
        <v>0</v>
      </c>
      <c r="AW1624" s="12">
        <v>0</v>
      </c>
      <c r="AX1624" s="12">
        <v>0</v>
      </c>
      <c r="AY1624" s="12">
        <v>0</v>
      </c>
      <c r="AZ1624" s="12">
        <v>0</v>
      </c>
      <c r="BA1624" s="12">
        <v>0</v>
      </c>
      <c r="BB1624" s="12">
        <v>0</v>
      </c>
      <c r="BC1624" s="12">
        <v>0</v>
      </c>
      <c r="BR1624" s="6"/>
      <c r="BV1624" s="6"/>
    </row>
    <row r="1625" spans="1:74" x14ac:dyDescent="0.25">
      <c r="A1625" s="133" t="s">
        <v>630</v>
      </c>
      <c r="B1625" s="133" t="s">
        <v>1135</v>
      </c>
      <c r="C1625" s="33">
        <v>35</v>
      </c>
      <c r="D1625" s="52">
        <v>33</v>
      </c>
      <c r="E1625" s="96">
        <v>0</v>
      </c>
      <c r="F1625" s="96">
        <v>0</v>
      </c>
      <c r="G1625" s="96">
        <v>0</v>
      </c>
      <c r="H1625" s="96">
        <v>0</v>
      </c>
      <c r="I1625" s="96">
        <v>33</v>
      </c>
      <c r="J1625" s="96">
        <v>0</v>
      </c>
      <c r="K1625" s="162">
        <f t="shared" si="291"/>
        <v>33</v>
      </c>
      <c r="M1625" s="8"/>
      <c r="S1625" s="42" t="s">
        <v>7589</v>
      </c>
      <c r="T1625" s="43">
        <v>0</v>
      </c>
      <c r="U1625" s="43">
        <v>18</v>
      </c>
      <c r="V1625" s="43">
        <v>0</v>
      </c>
      <c r="W1625" s="43">
        <v>14</v>
      </c>
      <c r="X1625" s="43">
        <v>12</v>
      </c>
      <c r="Y1625" s="10">
        <f t="shared" si="292"/>
        <v>44</v>
      </c>
      <c r="AL1625" s="6" t="s">
        <v>7972</v>
      </c>
      <c r="AM1625" s="12">
        <v>0</v>
      </c>
      <c r="AN1625" s="12">
        <v>0</v>
      </c>
      <c r="AO1625" s="12">
        <v>0</v>
      </c>
      <c r="AP1625" s="12">
        <v>0</v>
      </c>
      <c r="AQ1625" s="12">
        <v>0</v>
      </c>
      <c r="AR1625" s="12">
        <v>0</v>
      </c>
      <c r="AS1625" s="12">
        <v>0</v>
      </c>
      <c r="AT1625" s="57">
        <v>0</v>
      </c>
      <c r="AU1625" s="57">
        <v>0</v>
      </c>
      <c r="AV1625" s="12">
        <v>0</v>
      </c>
      <c r="AW1625" s="12">
        <v>0</v>
      </c>
      <c r="AX1625" s="12">
        <v>1</v>
      </c>
      <c r="AY1625" s="12">
        <v>0</v>
      </c>
      <c r="AZ1625" s="12">
        <v>0</v>
      </c>
      <c r="BA1625" s="12">
        <v>0</v>
      </c>
      <c r="BB1625" s="12">
        <v>0</v>
      </c>
      <c r="BC1625" s="12">
        <v>0</v>
      </c>
      <c r="BR1625" s="6"/>
      <c r="BV1625" s="6"/>
    </row>
    <row r="1626" spans="1:74" x14ac:dyDescent="0.25">
      <c r="A1626" s="133" t="s">
        <v>630</v>
      </c>
      <c r="B1626" s="133" t="s">
        <v>1745</v>
      </c>
      <c r="C1626" s="33">
        <v>1</v>
      </c>
      <c r="D1626" s="52">
        <v>1</v>
      </c>
      <c r="E1626" s="96">
        <v>0</v>
      </c>
      <c r="F1626" s="96">
        <v>1</v>
      </c>
      <c r="G1626" s="96">
        <v>0</v>
      </c>
      <c r="H1626" s="96">
        <v>0</v>
      </c>
      <c r="I1626" s="96">
        <v>0</v>
      </c>
      <c r="J1626" s="96">
        <v>0</v>
      </c>
      <c r="K1626" s="162">
        <f t="shared" si="291"/>
        <v>1</v>
      </c>
      <c r="M1626" s="8"/>
      <c r="S1626" s="10" t="s">
        <v>7590</v>
      </c>
      <c r="T1626" s="15">
        <v>6</v>
      </c>
      <c r="U1626" s="15">
        <v>30</v>
      </c>
      <c r="V1626" s="15">
        <v>5</v>
      </c>
      <c r="W1626" s="15">
        <v>44</v>
      </c>
      <c r="X1626" s="15">
        <v>379</v>
      </c>
      <c r="Y1626" s="10">
        <f t="shared" si="292"/>
        <v>464</v>
      </c>
      <c r="AL1626" s="6" t="s">
        <v>7973</v>
      </c>
      <c r="AM1626" s="12">
        <v>0</v>
      </c>
      <c r="AN1626" s="12">
        <v>0</v>
      </c>
      <c r="AO1626" s="12">
        <v>0</v>
      </c>
      <c r="AP1626" s="12">
        <v>0</v>
      </c>
      <c r="AQ1626" s="12">
        <v>0</v>
      </c>
      <c r="AR1626" s="12">
        <v>0</v>
      </c>
      <c r="AS1626" s="12">
        <v>0</v>
      </c>
      <c r="AT1626" s="57">
        <v>0</v>
      </c>
      <c r="AU1626" s="57">
        <v>0</v>
      </c>
      <c r="AV1626" s="12">
        <v>0</v>
      </c>
      <c r="AW1626" s="12">
        <v>0</v>
      </c>
      <c r="AX1626" s="12">
        <v>1</v>
      </c>
      <c r="AY1626" s="12">
        <v>0</v>
      </c>
      <c r="AZ1626" s="12">
        <v>0</v>
      </c>
      <c r="BA1626" s="12">
        <v>0</v>
      </c>
      <c r="BB1626" s="12">
        <v>0</v>
      </c>
      <c r="BC1626" s="12">
        <v>0</v>
      </c>
      <c r="BR1626" s="6"/>
      <c r="BV1626" s="6"/>
    </row>
    <row r="1627" spans="1:74" x14ac:dyDescent="0.25">
      <c r="A1627" s="133" t="s">
        <v>630</v>
      </c>
      <c r="B1627" s="133" t="s">
        <v>6010</v>
      </c>
      <c r="C1627" s="33">
        <v>2</v>
      </c>
      <c r="D1627" s="52">
        <v>2</v>
      </c>
      <c r="E1627" s="96">
        <v>0</v>
      </c>
      <c r="F1627" s="96">
        <v>1</v>
      </c>
      <c r="G1627" s="96">
        <v>0</v>
      </c>
      <c r="H1627" s="96">
        <v>1</v>
      </c>
      <c r="I1627" s="96">
        <v>0</v>
      </c>
      <c r="J1627" s="96">
        <v>0</v>
      </c>
      <c r="K1627" s="162">
        <f t="shared" si="291"/>
        <v>2</v>
      </c>
      <c r="M1627" s="8"/>
      <c r="S1627" s="42" t="s">
        <v>7591</v>
      </c>
      <c r="T1627" s="43">
        <v>11</v>
      </c>
      <c r="U1627" s="43">
        <v>102</v>
      </c>
      <c r="V1627" s="43">
        <v>54</v>
      </c>
      <c r="W1627" s="43">
        <v>103</v>
      </c>
      <c r="X1627" s="43">
        <v>177</v>
      </c>
      <c r="Y1627" s="10">
        <f t="shared" si="292"/>
        <v>447</v>
      </c>
      <c r="AL1627" s="6" t="s">
        <v>7979</v>
      </c>
      <c r="AM1627" s="12">
        <v>364</v>
      </c>
      <c r="AN1627" s="12">
        <v>349</v>
      </c>
      <c r="AO1627" s="12">
        <v>510</v>
      </c>
      <c r="AP1627" s="12">
        <v>535</v>
      </c>
      <c r="AQ1627" s="12">
        <v>579</v>
      </c>
      <c r="AR1627" s="12">
        <v>91</v>
      </c>
      <c r="AS1627" s="12">
        <v>181</v>
      </c>
      <c r="AT1627" s="57">
        <v>166</v>
      </c>
      <c r="AU1627" s="57">
        <v>123</v>
      </c>
      <c r="AV1627" s="12">
        <v>6</v>
      </c>
      <c r="AW1627" s="12">
        <v>0</v>
      </c>
      <c r="AX1627" s="12">
        <v>1</v>
      </c>
      <c r="AY1627" s="12">
        <v>0</v>
      </c>
      <c r="AZ1627" s="12">
        <v>0</v>
      </c>
      <c r="BA1627" s="12">
        <v>0</v>
      </c>
      <c r="BB1627" s="12">
        <v>0</v>
      </c>
      <c r="BC1627" s="12">
        <v>0</v>
      </c>
      <c r="BR1627" s="6"/>
      <c r="BV1627" s="6"/>
    </row>
    <row r="1628" spans="1:74" x14ac:dyDescent="0.25">
      <c r="A1628" s="133" t="s">
        <v>630</v>
      </c>
      <c r="B1628" s="133" t="s">
        <v>1074</v>
      </c>
      <c r="C1628" s="33">
        <v>404</v>
      </c>
      <c r="D1628" s="52">
        <v>403</v>
      </c>
      <c r="E1628" s="96">
        <v>6</v>
      </c>
      <c r="F1628" s="96">
        <v>12</v>
      </c>
      <c r="G1628" s="96">
        <v>5</v>
      </c>
      <c r="H1628" s="96">
        <v>34</v>
      </c>
      <c r="I1628" s="96">
        <v>346</v>
      </c>
      <c r="J1628" s="96">
        <v>0</v>
      </c>
      <c r="K1628" s="162">
        <f t="shared" si="291"/>
        <v>403</v>
      </c>
      <c r="M1628" s="8">
        <f>SUM(K1624:K1628)</f>
        <v>464</v>
      </c>
      <c r="S1628" s="10" t="s">
        <v>7592</v>
      </c>
      <c r="T1628" s="15">
        <v>0</v>
      </c>
      <c r="U1628" s="15">
        <v>0</v>
      </c>
      <c r="V1628" s="15">
        <v>0</v>
      </c>
      <c r="W1628" s="15">
        <v>0</v>
      </c>
      <c r="X1628" s="15">
        <v>0</v>
      </c>
      <c r="Y1628" s="10">
        <v>1</v>
      </c>
      <c r="AL1628" s="6" t="s">
        <v>8020</v>
      </c>
      <c r="AM1628" s="12">
        <v>3</v>
      </c>
      <c r="AN1628" s="12">
        <v>0</v>
      </c>
      <c r="AO1628" s="12">
        <v>1</v>
      </c>
      <c r="AP1628" s="12">
        <v>1</v>
      </c>
      <c r="AQ1628" s="12">
        <v>1</v>
      </c>
      <c r="AR1628" s="12">
        <v>0</v>
      </c>
      <c r="AS1628" s="12">
        <v>0</v>
      </c>
      <c r="AT1628" s="57">
        <v>0</v>
      </c>
      <c r="AU1628" s="57">
        <v>0</v>
      </c>
      <c r="AV1628" s="12">
        <v>1</v>
      </c>
      <c r="AW1628" s="12">
        <v>2</v>
      </c>
      <c r="AX1628" s="12">
        <v>1</v>
      </c>
      <c r="AY1628" s="12">
        <v>1</v>
      </c>
      <c r="AZ1628" s="12">
        <v>0</v>
      </c>
      <c r="BA1628" s="12">
        <v>0</v>
      </c>
      <c r="BB1628" s="12">
        <v>1</v>
      </c>
      <c r="BC1628" s="12">
        <v>0</v>
      </c>
      <c r="BR1628" s="6"/>
      <c r="BV1628" s="6"/>
    </row>
    <row r="1629" spans="1:74" x14ac:dyDescent="0.25">
      <c r="A1629" s="135" t="s">
        <v>5819</v>
      </c>
      <c r="B1629" s="135" t="s">
        <v>1753</v>
      </c>
      <c r="C1629" s="168">
        <v>70</v>
      </c>
      <c r="D1629" s="121">
        <v>68</v>
      </c>
      <c r="E1629" s="105">
        <v>5</v>
      </c>
      <c r="F1629" s="105">
        <v>23</v>
      </c>
      <c r="G1629" s="105">
        <v>3</v>
      </c>
      <c r="H1629" s="105">
        <v>37</v>
      </c>
      <c r="I1629" s="105">
        <v>0</v>
      </c>
      <c r="J1629" s="105">
        <v>0</v>
      </c>
      <c r="K1629" s="162">
        <f t="shared" si="291"/>
        <v>68</v>
      </c>
      <c r="L1629" s="170"/>
      <c r="M1629" s="170"/>
      <c r="T1629" s="6">
        <f t="shared" ref="T1629:Y1629" si="293">SUM(T1620:T1628)</f>
        <v>17</v>
      </c>
      <c r="U1629" s="6">
        <f t="shared" si="293"/>
        <v>160</v>
      </c>
      <c r="V1629" s="6">
        <f t="shared" si="293"/>
        <v>59</v>
      </c>
      <c r="W1629" s="6">
        <f t="shared" si="293"/>
        <v>167</v>
      </c>
      <c r="X1629" s="6">
        <f t="shared" si="293"/>
        <v>568</v>
      </c>
      <c r="Y1629" s="6">
        <f t="shared" si="293"/>
        <v>972</v>
      </c>
      <c r="AL1629" s="6" t="s">
        <v>8021</v>
      </c>
      <c r="AM1629" s="12">
        <v>3</v>
      </c>
      <c r="AN1629" s="12">
        <v>3</v>
      </c>
      <c r="AO1629" s="12">
        <v>1</v>
      </c>
      <c r="AP1629" s="12">
        <v>1</v>
      </c>
      <c r="AQ1629" s="12">
        <v>1</v>
      </c>
      <c r="AR1629" s="12">
        <v>0</v>
      </c>
      <c r="AS1629" s="12">
        <v>0</v>
      </c>
      <c r="AT1629" s="57">
        <v>0</v>
      </c>
      <c r="AU1629" s="57">
        <v>1</v>
      </c>
      <c r="AV1629" s="12">
        <v>1</v>
      </c>
      <c r="AW1629" s="12">
        <v>0</v>
      </c>
      <c r="AX1629" s="12">
        <v>0</v>
      </c>
      <c r="AY1629" s="12">
        <v>1</v>
      </c>
      <c r="AZ1629" s="12">
        <v>0</v>
      </c>
      <c r="BA1629" s="12">
        <v>0</v>
      </c>
      <c r="BB1629" s="12">
        <v>1</v>
      </c>
      <c r="BC1629" s="12">
        <v>0</v>
      </c>
      <c r="BR1629" s="6"/>
      <c r="BV1629" s="6"/>
    </row>
    <row r="1630" spans="1:74" x14ac:dyDescent="0.25">
      <c r="A1630" s="135" t="s">
        <v>5819</v>
      </c>
      <c r="B1630" s="135" t="s">
        <v>1135</v>
      </c>
      <c r="C1630" s="168">
        <v>23</v>
      </c>
      <c r="D1630" s="121">
        <v>22</v>
      </c>
      <c r="E1630" s="105">
        <v>0</v>
      </c>
      <c r="F1630" s="105">
        <v>12</v>
      </c>
      <c r="G1630" s="105">
        <v>2</v>
      </c>
      <c r="H1630" s="105">
        <v>8</v>
      </c>
      <c r="I1630" s="105">
        <v>0</v>
      </c>
      <c r="J1630" s="105">
        <v>0</v>
      </c>
      <c r="K1630" s="162">
        <f t="shared" si="291"/>
        <v>22</v>
      </c>
      <c r="L1630" s="170"/>
      <c r="M1630" s="170"/>
      <c r="AL1630" s="6" t="s">
        <v>8022</v>
      </c>
      <c r="AM1630" s="12">
        <v>10</v>
      </c>
      <c r="AN1630" s="12">
        <v>3</v>
      </c>
      <c r="AO1630" s="12">
        <v>5</v>
      </c>
      <c r="AP1630" s="12">
        <v>3</v>
      </c>
      <c r="AQ1630" s="12">
        <v>2</v>
      </c>
      <c r="AR1630" s="12">
        <v>0</v>
      </c>
      <c r="AS1630" s="12">
        <v>0</v>
      </c>
      <c r="AT1630" s="57">
        <v>0</v>
      </c>
      <c r="AU1630" s="57">
        <v>1</v>
      </c>
      <c r="AV1630" s="12">
        <v>1</v>
      </c>
      <c r="AW1630" s="12">
        <v>0</v>
      </c>
      <c r="AX1630" s="12">
        <v>0</v>
      </c>
      <c r="AY1630" s="12">
        <v>1</v>
      </c>
      <c r="AZ1630" s="12">
        <v>0</v>
      </c>
      <c r="BA1630" s="12">
        <v>0</v>
      </c>
      <c r="BB1630" s="12">
        <v>1</v>
      </c>
      <c r="BC1630" s="12">
        <v>0</v>
      </c>
      <c r="BR1630" s="6"/>
      <c r="BV1630" s="6"/>
    </row>
    <row r="1631" spans="1:74" x14ac:dyDescent="0.25">
      <c r="A1631" s="135" t="s">
        <v>5819</v>
      </c>
      <c r="B1631" s="135" t="s">
        <v>1745</v>
      </c>
      <c r="C1631" s="168">
        <v>4</v>
      </c>
      <c r="D1631" s="121">
        <v>4</v>
      </c>
      <c r="E1631" s="105">
        <v>0</v>
      </c>
      <c r="F1631" s="105">
        <v>4</v>
      </c>
      <c r="G1631" s="105">
        <v>0</v>
      </c>
      <c r="H1631" s="105">
        <v>0</v>
      </c>
      <c r="I1631" s="105">
        <v>0</v>
      </c>
      <c r="J1631" s="105">
        <v>0</v>
      </c>
      <c r="K1631" s="162">
        <f t="shared" si="291"/>
        <v>4</v>
      </c>
      <c r="L1631" s="170"/>
      <c r="M1631" s="170"/>
      <c r="BR1631" s="6"/>
      <c r="BV1631" s="6"/>
    </row>
    <row r="1632" spans="1:74" x14ac:dyDescent="0.25">
      <c r="A1632" s="135" t="s">
        <v>5819</v>
      </c>
      <c r="B1632" s="135" t="s">
        <v>6010</v>
      </c>
      <c r="C1632" s="168">
        <v>2</v>
      </c>
      <c r="D1632" s="121">
        <v>2</v>
      </c>
      <c r="E1632" s="105">
        <v>0</v>
      </c>
      <c r="F1632" s="105">
        <v>1</v>
      </c>
      <c r="G1632" s="105">
        <v>0</v>
      </c>
      <c r="H1632" s="105">
        <v>1</v>
      </c>
      <c r="I1632" s="105">
        <v>0</v>
      </c>
      <c r="J1632" s="105">
        <v>0</v>
      </c>
      <c r="K1632" s="162">
        <f t="shared" si="291"/>
        <v>2</v>
      </c>
      <c r="L1632" s="170"/>
      <c r="M1632" s="170"/>
      <c r="S1632" s="10" t="s">
        <v>7932</v>
      </c>
      <c r="T1632" s="10" t="s">
        <v>132</v>
      </c>
      <c r="U1632" s="10" t="s">
        <v>203</v>
      </c>
      <c r="V1632" s="10" t="s">
        <v>141</v>
      </c>
      <c r="W1632" s="10" t="s">
        <v>161</v>
      </c>
      <c r="X1632" s="10" t="s">
        <v>173</v>
      </c>
      <c r="Y1632" s="10" t="s">
        <v>96</v>
      </c>
      <c r="BR1632" s="6"/>
      <c r="BV1632" s="6"/>
    </row>
    <row r="1633" spans="1:74" x14ac:dyDescent="0.25">
      <c r="A1633" s="135" t="s">
        <v>5819</v>
      </c>
      <c r="B1633" s="135" t="s">
        <v>1074</v>
      </c>
      <c r="C1633" s="168">
        <v>354</v>
      </c>
      <c r="D1633" s="121">
        <v>351</v>
      </c>
      <c r="E1633" s="105">
        <v>6</v>
      </c>
      <c r="F1633" s="105">
        <v>62</v>
      </c>
      <c r="G1633" s="105">
        <v>49</v>
      </c>
      <c r="H1633" s="105">
        <v>57</v>
      </c>
      <c r="I1633" s="105">
        <v>177</v>
      </c>
      <c r="J1633" s="105">
        <v>0</v>
      </c>
      <c r="K1633" s="162">
        <f t="shared" si="291"/>
        <v>351</v>
      </c>
      <c r="L1633" s="170"/>
      <c r="M1633" s="170">
        <f>SUM(K1629:K1633)</f>
        <v>447</v>
      </c>
      <c r="S1633" s="10" t="s">
        <v>8121</v>
      </c>
      <c r="T1633" s="15">
        <v>0</v>
      </c>
      <c r="U1633" s="15">
        <v>0</v>
      </c>
      <c r="V1633" s="15">
        <v>0</v>
      </c>
      <c r="W1633" s="15">
        <v>0</v>
      </c>
      <c r="X1633" s="15">
        <v>0</v>
      </c>
      <c r="Y1633" s="10">
        <f t="shared" ref="Y1633:Y1641" si="294">SUM(T1633:X1633)</f>
        <v>0</v>
      </c>
      <c r="BR1633" s="6"/>
      <c r="BV1633" s="6"/>
    </row>
    <row r="1634" spans="1:74" x14ac:dyDescent="0.25">
      <c r="A1634" s="133" t="s">
        <v>5824</v>
      </c>
      <c r="B1634" s="133" t="s">
        <v>1753</v>
      </c>
      <c r="C1634" s="33">
        <v>1</v>
      </c>
      <c r="D1634" s="96">
        <v>0</v>
      </c>
      <c r="E1634" s="96">
        <v>0</v>
      </c>
      <c r="F1634" s="96">
        <v>0</v>
      </c>
      <c r="G1634" s="96">
        <v>0</v>
      </c>
      <c r="H1634" s="96">
        <v>0</v>
      </c>
      <c r="I1634" s="96">
        <v>0</v>
      </c>
      <c r="J1634" s="96">
        <v>0</v>
      </c>
      <c r="K1634" s="162">
        <f t="shared" si="291"/>
        <v>0</v>
      </c>
      <c r="L1634" s="151"/>
      <c r="M1634" s="8">
        <v>1</v>
      </c>
      <c r="S1634" s="10" t="s">
        <v>8122</v>
      </c>
      <c r="T1634" s="15">
        <v>0</v>
      </c>
      <c r="U1634" s="15">
        <v>0</v>
      </c>
      <c r="V1634" s="15">
        <v>0</v>
      </c>
      <c r="W1634" s="15">
        <v>0</v>
      </c>
      <c r="X1634" s="15">
        <v>0</v>
      </c>
      <c r="Y1634" s="10">
        <f t="shared" si="294"/>
        <v>0</v>
      </c>
      <c r="BR1634" s="6"/>
      <c r="BV1634" s="6"/>
    </row>
    <row r="1635" spans="1:74" x14ac:dyDescent="0.25">
      <c r="A1635" s="133" t="s">
        <v>5824</v>
      </c>
      <c r="B1635" s="133" t="s">
        <v>1135</v>
      </c>
      <c r="C1635" s="33">
        <v>7</v>
      </c>
      <c r="D1635" s="96">
        <v>0</v>
      </c>
      <c r="E1635" s="96">
        <v>0</v>
      </c>
      <c r="F1635" s="96">
        <v>0</v>
      </c>
      <c r="G1635" s="96">
        <v>0</v>
      </c>
      <c r="H1635" s="96">
        <v>0</v>
      </c>
      <c r="I1635" s="96">
        <v>0</v>
      </c>
      <c r="J1635" s="96">
        <v>0</v>
      </c>
      <c r="K1635" s="162">
        <f t="shared" si="291"/>
        <v>0</v>
      </c>
      <c r="L1635" s="151"/>
      <c r="M1635" s="8">
        <v>1</v>
      </c>
      <c r="S1635" s="10" t="s">
        <v>8123</v>
      </c>
      <c r="T1635" s="15">
        <v>0</v>
      </c>
      <c r="U1635" s="15">
        <v>0</v>
      </c>
      <c r="V1635" s="15">
        <v>0</v>
      </c>
      <c r="W1635" s="15">
        <v>0</v>
      </c>
      <c r="X1635" s="15">
        <v>0</v>
      </c>
      <c r="Y1635" s="10">
        <f t="shared" si="294"/>
        <v>0</v>
      </c>
      <c r="BR1635" s="6"/>
      <c r="BV1635" s="6"/>
    </row>
    <row r="1636" spans="1:74" x14ac:dyDescent="0.25">
      <c r="A1636" s="133" t="s">
        <v>5824</v>
      </c>
      <c r="B1636" s="133" t="s">
        <v>1074</v>
      </c>
      <c r="C1636" s="33">
        <v>4</v>
      </c>
      <c r="D1636" s="96">
        <v>1</v>
      </c>
      <c r="E1636" s="96">
        <v>0</v>
      </c>
      <c r="F1636" s="96">
        <v>0</v>
      </c>
      <c r="G1636" s="96">
        <v>0</v>
      </c>
      <c r="H1636" s="96">
        <v>0</v>
      </c>
      <c r="I1636" s="96">
        <v>0</v>
      </c>
      <c r="J1636" s="96">
        <v>1</v>
      </c>
      <c r="K1636" s="162">
        <f t="shared" si="291"/>
        <v>1</v>
      </c>
      <c r="L1636" s="151"/>
      <c r="M1636" s="8">
        <v>1</v>
      </c>
      <c r="S1636" s="10" t="s">
        <v>7587</v>
      </c>
      <c r="T1636" s="15">
        <v>0</v>
      </c>
      <c r="U1636" s="15">
        <v>0</v>
      </c>
      <c r="V1636" s="15">
        <v>0</v>
      </c>
      <c r="W1636" s="15">
        <v>0</v>
      </c>
      <c r="X1636" s="15">
        <v>0</v>
      </c>
      <c r="Y1636" s="10">
        <f t="shared" si="294"/>
        <v>0</v>
      </c>
      <c r="BR1636" s="6"/>
      <c r="BV1636" s="6"/>
    </row>
    <row r="1637" spans="1:74" x14ac:dyDescent="0.25">
      <c r="A1637" s="171" t="s">
        <v>7933</v>
      </c>
      <c r="B1637" s="172"/>
      <c r="C1637" s="96">
        <f t="shared" ref="C1637:J1637" si="295">SUM(C1619:C1636)</f>
        <v>994</v>
      </c>
      <c r="D1637" s="96">
        <f t="shared" si="295"/>
        <v>972</v>
      </c>
      <c r="E1637" s="96">
        <f t="shared" si="295"/>
        <v>17</v>
      </c>
      <c r="F1637" s="96">
        <f t="shared" si="295"/>
        <v>160</v>
      </c>
      <c r="G1637" s="96">
        <f t="shared" si="295"/>
        <v>59</v>
      </c>
      <c r="H1637" s="96">
        <f t="shared" si="295"/>
        <v>167</v>
      </c>
      <c r="I1637" s="96">
        <f t="shared" si="295"/>
        <v>568</v>
      </c>
      <c r="J1637" s="96">
        <f t="shared" si="295"/>
        <v>1</v>
      </c>
      <c r="K1637" s="162">
        <f t="shared" si="291"/>
        <v>972</v>
      </c>
      <c r="L1637" s="151"/>
      <c r="M1637" s="8">
        <f>SUM(M1619:M1636)</f>
        <v>974</v>
      </c>
      <c r="S1637" s="10" t="s">
        <v>7588</v>
      </c>
      <c r="T1637" s="15">
        <v>0</v>
      </c>
      <c r="U1637" s="15">
        <v>0</v>
      </c>
      <c r="V1637" s="15">
        <v>0</v>
      </c>
      <c r="W1637" s="15">
        <v>0</v>
      </c>
      <c r="X1637" s="15">
        <v>0</v>
      </c>
      <c r="Y1637" s="10">
        <f t="shared" si="294"/>
        <v>0</v>
      </c>
      <c r="BR1637" s="6"/>
      <c r="BV1637" s="6"/>
    </row>
    <row r="1638" spans="1:74" ht="22.8" x14ac:dyDescent="0.25">
      <c r="S1638" s="42" t="s">
        <v>7589</v>
      </c>
      <c r="T1638" s="43">
        <v>0</v>
      </c>
      <c r="U1638" s="43">
        <v>9</v>
      </c>
      <c r="V1638" s="43">
        <v>0</v>
      </c>
      <c r="W1638" s="43">
        <v>6</v>
      </c>
      <c r="X1638" s="43">
        <v>0</v>
      </c>
      <c r="Y1638" s="10">
        <f t="shared" si="294"/>
        <v>15</v>
      </c>
      <c r="AL1638" s="6" t="s">
        <v>5</v>
      </c>
      <c r="AM1638" s="6" t="s">
        <v>7982</v>
      </c>
      <c r="AN1638" s="6" t="s">
        <v>8087</v>
      </c>
      <c r="AO1638" s="6" t="s">
        <v>8088</v>
      </c>
      <c r="AP1638" s="6" t="s">
        <v>7985</v>
      </c>
      <c r="AQ1638" s="6" t="s">
        <v>7980</v>
      </c>
      <c r="AR1638" s="6" t="s">
        <v>8089</v>
      </c>
      <c r="AS1638" s="6" t="s">
        <v>8090</v>
      </c>
      <c r="AT1638" s="57" t="s">
        <v>8091</v>
      </c>
      <c r="AU1638" s="57" t="s">
        <v>7988</v>
      </c>
      <c r="AV1638" s="6" t="s">
        <v>7989</v>
      </c>
      <c r="AW1638" s="6" t="s">
        <v>7984</v>
      </c>
      <c r="AX1638" s="6" t="s">
        <v>8092</v>
      </c>
      <c r="AY1638" s="6" t="s">
        <v>8093</v>
      </c>
      <c r="AZ1638" s="6" t="s">
        <v>8094</v>
      </c>
      <c r="BA1638" s="6" t="s">
        <v>7987</v>
      </c>
      <c r="BB1638" s="6" t="s">
        <v>8030</v>
      </c>
      <c r="BC1638" s="6" t="s">
        <v>7993</v>
      </c>
      <c r="BR1638" s="6"/>
      <c r="BV1638" s="6"/>
    </row>
    <row r="1639" spans="1:74" x14ac:dyDescent="0.25">
      <c r="S1639" s="10" t="s">
        <v>7590</v>
      </c>
      <c r="T1639" s="15">
        <v>0</v>
      </c>
      <c r="U1639" s="15">
        <v>16</v>
      </c>
      <c r="V1639" s="15">
        <v>0</v>
      </c>
      <c r="W1639" s="15">
        <v>9</v>
      </c>
      <c r="X1639" s="15">
        <v>0</v>
      </c>
      <c r="Y1639" s="10">
        <f t="shared" si="294"/>
        <v>25</v>
      </c>
      <c r="AL1639" s="6" t="s">
        <v>8023</v>
      </c>
      <c r="AM1639" s="12">
        <v>51</v>
      </c>
      <c r="AN1639" s="12">
        <v>46</v>
      </c>
      <c r="AO1639" s="12">
        <v>37</v>
      </c>
      <c r="AP1639" s="12">
        <v>28</v>
      </c>
      <c r="AQ1639" s="12">
        <v>23</v>
      </c>
      <c r="AR1639" s="12">
        <v>12</v>
      </c>
      <c r="AS1639" s="12">
        <v>18</v>
      </c>
      <c r="AT1639" s="57">
        <v>8</v>
      </c>
      <c r="AU1639" s="57">
        <v>10</v>
      </c>
      <c r="AV1639" s="12">
        <v>4</v>
      </c>
      <c r="AW1639" s="12">
        <v>1</v>
      </c>
      <c r="AX1639" s="12">
        <v>5</v>
      </c>
      <c r="AY1639" s="12">
        <v>3</v>
      </c>
      <c r="AZ1639" s="12">
        <v>0</v>
      </c>
      <c r="BA1639" s="12">
        <v>0</v>
      </c>
      <c r="BB1639" s="12">
        <v>2</v>
      </c>
      <c r="BC1639" s="12">
        <v>0</v>
      </c>
      <c r="BR1639" s="6"/>
      <c r="BV1639" s="6"/>
    </row>
    <row r="1640" spans="1:74" x14ac:dyDescent="0.25">
      <c r="S1640" s="42" t="s">
        <v>7591</v>
      </c>
      <c r="T1640" s="43">
        <v>5</v>
      </c>
      <c r="U1640" s="43">
        <v>23</v>
      </c>
      <c r="V1640" s="43">
        <v>3</v>
      </c>
      <c r="W1640" s="43">
        <v>37</v>
      </c>
      <c r="X1640" s="43">
        <v>0</v>
      </c>
      <c r="Y1640" s="10">
        <f t="shared" si="294"/>
        <v>68</v>
      </c>
      <c r="AL1640" s="6" t="s">
        <v>8101</v>
      </c>
      <c r="AM1640" s="12">
        <v>713</v>
      </c>
      <c r="AN1640" s="12">
        <v>352</v>
      </c>
      <c r="AO1640" s="12">
        <v>266</v>
      </c>
      <c r="AP1640" s="12">
        <v>249</v>
      </c>
      <c r="AQ1640" s="12">
        <v>156</v>
      </c>
      <c r="AR1640" s="12">
        <v>84</v>
      </c>
      <c r="AS1640" s="12">
        <v>62</v>
      </c>
      <c r="AT1640" s="57">
        <v>82</v>
      </c>
      <c r="AU1640" s="57">
        <v>42</v>
      </c>
      <c r="AV1640" s="12">
        <v>52</v>
      </c>
      <c r="AW1640" s="12">
        <v>37</v>
      </c>
      <c r="AX1640" s="12">
        <v>17</v>
      </c>
      <c r="AY1640" s="12">
        <v>19</v>
      </c>
      <c r="AZ1640" s="12">
        <v>37</v>
      </c>
      <c r="BA1640" s="12">
        <v>13</v>
      </c>
      <c r="BB1640" s="12">
        <v>19</v>
      </c>
      <c r="BC1640" s="12">
        <v>16</v>
      </c>
      <c r="BR1640" s="6"/>
      <c r="BV1640" s="6"/>
    </row>
    <row r="1641" spans="1:74" x14ac:dyDescent="0.25">
      <c r="S1641" s="10" t="s">
        <v>7592</v>
      </c>
      <c r="T1641" s="15">
        <v>0</v>
      </c>
      <c r="U1641" s="15">
        <v>0</v>
      </c>
      <c r="V1641" s="15">
        <v>0</v>
      </c>
      <c r="W1641" s="15">
        <v>0</v>
      </c>
      <c r="X1641" s="15">
        <v>0</v>
      </c>
      <c r="Y1641" s="10">
        <f t="shared" si="294"/>
        <v>0</v>
      </c>
      <c r="AL1641" s="6" t="s">
        <v>8102</v>
      </c>
      <c r="AM1641" s="12">
        <v>1</v>
      </c>
      <c r="AN1641" s="12">
        <v>28</v>
      </c>
      <c r="AO1641" s="12">
        <v>72</v>
      </c>
      <c r="AP1641" s="12">
        <v>273</v>
      </c>
      <c r="AQ1641" s="12">
        <v>355</v>
      </c>
      <c r="AR1641" s="12">
        <v>161</v>
      </c>
      <c r="AS1641" s="12">
        <v>145</v>
      </c>
      <c r="AT1641" s="57">
        <v>92</v>
      </c>
      <c r="AU1641" s="57">
        <v>72</v>
      </c>
      <c r="AV1641" s="12">
        <v>60</v>
      </c>
      <c r="AW1641" s="12">
        <v>43</v>
      </c>
      <c r="AX1641" s="12">
        <v>40</v>
      </c>
      <c r="AY1641" s="12">
        <v>31</v>
      </c>
      <c r="AZ1641" s="12">
        <v>39</v>
      </c>
      <c r="BA1641" s="12">
        <v>28</v>
      </c>
      <c r="BB1641" s="12">
        <v>32</v>
      </c>
      <c r="BC1641" s="12">
        <v>17</v>
      </c>
      <c r="BR1641" s="6"/>
      <c r="BV1641" s="6"/>
    </row>
    <row r="1642" spans="1:74" x14ac:dyDescent="0.25">
      <c r="F1642" s="116"/>
      <c r="T1642" s="6">
        <f t="shared" ref="T1642:Y1642" si="296">SUM(T1633:T1641)</f>
        <v>5</v>
      </c>
      <c r="U1642" s="6">
        <f t="shared" si="296"/>
        <v>48</v>
      </c>
      <c r="V1642" s="6">
        <f t="shared" si="296"/>
        <v>3</v>
      </c>
      <c r="W1642" s="6">
        <f t="shared" si="296"/>
        <v>52</v>
      </c>
      <c r="X1642" s="6">
        <f t="shared" si="296"/>
        <v>0</v>
      </c>
      <c r="Y1642" s="6">
        <f t="shared" si="296"/>
        <v>108</v>
      </c>
      <c r="AL1642" s="124" t="s">
        <v>7983</v>
      </c>
      <c r="AM1642" s="125">
        <v>0</v>
      </c>
      <c r="AN1642" s="125">
        <v>0</v>
      </c>
      <c r="AO1642" s="125">
        <v>0</v>
      </c>
      <c r="AP1642" s="125">
        <v>0</v>
      </c>
      <c r="AQ1642" s="125">
        <v>0</v>
      </c>
      <c r="AR1642" s="125">
        <v>415</v>
      </c>
      <c r="AS1642" s="125">
        <v>435</v>
      </c>
      <c r="AT1642" s="165">
        <v>345</v>
      </c>
      <c r="AU1642" s="165">
        <v>433</v>
      </c>
      <c r="AV1642" s="125">
        <v>457</v>
      </c>
      <c r="AW1642" s="125">
        <v>568</v>
      </c>
      <c r="AX1642" s="125">
        <v>453</v>
      </c>
      <c r="AY1642" s="125">
        <v>391</v>
      </c>
      <c r="AZ1642" s="125">
        <v>236</v>
      </c>
      <c r="BA1642" s="125">
        <v>35</v>
      </c>
      <c r="BB1642" s="125">
        <v>44</v>
      </c>
      <c r="BC1642" s="125">
        <v>12</v>
      </c>
      <c r="BR1642" s="6"/>
      <c r="BV1642" s="6"/>
    </row>
    <row r="1643" spans="1:74" x14ac:dyDescent="0.25">
      <c r="T1643" s="8"/>
      <c r="U1643" s="8"/>
      <c r="V1643" s="8"/>
      <c r="W1643" s="8"/>
      <c r="X1643" s="8"/>
      <c r="AL1643" s="6" t="s">
        <v>8103</v>
      </c>
      <c r="AM1643" s="12">
        <v>0</v>
      </c>
      <c r="AN1643" s="12">
        <v>0</v>
      </c>
      <c r="AO1643" s="12">
        <v>0</v>
      </c>
      <c r="AP1643" s="12">
        <v>0</v>
      </c>
      <c r="AQ1643" s="12">
        <v>2</v>
      </c>
      <c r="AR1643" s="12">
        <v>15</v>
      </c>
      <c r="AS1643" s="12">
        <v>39</v>
      </c>
      <c r="AT1643" s="57">
        <v>174</v>
      </c>
      <c r="AU1643" s="57">
        <v>257</v>
      </c>
      <c r="AV1643" s="12">
        <v>409</v>
      </c>
      <c r="AW1643" s="12">
        <v>233</v>
      </c>
      <c r="AX1643" s="12">
        <v>203</v>
      </c>
      <c r="AY1643" s="12">
        <v>114</v>
      </c>
      <c r="AZ1643" s="12">
        <v>154</v>
      </c>
      <c r="BA1643" s="12">
        <v>112</v>
      </c>
      <c r="BB1643" s="12">
        <v>124</v>
      </c>
      <c r="BC1643" s="12">
        <v>60</v>
      </c>
      <c r="BR1643" s="6"/>
      <c r="BV1643" s="6"/>
    </row>
    <row r="1644" spans="1:74" x14ac:dyDescent="0.25">
      <c r="S1644" s="10" t="s">
        <v>7935</v>
      </c>
      <c r="T1644" s="10" t="s">
        <v>132</v>
      </c>
      <c r="U1644" s="10" t="s">
        <v>203</v>
      </c>
      <c r="V1644" s="10" t="s">
        <v>141</v>
      </c>
      <c r="W1644" s="10" t="s">
        <v>161</v>
      </c>
      <c r="X1644" s="10" t="s">
        <v>173</v>
      </c>
      <c r="Y1644" s="10" t="s">
        <v>7936</v>
      </c>
      <c r="AL1644" s="124" t="s">
        <v>7986</v>
      </c>
      <c r="AM1644" s="125">
        <v>0</v>
      </c>
      <c r="AN1644" s="125">
        <v>0</v>
      </c>
      <c r="AO1644" s="125">
        <v>0</v>
      </c>
      <c r="AP1644" s="125">
        <v>0</v>
      </c>
      <c r="AQ1644" s="125">
        <v>0</v>
      </c>
      <c r="AR1644" s="125">
        <v>0</v>
      </c>
      <c r="AS1644" s="125">
        <v>0</v>
      </c>
      <c r="AT1644" s="125">
        <v>0</v>
      </c>
      <c r="AU1644" s="125">
        <v>0</v>
      </c>
      <c r="AV1644" s="125">
        <v>2</v>
      </c>
      <c r="AW1644" s="125">
        <v>10</v>
      </c>
      <c r="AX1644" s="125">
        <v>51</v>
      </c>
      <c r="AY1644" s="125">
        <v>115</v>
      </c>
      <c r="AZ1644" s="125">
        <v>428</v>
      </c>
      <c r="BA1644" s="125">
        <v>525</v>
      </c>
      <c r="BB1644" s="125">
        <v>467</v>
      </c>
      <c r="BC1644" s="125">
        <v>379</v>
      </c>
      <c r="BR1644" s="6"/>
      <c r="BV1644" s="6"/>
    </row>
    <row r="1645" spans="1:74" x14ac:dyDescent="0.25">
      <c r="S1645" s="10" t="s">
        <v>8121</v>
      </c>
      <c r="T1645" s="15">
        <v>0</v>
      </c>
      <c r="U1645" s="15">
        <v>0</v>
      </c>
      <c r="V1645" s="15">
        <v>0</v>
      </c>
      <c r="W1645" s="15">
        <v>0</v>
      </c>
      <c r="X1645" s="15">
        <v>0</v>
      </c>
      <c r="Y1645" s="10">
        <f t="shared" ref="Y1645:Y1652" si="297">SUM(T1645:W1645)</f>
        <v>0</v>
      </c>
      <c r="AL1645" s="6" t="s">
        <v>8112</v>
      </c>
      <c r="AM1645" s="12">
        <v>0</v>
      </c>
      <c r="AN1645" s="12">
        <v>0</v>
      </c>
      <c r="AO1645" s="12">
        <v>0</v>
      </c>
      <c r="AP1645" s="12">
        <v>0</v>
      </c>
      <c r="AQ1645" s="12">
        <v>0</v>
      </c>
      <c r="AR1645" s="12">
        <v>0</v>
      </c>
      <c r="AS1645" s="12">
        <v>0</v>
      </c>
      <c r="AT1645" s="12">
        <v>0</v>
      </c>
      <c r="AU1645" s="12">
        <v>0</v>
      </c>
      <c r="AV1645" s="12">
        <v>1</v>
      </c>
      <c r="AW1645" s="12">
        <v>7</v>
      </c>
      <c r="AX1645" s="12">
        <v>40</v>
      </c>
      <c r="AY1645" s="12">
        <v>42</v>
      </c>
      <c r="AZ1645" s="12">
        <v>161</v>
      </c>
      <c r="BA1645" s="12">
        <v>182</v>
      </c>
      <c r="BB1645" s="12">
        <v>349</v>
      </c>
      <c r="BC1645" s="12">
        <v>202</v>
      </c>
      <c r="BR1645" s="6"/>
      <c r="BV1645" s="6"/>
    </row>
    <row r="1646" spans="1:74" x14ac:dyDescent="0.25">
      <c r="S1646" s="10" t="s">
        <v>8122</v>
      </c>
      <c r="T1646" s="15">
        <v>0</v>
      </c>
      <c r="U1646" s="15">
        <v>0</v>
      </c>
      <c r="V1646" s="15">
        <v>0</v>
      </c>
      <c r="W1646" s="15">
        <v>0</v>
      </c>
      <c r="X1646" s="15">
        <v>0</v>
      </c>
      <c r="Y1646" s="10">
        <f t="shared" si="297"/>
        <v>0</v>
      </c>
      <c r="AL1646" s="124" t="s">
        <v>7991</v>
      </c>
      <c r="AM1646" s="125">
        <v>0</v>
      </c>
      <c r="AN1646" s="125">
        <v>0</v>
      </c>
      <c r="AO1646" s="125">
        <v>0</v>
      </c>
      <c r="AP1646" s="125">
        <v>0</v>
      </c>
      <c r="AQ1646" s="125">
        <v>0</v>
      </c>
      <c r="AR1646" s="125">
        <v>0</v>
      </c>
      <c r="AS1646" s="125">
        <v>0</v>
      </c>
      <c r="AT1646" s="125">
        <v>0</v>
      </c>
      <c r="AU1646" s="125">
        <v>0</v>
      </c>
      <c r="AV1646" s="125">
        <v>0</v>
      </c>
      <c r="AW1646" s="125">
        <v>0</v>
      </c>
      <c r="AX1646" s="125">
        <v>13</v>
      </c>
      <c r="AY1646" s="125">
        <v>33</v>
      </c>
      <c r="AZ1646" s="125">
        <v>51</v>
      </c>
      <c r="BA1646" s="125">
        <v>28</v>
      </c>
      <c r="BB1646" s="125">
        <v>181</v>
      </c>
      <c r="BC1646" s="125">
        <v>177</v>
      </c>
      <c r="BR1646" s="6"/>
      <c r="BV1646" s="6"/>
    </row>
    <row r="1647" spans="1:74" x14ac:dyDescent="0.25">
      <c r="S1647" s="10" t="s">
        <v>8123</v>
      </c>
      <c r="T1647" s="15">
        <v>0</v>
      </c>
      <c r="U1647" s="15">
        <v>0</v>
      </c>
      <c r="V1647" s="15">
        <v>0</v>
      </c>
      <c r="W1647" s="15">
        <v>0</v>
      </c>
      <c r="X1647" s="15">
        <v>0</v>
      </c>
      <c r="Y1647" s="10">
        <f t="shared" si="297"/>
        <v>0</v>
      </c>
      <c r="AL1647" s="6" t="s">
        <v>8113</v>
      </c>
      <c r="AM1647" s="12">
        <v>0</v>
      </c>
      <c r="AN1647" s="12">
        <v>0</v>
      </c>
      <c r="AO1647" s="12">
        <v>0</v>
      </c>
      <c r="AP1647" s="12">
        <v>0</v>
      </c>
      <c r="AQ1647" s="12">
        <v>0</v>
      </c>
      <c r="AR1647" s="12">
        <v>0</v>
      </c>
      <c r="AS1647" s="12">
        <v>0</v>
      </c>
      <c r="AT1647" s="12">
        <v>0</v>
      </c>
      <c r="AU1647" s="12">
        <v>0</v>
      </c>
      <c r="AV1647" s="12">
        <v>0</v>
      </c>
      <c r="AW1647" s="12">
        <v>0</v>
      </c>
      <c r="AX1647" s="12">
        <v>0</v>
      </c>
      <c r="AY1647" s="12">
        <v>0</v>
      </c>
      <c r="AZ1647" s="12">
        <v>0</v>
      </c>
      <c r="BA1647" s="12">
        <v>0</v>
      </c>
      <c r="BB1647" s="12">
        <v>0</v>
      </c>
      <c r="BC1647" s="12">
        <v>0</v>
      </c>
      <c r="BR1647" s="6"/>
      <c r="BV1647" s="6"/>
    </row>
    <row r="1648" spans="1:74" x14ac:dyDescent="0.25">
      <c r="S1648" s="10" t="s">
        <v>7587</v>
      </c>
      <c r="T1648" s="15">
        <v>0</v>
      </c>
      <c r="U1648" s="15">
        <v>0</v>
      </c>
      <c r="V1648" s="15">
        <v>0</v>
      </c>
      <c r="W1648" s="15">
        <v>0</v>
      </c>
      <c r="X1648" s="15">
        <v>0</v>
      </c>
      <c r="Y1648" s="10">
        <f t="shared" si="297"/>
        <v>0</v>
      </c>
      <c r="AL1648" s="124" t="s">
        <v>7995</v>
      </c>
      <c r="AM1648" s="125">
        <v>0</v>
      </c>
      <c r="AN1648" s="125">
        <v>0</v>
      </c>
      <c r="AO1648" s="125">
        <v>0</v>
      </c>
      <c r="AP1648" s="125">
        <v>0</v>
      </c>
      <c r="AQ1648" s="125">
        <v>0</v>
      </c>
      <c r="AR1648" s="125">
        <v>0</v>
      </c>
      <c r="AS1648" s="125">
        <v>0</v>
      </c>
      <c r="AT1648" s="125">
        <v>0</v>
      </c>
      <c r="AU1648" s="125">
        <v>0</v>
      </c>
      <c r="AV1648" s="125">
        <v>0</v>
      </c>
      <c r="AW1648" s="125">
        <v>0</v>
      </c>
      <c r="AX1648" s="125">
        <v>0</v>
      </c>
      <c r="AY1648" s="125">
        <v>0</v>
      </c>
      <c r="AZ1648" s="125">
        <v>0</v>
      </c>
      <c r="BA1648" s="125">
        <v>0</v>
      </c>
      <c r="BB1648" s="125">
        <v>0</v>
      </c>
      <c r="BC1648" s="125">
        <v>0</v>
      </c>
      <c r="BR1648" s="6"/>
      <c r="BV1648" s="6"/>
    </row>
    <row r="1649" spans="1:74" x14ac:dyDescent="0.25">
      <c r="S1649" s="10" t="s">
        <v>7588</v>
      </c>
      <c r="T1649" s="15">
        <v>0</v>
      </c>
      <c r="U1649" s="15">
        <v>10</v>
      </c>
      <c r="V1649" s="15">
        <v>0</v>
      </c>
      <c r="W1649" s="15">
        <v>6</v>
      </c>
      <c r="X1649" s="15">
        <v>0</v>
      </c>
      <c r="Y1649" s="10">
        <f t="shared" si="297"/>
        <v>16</v>
      </c>
      <c r="BR1649" s="6"/>
      <c r="BV1649" s="6"/>
    </row>
    <row r="1650" spans="1:74" x14ac:dyDescent="0.25">
      <c r="S1650" s="42" t="s">
        <v>7589</v>
      </c>
      <c r="T1650" s="43">
        <v>0</v>
      </c>
      <c r="U1650" s="43">
        <v>9</v>
      </c>
      <c r="V1650" s="43">
        <v>0</v>
      </c>
      <c r="W1650" s="43">
        <v>8</v>
      </c>
      <c r="X1650" s="43">
        <v>12</v>
      </c>
      <c r="Y1650" s="10">
        <f t="shared" si="297"/>
        <v>17</v>
      </c>
      <c r="BR1650" s="6"/>
      <c r="BV1650" s="6"/>
    </row>
    <row r="1651" spans="1:74" x14ac:dyDescent="0.25">
      <c r="S1651" s="10" t="s">
        <v>7590</v>
      </c>
      <c r="T1651" s="15">
        <v>6</v>
      </c>
      <c r="U1651" s="15">
        <v>14</v>
      </c>
      <c r="V1651" s="15">
        <v>5</v>
      </c>
      <c r="W1651" s="15">
        <v>35</v>
      </c>
      <c r="X1651" s="15">
        <v>379</v>
      </c>
      <c r="Y1651" s="10">
        <f t="shared" si="297"/>
        <v>60</v>
      </c>
      <c r="BR1651" s="6"/>
      <c r="BV1651" s="6"/>
    </row>
    <row r="1652" spans="1:74" x14ac:dyDescent="0.25">
      <c r="S1652" s="42" t="s">
        <v>7591</v>
      </c>
      <c r="T1652" s="43">
        <v>6</v>
      </c>
      <c r="U1652" s="43">
        <v>79</v>
      </c>
      <c r="V1652" s="43">
        <v>51</v>
      </c>
      <c r="W1652" s="43">
        <v>66</v>
      </c>
      <c r="X1652" s="43">
        <v>177</v>
      </c>
      <c r="Y1652" s="10">
        <f t="shared" si="297"/>
        <v>202</v>
      </c>
      <c r="BR1652" s="6"/>
      <c r="BV1652" s="6"/>
    </row>
    <row r="1653" spans="1:74" x14ac:dyDescent="0.25">
      <c r="S1653" s="10" t="s">
        <v>7592</v>
      </c>
      <c r="T1653" s="15">
        <v>0</v>
      </c>
      <c r="U1653" s="15">
        <v>0</v>
      </c>
      <c r="V1653" s="15">
        <v>0</v>
      </c>
      <c r="W1653" s="15">
        <v>0</v>
      </c>
      <c r="X1653" s="15">
        <v>0</v>
      </c>
      <c r="Y1653" s="10">
        <v>1</v>
      </c>
      <c r="BR1653" s="6"/>
      <c r="BV1653" s="6"/>
    </row>
    <row r="1654" spans="1:74" x14ac:dyDescent="0.25">
      <c r="T1654" s="6">
        <f t="shared" ref="T1654:Y1654" si="298">SUM(T1645:T1653)</f>
        <v>12</v>
      </c>
      <c r="U1654" s="6">
        <f t="shared" si="298"/>
        <v>112</v>
      </c>
      <c r="V1654" s="6">
        <f t="shared" si="298"/>
        <v>56</v>
      </c>
      <c r="W1654" s="6">
        <f t="shared" si="298"/>
        <v>115</v>
      </c>
      <c r="X1654" s="6">
        <f t="shared" si="298"/>
        <v>568</v>
      </c>
      <c r="Y1654" s="6">
        <f t="shared" si="298"/>
        <v>296</v>
      </c>
      <c r="BR1654" s="6"/>
      <c r="BV1654" s="6"/>
    </row>
    <row r="1655" spans="1:74" ht="39.6" x14ac:dyDescent="0.25">
      <c r="A1655" s="31" t="s">
        <v>8030</v>
      </c>
      <c r="B1655" s="31" t="s">
        <v>7601</v>
      </c>
      <c r="C1655" s="31" t="s">
        <v>7577</v>
      </c>
      <c r="D1655" s="31" t="s">
        <v>7921</v>
      </c>
      <c r="E1655" s="31" t="s">
        <v>7922</v>
      </c>
      <c r="F1655" s="31" t="s">
        <v>7923</v>
      </c>
      <c r="G1655" s="31" t="s">
        <v>7924</v>
      </c>
      <c r="H1655" s="31" t="s">
        <v>7925</v>
      </c>
      <c r="I1655" s="31" t="s">
        <v>7926</v>
      </c>
      <c r="J1655" s="13" t="s">
        <v>7928</v>
      </c>
      <c r="L1655" s="37" t="s">
        <v>8135</v>
      </c>
      <c r="S1655" s="6" t="s">
        <v>8030</v>
      </c>
      <c r="AL1655" s="12" t="s">
        <v>7955</v>
      </c>
      <c r="AM1655" s="57" t="s">
        <v>8030</v>
      </c>
      <c r="AN1655" s="12"/>
      <c r="AO1655" s="12"/>
      <c r="AP1655" s="12"/>
      <c r="BR1655" s="6"/>
      <c r="BV1655" s="6"/>
    </row>
    <row r="1656" spans="1:74" x14ac:dyDescent="0.25">
      <c r="A1656" s="133" t="s">
        <v>8128</v>
      </c>
      <c r="B1656" s="133" t="s">
        <v>1135</v>
      </c>
      <c r="C1656" s="33">
        <v>1</v>
      </c>
      <c r="D1656" s="52">
        <v>1</v>
      </c>
      <c r="E1656" s="96">
        <v>0</v>
      </c>
      <c r="F1656" s="96">
        <v>1</v>
      </c>
      <c r="G1656" s="96">
        <v>0</v>
      </c>
      <c r="H1656" s="96">
        <v>0</v>
      </c>
      <c r="I1656" s="96">
        <v>0</v>
      </c>
      <c r="J1656" s="162">
        <f t="shared" ref="J1656:J1676" si="299">SUM(E1656:I1656)</f>
        <v>1</v>
      </c>
      <c r="S1656" s="10" t="s">
        <v>7930</v>
      </c>
      <c r="T1656" s="10" t="s">
        <v>132</v>
      </c>
      <c r="U1656" s="10" t="s">
        <v>203</v>
      </c>
      <c r="V1656" s="10" t="s">
        <v>141</v>
      </c>
      <c r="W1656" s="10" t="s">
        <v>161</v>
      </c>
      <c r="X1656" s="10" t="s">
        <v>173</v>
      </c>
      <c r="Y1656" s="10" t="s">
        <v>96</v>
      </c>
      <c r="AL1656" s="6" t="s">
        <v>8080</v>
      </c>
      <c r="AM1656" s="12"/>
      <c r="AN1656" s="12"/>
      <c r="AO1656" s="12"/>
      <c r="AP1656" s="12"/>
      <c r="BR1656" s="6"/>
      <c r="BV1656" s="6"/>
    </row>
    <row r="1657" spans="1:74" x14ac:dyDescent="0.25">
      <c r="A1657" s="133" t="s">
        <v>8129</v>
      </c>
      <c r="B1657" s="133" t="s">
        <v>1135</v>
      </c>
      <c r="C1657" s="33">
        <v>1</v>
      </c>
      <c r="D1657" s="52">
        <v>1</v>
      </c>
      <c r="E1657" s="96">
        <v>0</v>
      </c>
      <c r="F1657" s="96">
        <v>1</v>
      </c>
      <c r="G1657" s="96">
        <v>0</v>
      </c>
      <c r="H1657" s="96">
        <v>0</v>
      </c>
      <c r="I1657" s="96">
        <v>0</v>
      </c>
      <c r="J1657" s="162">
        <f t="shared" si="299"/>
        <v>1</v>
      </c>
      <c r="S1657" s="10" t="s">
        <v>8121</v>
      </c>
      <c r="T1657" s="15">
        <v>0</v>
      </c>
      <c r="U1657" s="15">
        <v>1</v>
      </c>
      <c r="V1657" s="15">
        <v>0</v>
      </c>
      <c r="W1657" s="15">
        <v>0</v>
      </c>
      <c r="X1657" s="15">
        <v>0</v>
      </c>
      <c r="Y1657" s="10">
        <f t="shared" ref="Y1657:Y1665" si="300">SUM(T1657:X1657)</f>
        <v>1</v>
      </c>
      <c r="AL1657" s="6" t="s">
        <v>8082</v>
      </c>
      <c r="AM1657" s="12"/>
      <c r="AN1657" s="12"/>
      <c r="AO1657" s="12"/>
      <c r="AP1657" s="12"/>
      <c r="BR1657" s="6"/>
      <c r="BV1657" s="6"/>
    </row>
    <row r="1658" spans="1:74" x14ac:dyDescent="0.25">
      <c r="A1658" s="133" t="s">
        <v>8130</v>
      </c>
      <c r="B1658" s="133" t="s">
        <v>1135</v>
      </c>
      <c r="C1658" s="33">
        <v>1</v>
      </c>
      <c r="D1658" s="52">
        <v>1</v>
      </c>
      <c r="E1658" s="96">
        <v>0</v>
      </c>
      <c r="F1658" s="96">
        <v>1</v>
      </c>
      <c r="G1658" s="96">
        <v>0</v>
      </c>
      <c r="H1658" s="96">
        <v>0</v>
      </c>
      <c r="I1658" s="96">
        <v>0</v>
      </c>
      <c r="J1658" s="162">
        <f t="shared" si="299"/>
        <v>1</v>
      </c>
      <c r="L1658" s="8">
        <v>3</v>
      </c>
      <c r="S1658" s="10" t="s">
        <v>8122</v>
      </c>
      <c r="T1658" s="15">
        <v>0</v>
      </c>
      <c r="U1658" s="15">
        <v>1</v>
      </c>
      <c r="V1658" s="15">
        <v>0</v>
      </c>
      <c r="W1658" s="15">
        <v>0</v>
      </c>
      <c r="X1658" s="15">
        <v>0</v>
      </c>
      <c r="Y1658" s="10">
        <f t="shared" si="300"/>
        <v>1</v>
      </c>
      <c r="AM1658" s="12"/>
      <c r="AN1658" s="12"/>
      <c r="AO1658" s="12"/>
      <c r="AP1658" s="12"/>
      <c r="BR1658" s="6"/>
      <c r="BV1658" s="6"/>
    </row>
    <row r="1659" spans="1:74" ht="22.8" x14ac:dyDescent="0.25">
      <c r="A1659" s="135" t="s">
        <v>8126</v>
      </c>
      <c r="B1659" s="135" t="s">
        <v>1074</v>
      </c>
      <c r="C1659" s="168">
        <v>1</v>
      </c>
      <c r="D1659" s="121">
        <v>1</v>
      </c>
      <c r="E1659" s="105">
        <v>0</v>
      </c>
      <c r="F1659" s="105">
        <v>1</v>
      </c>
      <c r="G1659" s="105">
        <v>0</v>
      </c>
      <c r="H1659" s="105">
        <v>0</v>
      </c>
      <c r="I1659" s="105">
        <v>0</v>
      </c>
      <c r="J1659" s="163">
        <f t="shared" si="299"/>
        <v>1</v>
      </c>
      <c r="K1659" s="124"/>
      <c r="L1659" s="170"/>
      <c r="S1659" s="10" t="s">
        <v>8123</v>
      </c>
      <c r="T1659" s="15">
        <v>0</v>
      </c>
      <c r="U1659" s="15">
        <v>1</v>
      </c>
      <c r="V1659" s="15">
        <v>0</v>
      </c>
      <c r="W1659" s="15">
        <v>0</v>
      </c>
      <c r="X1659" s="15">
        <v>0</v>
      </c>
      <c r="Y1659" s="10">
        <f t="shared" si="300"/>
        <v>1</v>
      </c>
      <c r="AL1659" s="6" t="s">
        <v>5</v>
      </c>
      <c r="AM1659" s="6" t="s">
        <v>8086</v>
      </c>
      <c r="AN1659" s="6" t="s">
        <v>8087</v>
      </c>
      <c r="AO1659" s="6" t="s">
        <v>8088</v>
      </c>
      <c r="AP1659" s="6" t="s">
        <v>7985</v>
      </c>
      <c r="AQ1659" s="6" t="s">
        <v>7980</v>
      </c>
      <c r="AR1659" s="6" t="s">
        <v>8089</v>
      </c>
      <c r="AS1659" s="6" t="s">
        <v>8090</v>
      </c>
      <c r="AT1659" s="57" t="s">
        <v>8091</v>
      </c>
      <c r="AU1659" s="57" t="s">
        <v>7988</v>
      </c>
      <c r="AV1659" s="6" t="s">
        <v>7989</v>
      </c>
      <c r="AW1659" s="6" t="s">
        <v>7984</v>
      </c>
      <c r="AX1659" s="6" t="s">
        <v>8092</v>
      </c>
      <c r="AY1659" s="6" t="s">
        <v>8093</v>
      </c>
      <c r="AZ1659" s="6" t="s">
        <v>8094</v>
      </c>
      <c r="BA1659" s="6" t="s">
        <v>7987</v>
      </c>
      <c r="BB1659" s="6" t="s">
        <v>8030</v>
      </c>
      <c r="BR1659" s="6"/>
      <c r="BV1659" s="6"/>
    </row>
    <row r="1660" spans="1:74" x14ac:dyDescent="0.25">
      <c r="A1660" s="135" t="s">
        <v>8126</v>
      </c>
      <c r="B1660" s="135" t="s">
        <v>1753</v>
      </c>
      <c r="C1660" s="168">
        <v>1</v>
      </c>
      <c r="D1660" s="121">
        <v>1</v>
      </c>
      <c r="E1660" s="105">
        <v>0</v>
      </c>
      <c r="F1660" s="105">
        <v>1</v>
      </c>
      <c r="G1660" s="105">
        <v>0</v>
      </c>
      <c r="H1660" s="105">
        <v>0</v>
      </c>
      <c r="I1660" s="105">
        <v>0</v>
      </c>
      <c r="J1660" s="163">
        <f t="shared" si="299"/>
        <v>1</v>
      </c>
      <c r="K1660" s="124"/>
      <c r="L1660" s="170">
        <f>SUM(J1659:J1660)</f>
        <v>2</v>
      </c>
      <c r="S1660" s="10" t="s">
        <v>7587</v>
      </c>
      <c r="T1660" s="15">
        <v>0</v>
      </c>
      <c r="U1660" s="15">
        <v>2</v>
      </c>
      <c r="V1660" s="15">
        <v>0</v>
      </c>
      <c r="W1660" s="15">
        <v>0</v>
      </c>
      <c r="X1660" s="15">
        <v>0</v>
      </c>
      <c r="Y1660" s="10">
        <f t="shared" si="300"/>
        <v>2</v>
      </c>
      <c r="AL1660" s="6" t="s">
        <v>7970</v>
      </c>
      <c r="AM1660" s="12">
        <v>0</v>
      </c>
      <c r="AN1660" s="12">
        <v>0</v>
      </c>
      <c r="AO1660" s="12">
        <v>0</v>
      </c>
      <c r="AP1660" s="12">
        <v>0</v>
      </c>
      <c r="AQ1660" s="12">
        <v>0</v>
      </c>
      <c r="AR1660" s="12">
        <v>0</v>
      </c>
      <c r="AS1660" s="12">
        <v>0</v>
      </c>
      <c r="AT1660" s="57">
        <v>0</v>
      </c>
      <c r="AU1660" s="57">
        <v>0</v>
      </c>
      <c r="AV1660" s="12">
        <v>0</v>
      </c>
      <c r="AW1660" s="12">
        <v>0</v>
      </c>
      <c r="AX1660" s="12">
        <v>0</v>
      </c>
      <c r="AY1660" s="12">
        <v>0</v>
      </c>
      <c r="AZ1660" s="12">
        <v>0</v>
      </c>
      <c r="BA1660" s="12">
        <v>0</v>
      </c>
      <c r="BB1660" s="12">
        <v>0</v>
      </c>
      <c r="BR1660" s="6"/>
      <c r="BV1660" s="6"/>
    </row>
    <row r="1661" spans="1:74" x14ac:dyDescent="0.25">
      <c r="A1661" s="133" t="s">
        <v>7630</v>
      </c>
      <c r="B1661" s="133" t="s">
        <v>1753</v>
      </c>
      <c r="C1661" s="33">
        <v>1</v>
      </c>
      <c r="D1661" s="52">
        <v>1</v>
      </c>
      <c r="E1661" s="96">
        <v>0</v>
      </c>
      <c r="F1661" s="96">
        <v>1</v>
      </c>
      <c r="G1661" s="96">
        <v>0</v>
      </c>
      <c r="H1661" s="96">
        <v>0</v>
      </c>
      <c r="I1661" s="96">
        <v>0</v>
      </c>
      <c r="J1661" s="162">
        <f t="shared" si="299"/>
        <v>1</v>
      </c>
      <c r="S1661" s="10" t="s">
        <v>7588</v>
      </c>
      <c r="T1661" s="15">
        <v>0</v>
      </c>
      <c r="U1661" s="15">
        <v>9</v>
      </c>
      <c r="V1661" s="15">
        <v>2</v>
      </c>
      <c r="W1661" s="15">
        <v>9</v>
      </c>
      <c r="X1661" s="15">
        <v>0</v>
      </c>
      <c r="Y1661" s="10">
        <f t="shared" si="300"/>
        <v>20</v>
      </c>
      <c r="AL1661" s="6" t="s">
        <v>7971</v>
      </c>
      <c r="AM1661" s="12">
        <v>0</v>
      </c>
      <c r="AN1661" s="12">
        <v>0</v>
      </c>
      <c r="AO1661" s="12">
        <v>0</v>
      </c>
      <c r="AP1661" s="12">
        <v>0</v>
      </c>
      <c r="AQ1661" s="12">
        <v>0</v>
      </c>
      <c r="AR1661" s="12">
        <v>0</v>
      </c>
      <c r="AS1661" s="12">
        <v>0</v>
      </c>
      <c r="AT1661" s="57">
        <v>0</v>
      </c>
      <c r="AU1661" s="57">
        <v>0</v>
      </c>
      <c r="AV1661" s="12">
        <v>0</v>
      </c>
      <c r="AW1661" s="12">
        <v>0</v>
      </c>
      <c r="AX1661" s="12">
        <v>0</v>
      </c>
      <c r="AY1661" s="12">
        <v>0</v>
      </c>
      <c r="AZ1661" s="12">
        <v>0</v>
      </c>
      <c r="BA1661" s="12">
        <v>0</v>
      </c>
      <c r="BB1661" s="12">
        <v>0</v>
      </c>
      <c r="BR1661" s="6"/>
      <c r="BV1661" s="6"/>
    </row>
    <row r="1662" spans="1:74" x14ac:dyDescent="0.25">
      <c r="A1662" s="133" t="s">
        <v>7630</v>
      </c>
      <c r="B1662" s="133" t="s">
        <v>1135</v>
      </c>
      <c r="C1662" s="33">
        <v>1</v>
      </c>
      <c r="D1662" s="52">
        <v>1</v>
      </c>
      <c r="E1662" s="96">
        <v>0</v>
      </c>
      <c r="F1662" s="96">
        <v>1</v>
      </c>
      <c r="G1662" s="96">
        <v>0</v>
      </c>
      <c r="H1662" s="96">
        <v>0</v>
      </c>
      <c r="I1662" s="96">
        <v>0</v>
      </c>
      <c r="J1662" s="162">
        <f t="shared" si="299"/>
        <v>1</v>
      </c>
      <c r="S1662" s="42" t="s">
        <v>7589</v>
      </c>
      <c r="T1662" s="43">
        <v>0</v>
      </c>
      <c r="U1662" s="43">
        <v>19</v>
      </c>
      <c r="V1662" s="43">
        <v>2</v>
      </c>
      <c r="W1662" s="43">
        <v>27</v>
      </c>
      <c r="X1662" s="43">
        <v>44</v>
      </c>
      <c r="Y1662" s="10">
        <f t="shared" si="300"/>
        <v>92</v>
      </c>
      <c r="AL1662" s="6" t="s">
        <v>7972</v>
      </c>
      <c r="AM1662" s="12">
        <v>0</v>
      </c>
      <c r="AN1662" s="12">
        <v>0</v>
      </c>
      <c r="AO1662" s="12">
        <v>0</v>
      </c>
      <c r="AP1662" s="12">
        <v>0</v>
      </c>
      <c r="AQ1662" s="12">
        <v>0</v>
      </c>
      <c r="AR1662" s="12">
        <v>0</v>
      </c>
      <c r="AS1662" s="12">
        <v>0</v>
      </c>
      <c r="AT1662" s="57">
        <v>0</v>
      </c>
      <c r="AU1662" s="57">
        <v>0</v>
      </c>
      <c r="AV1662" s="12">
        <v>0</v>
      </c>
      <c r="AW1662" s="12">
        <v>0</v>
      </c>
      <c r="AX1662" s="12">
        <v>1</v>
      </c>
      <c r="AY1662" s="12">
        <v>0</v>
      </c>
      <c r="AZ1662" s="12">
        <v>0</v>
      </c>
      <c r="BA1662" s="12">
        <v>0</v>
      </c>
      <c r="BB1662" s="12">
        <v>0</v>
      </c>
      <c r="BR1662" s="6"/>
      <c r="BV1662" s="6"/>
    </row>
    <row r="1663" spans="1:74" x14ac:dyDescent="0.25">
      <c r="A1663" s="133" t="s">
        <v>7630</v>
      </c>
      <c r="B1663" s="133" t="s">
        <v>1745</v>
      </c>
      <c r="C1663" s="33">
        <v>1</v>
      </c>
      <c r="D1663" s="52">
        <v>1</v>
      </c>
      <c r="E1663" s="96">
        <v>0</v>
      </c>
      <c r="F1663" s="96">
        <v>1</v>
      </c>
      <c r="G1663" s="96">
        <v>0</v>
      </c>
      <c r="H1663" s="96">
        <v>0</v>
      </c>
      <c r="I1663" s="96">
        <v>0</v>
      </c>
      <c r="J1663" s="162">
        <f t="shared" si="299"/>
        <v>1</v>
      </c>
      <c r="S1663" s="10" t="s">
        <v>7590</v>
      </c>
      <c r="T1663" s="15">
        <v>7</v>
      </c>
      <c r="U1663" s="15">
        <v>38</v>
      </c>
      <c r="V1663" s="15">
        <v>6</v>
      </c>
      <c r="W1663" s="15">
        <v>111</v>
      </c>
      <c r="X1663" s="15">
        <v>467</v>
      </c>
      <c r="Y1663" s="10">
        <f t="shared" si="300"/>
        <v>629</v>
      </c>
      <c r="AL1663" s="6" t="s">
        <v>7973</v>
      </c>
      <c r="AM1663" s="12">
        <v>0</v>
      </c>
      <c r="AN1663" s="12">
        <v>0</v>
      </c>
      <c r="AO1663" s="12">
        <v>0</v>
      </c>
      <c r="AP1663" s="12">
        <v>0</v>
      </c>
      <c r="AQ1663" s="12">
        <v>0</v>
      </c>
      <c r="AR1663" s="12">
        <v>0</v>
      </c>
      <c r="AS1663" s="12">
        <v>0</v>
      </c>
      <c r="AT1663" s="57">
        <v>0</v>
      </c>
      <c r="AU1663" s="57">
        <v>0</v>
      </c>
      <c r="AV1663" s="12">
        <v>0</v>
      </c>
      <c r="AW1663" s="12">
        <v>0</v>
      </c>
      <c r="AX1663" s="12">
        <v>1</v>
      </c>
      <c r="AY1663" s="12">
        <v>0</v>
      </c>
      <c r="AZ1663" s="12">
        <v>0</v>
      </c>
      <c r="BA1663" s="12">
        <v>0</v>
      </c>
      <c r="BB1663" s="12">
        <v>0</v>
      </c>
      <c r="BR1663" s="6"/>
      <c r="BV1663" s="6"/>
    </row>
    <row r="1664" spans="1:74" x14ac:dyDescent="0.25">
      <c r="A1664" s="133" t="s">
        <v>7630</v>
      </c>
      <c r="B1664" s="133" t="s">
        <v>1074</v>
      </c>
      <c r="C1664" s="33">
        <v>17</v>
      </c>
      <c r="D1664" s="52">
        <v>17</v>
      </c>
      <c r="E1664" s="96">
        <v>0</v>
      </c>
      <c r="F1664" s="96">
        <v>6</v>
      </c>
      <c r="G1664" s="96">
        <v>2</v>
      </c>
      <c r="H1664" s="96">
        <v>9</v>
      </c>
      <c r="I1664" s="96">
        <v>0</v>
      </c>
      <c r="J1664" s="162">
        <f t="shared" si="299"/>
        <v>17</v>
      </c>
      <c r="L1664" s="8">
        <f>SUM(J1661:J1664)</f>
        <v>20</v>
      </c>
      <c r="S1664" s="42" t="s">
        <v>7591</v>
      </c>
      <c r="T1664" s="43">
        <v>32</v>
      </c>
      <c r="U1664" s="43">
        <v>163</v>
      </c>
      <c r="V1664" s="43">
        <v>73</v>
      </c>
      <c r="W1664" s="43">
        <v>223</v>
      </c>
      <c r="X1664" s="43">
        <v>181</v>
      </c>
      <c r="Y1664" s="10">
        <f t="shared" si="300"/>
        <v>672</v>
      </c>
      <c r="AL1664" s="6" t="s">
        <v>7979</v>
      </c>
      <c r="AM1664" s="12">
        <v>364</v>
      </c>
      <c r="AN1664" s="12">
        <v>349</v>
      </c>
      <c r="AO1664" s="12">
        <v>510</v>
      </c>
      <c r="AP1664" s="12">
        <v>535</v>
      </c>
      <c r="AQ1664" s="12">
        <v>579</v>
      </c>
      <c r="AR1664" s="12">
        <v>91</v>
      </c>
      <c r="AS1664" s="12">
        <v>181</v>
      </c>
      <c r="AT1664" s="57">
        <v>166</v>
      </c>
      <c r="AU1664" s="57">
        <v>123</v>
      </c>
      <c r="AV1664" s="12">
        <v>6</v>
      </c>
      <c r="AW1664" s="12">
        <v>0</v>
      </c>
      <c r="AX1664" s="12">
        <v>1</v>
      </c>
      <c r="AY1664" s="12">
        <v>0</v>
      </c>
      <c r="AZ1664" s="12">
        <v>0</v>
      </c>
      <c r="BA1664" s="12">
        <v>0</v>
      </c>
      <c r="BB1664" s="12">
        <v>0</v>
      </c>
      <c r="BR1664" s="6"/>
      <c r="BV1664" s="6"/>
    </row>
    <row r="1665" spans="1:74" x14ac:dyDescent="0.25">
      <c r="A1665" s="135" t="s">
        <v>7631</v>
      </c>
      <c r="B1665" s="135" t="s">
        <v>1753</v>
      </c>
      <c r="C1665" s="168">
        <v>16</v>
      </c>
      <c r="D1665" s="121">
        <v>16</v>
      </c>
      <c r="E1665" s="105">
        <v>0</v>
      </c>
      <c r="F1665" s="105">
        <v>7</v>
      </c>
      <c r="G1665" s="105">
        <v>2</v>
      </c>
      <c r="H1665" s="105">
        <v>7</v>
      </c>
      <c r="I1665" s="105">
        <v>0</v>
      </c>
      <c r="J1665" s="163">
        <f t="shared" si="299"/>
        <v>16</v>
      </c>
      <c r="K1665" s="124"/>
      <c r="L1665" s="170"/>
      <c r="T1665" s="6">
        <f>SUM(T1657:T1664)</f>
        <v>39</v>
      </c>
      <c r="U1665" s="6">
        <f>SUM(U1657:U1664)</f>
        <v>234</v>
      </c>
      <c r="V1665" s="6">
        <f>SUM(V1657:V1664)</f>
        <v>83</v>
      </c>
      <c r="W1665" s="6">
        <f>SUM(W1657:W1664)</f>
        <v>370</v>
      </c>
      <c r="X1665" s="6">
        <f>SUM(X1657:X1664)</f>
        <v>692</v>
      </c>
      <c r="Y1665" s="10">
        <f t="shared" si="300"/>
        <v>1418</v>
      </c>
      <c r="AT1665" s="57"/>
      <c r="AU1665" s="57"/>
      <c r="BR1665" s="6"/>
      <c r="BV1665" s="6"/>
    </row>
    <row r="1666" spans="1:74" ht="22.8" x14ac:dyDescent="0.25">
      <c r="A1666" s="135" t="s">
        <v>7631</v>
      </c>
      <c r="B1666" s="135" t="s">
        <v>1135</v>
      </c>
      <c r="C1666" s="168">
        <v>8</v>
      </c>
      <c r="D1666" s="121">
        <v>8</v>
      </c>
      <c r="E1666" s="105">
        <v>0</v>
      </c>
      <c r="F1666" s="105">
        <v>1</v>
      </c>
      <c r="G1666" s="105">
        <v>0</v>
      </c>
      <c r="H1666" s="105">
        <v>0</v>
      </c>
      <c r="I1666" s="105">
        <v>7</v>
      </c>
      <c r="J1666" s="163">
        <f t="shared" si="299"/>
        <v>8</v>
      </c>
      <c r="K1666" s="124"/>
      <c r="L1666" s="170"/>
      <c r="AL1666" s="6" t="s">
        <v>5</v>
      </c>
      <c r="AM1666" s="6" t="s">
        <v>7982</v>
      </c>
      <c r="AN1666" s="6" t="s">
        <v>8087</v>
      </c>
      <c r="AO1666" s="6" t="s">
        <v>8088</v>
      </c>
      <c r="AP1666" s="6" t="s">
        <v>7985</v>
      </c>
      <c r="AQ1666" s="6" t="s">
        <v>7980</v>
      </c>
      <c r="AR1666" s="6" t="s">
        <v>8089</v>
      </c>
      <c r="AS1666" s="6" t="s">
        <v>8090</v>
      </c>
      <c r="AT1666" s="57" t="s">
        <v>8091</v>
      </c>
      <c r="AU1666" s="57" t="s">
        <v>7988</v>
      </c>
      <c r="AV1666" s="6" t="s">
        <v>7989</v>
      </c>
      <c r="AW1666" s="6" t="s">
        <v>7984</v>
      </c>
      <c r="AX1666" s="6" t="s">
        <v>8092</v>
      </c>
      <c r="AY1666" s="6" t="s">
        <v>8093</v>
      </c>
      <c r="AZ1666" s="6" t="s">
        <v>8094</v>
      </c>
      <c r="BA1666" s="6" t="s">
        <v>7987</v>
      </c>
      <c r="BB1666" s="6" t="s">
        <v>8030</v>
      </c>
      <c r="BR1666" s="6"/>
      <c r="BV1666" s="6"/>
    </row>
    <row r="1667" spans="1:74" x14ac:dyDescent="0.25">
      <c r="A1667" s="135" t="s">
        <v>7631</v>
      </c>
      <c r="B1667" s="135" t="s">
        <v>1074</v>
      </c>
      <c r="C1667" s="168">
        <v>75</v>
      </c>
      <c r="D1667" s="121">
        <v>68</v>
      </c>
      <c r="E1667" s="105">
        <v>0</v>
      </c>
      <c r="F1667" s="105">
        <v>11</v>
      </c>
      <c r="G1667" s="105">
        <v>0</v>
      </c>
      <c r="H1667" s="105">
        <v>20</v>
      </c>
      <c r="I1667" s="105">
        <v>37</v>
      </c>
      <c r="J1667" s="163">
        <f t="shared" si="299"/>
        <v>68</v>
      </c>
      <c r="K1667" s="124"/>
      <c r="L1667" s="170">
        <f>SUM(J1665:J1667)</f>
        <v>92</v>
      </c>
      <c r="S1667" s="10" t="s">
        <v>7932</v>
      </c>
      <c r="T1667" s="10" t="s">
        <v>132</v>
      </c>
      <c r="U1667" s="10" t="s">
        <v>203</v>
      </c>
      <c r="V1667" s="10" t="s">
        <v>141</v>
      </c>
      <c r="W1667" s="10" t="s">
        <v>161</v>
      </c>
      <c r="X1667" s="10" t="s">
        <v>173</v>
      </c>
      <c r="Y1667" s="10" t="s">
        <v>96</v>
      </c>
      <c r="AL1667" s="6" t="s">
        <v>8020</v>
      </c>
      <c r="AM1667" s="12">
        <v>3</v>
      </c>
      <c r="AN1667" s="12">
        <v>0</v>
      </c>
      <c r="AO1667" s="12">
        <v>1</v>
      </c>
      <c r="AP1667" s="12">
        <v>1</v>
      </c>
      <c r="AQ1667" s="12">
        <v>1</v>
      </c>
      <c r="AR1667" s="12">
        <v>0</v>
      </c>
      <c r="AS1667" s="12">
        <v>0</v>
      </c>
      <c r="AT1667" s="57">
        <v>0</v>
      </c>
      <c r="AU1667" s="57">
        <v>0</v>
      </c>
      <c r="AV1667" s="12">
        <v>1</v>
      </c>
      <c r="AW1667" s="12">
        <v>2</v>
      </c>
      <c r="AX1667" s="12">
        <v>1</v>
      </c>
      <c r="AY1667" s="12">
        <v>1</v>
      </c>
      <c r="AZ1667" s="12">
        <v>0</v>
      </c>
      <c r="BA1667" s="12">
        <v>0</v>
      </c>
      <c r="BB1667" s="12">
        <v>1</v>
      </c>
      <c r="BR1667" s="6"/>
      <c r="BV1667" s="6"/>
    </row>
    <row r="1668" spans="1:74" x14ac:dyDescent="0.25">
      <c r="A1668" s="133" t="s">
        <v>630</v>
      </c>
      <c r="B1668" s="133" t="s">
        <v>1753</v>
      </c>
      <c r="C1668" s="33">
        <v>44</v>
      </c>
      <c r="D1668" s="52">
        <v>38</v>
      </c>
      <c r="E1668" s="96">
        <v>0</v>
      </c>
      <c r="F1668" s="96">
        <v>16</v>
      </c>
      <c r="G1668" s="96">
        <v>2</v>
      </c>
      <c r="H1668" s="96">
        <v>20</v>
      </c>
      <c r="I1668" s="96">
        <v>0</v>
      </c>
      <c r="J1668" s="162">
        <f t="shared" si="299"/>
        <v>38</v>
      </c>
      <c r="S1668" s="10" t="s">
        <v>8121</v>
      </c>
      <c r="T1668" s="15">
        <v>0</v>
      </c>
      <c r="U1668" s="15">
        <v>0</v>
      </c>
      <c r="V1668" s="15">
        <v>0</v>
      </c>
      <c r="W1668" s="15">
        <v>0</v>
      </c>
      <c r="X1668" s="15">
        <v>0</v>
      </c>
      <c r="Y1668" s="10">
        <f t="shared" ref="Y1668:Y1676" si="301">SUM(T1668:X1668)</f>
        <v>0</v>
      </c>
      <c r="AL1668" s="6" t="s">
        <v>8021</v>
      </c>
      <c r="AM1668" s="12">
        <v>3</v>
      </c>
      <c r="AN1668" s="12">
        <v>3</v>
      </c>
      <c r="AO1668" s="12">
        <v>1</v>
      </c>
      <c r="AP1668" s="12">
        <v>1</v>
      </c>
      <c r="AQ1668" s="12">
        <v>1</v>
      </c>
      <c r="AR1668" s="12">
        <v>0</v>
      </c>
      <c r="AS1668" s="12">
        <v>0</v>
      </c>
      <c r="AT1668" s="57">
        <v>0</v>
      </c>
      <c r="AU1668" s="57">
        <v>1</v>
      </c>
      <c r="AV1668" s="12">
        <v>1</v>
      </c>
      <c r="AW1668" s="12">
        <v>0</v>
      </c>
      <c r="AX1668" s="12">
        <v>0</v>
      </c>
      <c r="AY1668" s="12">
        <v>1</v>
      </c>
      <c r="AZ1668" s="12">
        <v>0</v>
      </c>
      <c r="BA1668" s="12">
        <v>0</v>
      </c>
      <c r="BB1668" s="12">
        <v>1</v>
      </c>
      <c r="BR1668" s="6"/>
      <c r="BV1668" s="6"/>
    </row>
    <row r="1669" spans="1:74" x14ac:dyDescent="0.25">
      <c r="A1669" s="133" t="s">
        <v>630</v>
      </c>
      <c r="B1669" s="133" t="s">
        <v>1135</v>
      </c>
      <c r="C1669" s="33">
        <v>66</v>
      </c>
      <c r="D1669" s="52">
        <v>66</v>
      </c>
      <c r="E1669" s="96">
        <v>0</v>
      </c>
      <c r="F1669" s="96">
        <v>2</v>
      </c>
      <c r="G1669" s="96">
        <v>0</v>
      </c>
      <c r="H1669" s="96">
        <v>11</v>
      </c>
      <c r="I1669" s="96">
        <v>53</v>
      </c>
      <c r="J1669" s="162">
        <f t="shared" si="299"/>
        <v>66</v>
      </c>
      <c r="S1669" s="10" t="s">
        <v>8122</v>
      </c>
      <c r="T1669" s="15">
        <v>0</v>
      </c>
      <c r="U1669" s="15">
        <v>0</v>
      </c>
      <c r="V1669" s="15">
        <v>0</v>
      </c>
      <c r="W1669" s="15">
        <v>0</v>
      </c>
      <c r="X1669" s="15">
        <v>0</v>
      </c>
      <c r="Y1669" s="10">
        <f t="shared" si="301"/>
        <v>0</v>
      </c>
      <c r="AL1669" s="6" t="s">
        <v>8022</v>
      </c>
      <c r="AM1669" s="12">
        <v>10</v>
      </c>
      <c r="AN1669" s="12">
        <v>3</v>
      </c>
      <c r="AO1669" s="12">
        <v>5</v>
      </c>
      <c r="AP1669" s="12">
        <v>3</v>
      </c>
      <c r="AQ1669" s="12">
        <v>2</v>
      </c>
      <c r="AR1669" s="12">
        <v>0</v>
      </c>
      <c r="AS1669" s="12">
        <v>0</v>
      </c>
      <c r="AT1669" s="57">
        <v>0</v>
      </c>
      <c r="AU1669" s="57">
        <v>1</v>
      </c>
      <c r="AV1669" s="12">
        <v>1</v>
      </c>
      <c r="AW1669" s="12">
        <v>0</v>
      </c>
      <c r="AX1669" s="12">
        <v>0</v>
      </c>
      <c r="AY1669" s="12">
        <v>1</v>
      </c>
      <c r="AZ1669" s="12">
        <v>0</v>
      </c>
      <c r="BA1669" s="12">
        <v>0</v>
      </c>
      <c r="BB1669" s="12">
        <v>1</v>
      </c>
      <c r="BR1669" s="6"/>
      <c r="BV1669" s="6"/>
    </row>
    <row r="1670" spans="1:74" x14ac:dyDescent="0.25">
      <c r="A1670" s="133" t="s">
        <v>630</v>
      </c>
      <c r="B1670" s="133" t="s">
        <v>1745</v>
      </c>
      <c r="C1670" s="33">
        <v>5</v>
      </c>
      <c r="D1670" s="52">
        <v>5</v>
      </c>
      <c r="E1670" s="96">
        <v>0</v>
      </c>
      <c r="F1670" s="96">
        <v>5</v>
      </c>
      <c r="G1670" s="96">
        <v>0</v>
      </c>
      <c r="H1670" s="96">
        <v>0</v>
      </c>
      <c r="I1670" s="96">
        <v>0</v>
      </c>
      <c r="J1670" s="162">
        <f t="shared" si="299"/>
        <v>5</v>
      </c>
      <c r="S1670" s="10" t="s">
        <v>8123</v>
      </c>
      <c r="T1670" s="15">
        <v>0</v>
      </c>
      <c r="U1670" s="15">
        <v>0</v>
      </c>
      <c r="V1670" s="15">
        <v>0</v>
      </c>
      <c r="W1670" s="15">
        <v>0</v>
      </c>
      <c r="X1670" s="15">
        <v>0</v>
      </c>
      <c r="Y1670" s="10">
        <f t="shared" si="301"/>
        <v>0</v>
      </c>
      <c r="AL1670" s="6" t="s">
        <v>8023</v>
      </c>
      <c r="AM1670" s="12">
        <v>51</v>
      </c>
      <c r="AN1670" s="12">
        <v>46</v>
      </c>
      <c r="AO1670" s="12">
        <v>37</v>
      </c>
      <c r="AP1670" s="12">
        <v>28</v>
      </c>
      <c r="AQ1670" s="12">
        <v>23</v>
      </c>
      <c r="AR1670" s="12">
        <v>12</v>
      </c>
      <c r="AS1670" s="12">
        <v>18</v>
      </c>
      <c r="AT1670" s="57">
        <v>8</v>
      </c>
      <c r="AU1670" s="57">
        <v>10</v>
      </c>
      <c r="AV1670" s="12">
        <v>4</v>
      </c>
      <c r="AW1670" s="12">
        <v>1</v>
      </c>
      <c r="AX1670" s="12">
        <v>5</v>
      </c>
      <c r="AY1670" s="12">
        <v>3</v>
      </c>
      <c r="AZ1670" s="12">
        <v>0</v>
      </c>
      <c r="BA1670" s="12">
        <v>0</v>
      </c>
      <c r="BB1670" s="12">
        <v>2</v>
      </c>
      <c r="BR1670" s="6"/>
      <c r="BV1670" s="6"/>
    </row>
    <row r="1671" spans="1:74" x14ac:dyDescent="0.25">
      <c r="A1671" s="133" t="s">
        <v>630</v>
      </c>
      <c r="B1671" s="133" t="s">
        <v>1074</v>
      </c>
      <c r="C1671" s="33">
        <v>523</v>
      </c>
      <c r="D1671" s="52">
        <v>520</v>
      </c>
      <c r="E1671" s="96">
        <v>7</v>
      </c>
      <c r="F1671" s="96">
        <v>15</v>
      </c>
      <c r="G1671" s="96">
        <v>4</v>
      </c>
      <c r="H1671" s="96">
        <v>80</v>
      </c>
      <c r="I1671" s="96">
        <v>414</v>
      </c>
      <c r="J1671" s="162">
        <f t="shared" si="299"/>
        <v>520</v>
      </c>
      <c r="L1671" s="8">
        <f>SUM(J1668:J1671)</f>
        <v>629</v>
      </c>
      <c r="S1671" s="10" t="s">
        <v>7587</v>
      </c>
      <c r="T1671" s="15">
        <v>0</v>
      </c>
      <c r="U1671" s="15">
        <v>0</v>
      </c>
      <c r="V1671" s="15">
        <v>0</v>
      </c>
      <c r="W1671" s="15">
        <v>0</v>
      </c>
      <c r="X1671" s="15">
        <v>0</v>
      </c>
      <c r="Y1671" s="10">
        <f t="shared" si="301"/>
        <v>0</v>
      </c>
      <c r="AL1671" s="6" t="s">
        <v>8101</v>
      </c>
      <c r="AM1671" s="12">
        <v>713</v>
      </c>
      <c r="AN1671" s="12">
        <v>352</v>
      </c>
      <c r="AO1671" s="12">
        <v>266</v>
      </c>
      <c r="AP1671" s="12">
        <v>249</v>
      </c>
      <c r="AQ1671" s="12">
        <v>156</v>
      </c>
      <c r="AR1671" s="12">
        <v>84</v>
      </c>
      <c r="AS1671" s="12">
        <v>62</v>
      </c>
      <c r="AT1671" s="57">
        <v>82</v>
      </c>
      <c r="AU1671" s="57">
        <v>42</v>
      </c>
      <c r="AV1671" s="12">
        <v>52</v>
      </c>
      <c r="AW1671" s="12">
        <v>37</v>
      </c>
      <c r="AX1671" s="12">
        <v>17</v>
      </c>
      <c r="AY1671" s="12">
        <v>19</v>
      </c>
      <c r="AZ1671" s="12">
        <v>37</v>
      </c>
      <c r="BA1671" s="12">
        <v>13</v>
      </c>
      <c r="BB1671" s="12">
        <v>19</v>
      </c>
      <c r="BR1671" s="6"/>
      <c r="BV1671" s="6"/>
    </row>
    <row r="1672" spans="1:74" x14ac:dyDescent="0.25">
      <c r="A1672" s="135" t="s">
        <v>5819</v>
      </c>
      <c r="B1672" s="135" t="s">
        <v>1753</v>
      </c>
      <c r="C1672" s="168">
        <v>149</v>
      </c>
      <c r="D1672" s="121">
        <v>142</v>
      </c>
      <c r="E1672" s="105">
        <v>5</v>
      </c>
      <c r="F1672" s="105">
        <v>33</v>
      </c>
      <c r="G1672" s="105">
        <v>5</v>
      </c>
      <c r="H1672" s="105">
        <v>99</v>
      </c>
      <c r="I1672" s="105">
        <v>0</v>
      </c>
      <c r="J1672" s="163">
        <f t="shared" si="299"/>
        <v>142</v>
      </c>
      <c r="K1672" s="124"/>
      <c r="L1672" s="170"/>
      <c r="S1672" s="10" t="s">
        <v>7588</v>
      </c>
      <c r="T1672" s="15">
        <v>0</v>
      </c>
      <c r="U1672" s="15">
        <v>1</v>
      </c>
      <c r="V1672" s="15">
        <v>0</v>
      </c>
      <c r="W1672" s="15">
        <v>0</v>
      </c>
      <c r="X1672" s="15">
        <v>0</v>
      </c>
      <c r="Y1672" s="10">
        <f t="shared" si="301"/>
        <v>1</v>
      </c>
      <c r="AL1672" s="6" t="s">
        <v>8102</v>
      </c>
      <c r="AM1672" s="12">
        <v>1</v>
      </c>
      <c r="AN1672" s="12">
        <v>28</v>
      </c>
      <c r="AO1672" s="12">
        <v>72</v>
      </c>
      <c r="AP1672" s="12">
        <v>273</v>
      </c>
      <c r="AQ1672" s="12">
        <v>355</v>
      </c>
      <c r="AR1672" s="12">
        <v>161</v>
      </c>
      <c r="AS1672" s="12">
        <v>145</v>
      </c>
      <c r="AT1672" s="57">
        <v>92</v>
      </c>
      <c r="AU1672" s="57">
        <v>72</v>
      </c>
      <c r="AV1672" s="12">
        <v>60</v>
      </c>
      <c r="AW1672" s="12">
        <v>43</v>
      </c>
      <c r="AX1672" s="12">
        <v>40</v>
      </c>
      <c r="AY1672" s="12">
        <v>31</v>
      </c>
      <c r="AZ1672" s="12">
        <v>39</v>
      </c>
      <c r="BA1672" s="12">
        <v>28</v>
      </c>
      <c r="BB1672" s="12">
        <v>32</v>
      </c>
      <c r="BR1672" s="6"/>
      <c r="BV1672" s="6"/>
    </row>
    <row r="1673" spans="1:74" x14ac:dyDescent="0.25">
      <c r="A1673" s="135" t="s">
        <v>5819</v>
      </c>
      <c r="B1673" s="135" t="s">
        <v>1135</v>
      </c>
      <c r="C1673" s="168">
        <v>199</v>
      </c>
      <c r="D1673" s="121">
        <v>189</v>
      </c>
      <c r="E1673" s="105">
        <v>10</v>
      </c>
      <c r="F1673" s="105">
        <v>56</v>
      </c>
      <c r="G1673" s="105">
        <v>42</v>
      </c>
      <c r="H1673" s="105">
        <v>81</v>
      </c>
      <c r="I1673" s="105">
        <v>0</v>
      </c>
      <c r="J1673" s="163">
        <f t="shared" si="299"/>
        <v>189</v>
      </c>
      <c r="K1673" s="124"/>
      <c r="L1673" s="170"/>
      <c r="S1673" s="42" t="s">
        <v>7589</v>
      </c>
      <c r="T1673" s="43">
        <v>0</v>
      </c>
      <c r="U1673" s="43">
        <v>7</v>
      </c>
      <c r="V1673" s="43">
        <v>2</v>
      </c>
      <c r="W1673" s="43">
        <v>7</v>
      </c>
      <c r="X1673" s="43">
        <v>0</v>
      </c>
      <c r="Y1673" s="10">
        <f t="shared" si="301"/>
        <v>16</v>
      </c>
      <c r="AL1673" s="124" t="s">
        <v>7983</v>
      </c>
      <c r="AM1673" s="125">
        <v>0</v>
      </c>
      <c r="AN1673" s="125">
        <v>0</v>
      </c>
      <c r="AO1673" s="125">
        <v>0</v>
      </c>
      <c r="AP1673" s="125">
        <v>0</v>
      </c>
      <c r="AQ1673" s="125">
        <v>0</v>
      </c>
      <c r="AR1673" s="125">
        <v>415</v>
      </c>
      <c r="AS1673" s="125">
        <v>435</v>
      </c>
      <c r="AT1673" s="165">
        <v>345</v>
      </c>
      <c r="AU1673" s="165">
        <v>433</v>
      </c>
      <c r="AV1673" s="125">
        <v>457</v>
      </c>
      <c r="AW1673" s="125">
        <v>568</v>
      </c>
      <c r="AX1673" s="125">
        <v>453</v>
      </c>
      <c r="AY1673" s="125">
        <v>391</v>
      </c>
      <c r="AZ1673" s="125">
        <v>236</v>
      </c>
      <c r="BA1673" s="125">
        <v>35</v>
      </c>
      <c r="BB1673" s="125">
        <v>44</v>
      </c>
      <c r="BR1673" s="6"/>
      <c r="BV1673" s="6"/>
    </row>
    <row r="1674" spans="1:74" x14ac:dyDescent="0.25">
      <c r="A1674" s="135" t="s">
        <v>5819</v>
      </c>
      <c r="B1674" s="135" t="s">
        <v>1745</v>
      </c>
      <c r="C1674" s="168">
        <v>16</v>
      </c>
      <c r="D1674" s="121">
        <v>16</v>
      </c>
      <c r="E1674" s="105">
        <v>3</v>
      </c>
      <c r="F1674" s="105">
        <v>11</v>
      </c>
      <c r="G1674" s="105">
        <v>0</v>
      </c>
      <c r="H1674" s="105">
        <v>2</v>
      </c>
      <c r="I1674" s="105">
        <v>0</v>
      </c>
      <c r="J1674" s="163">
        <f t="shared" si="299"/>
        <v>16</v>
      </c>
      <c r="K1674" s="124"/>
      <c r="L1674" s="170"/>
      <c r="S1674" s="10" t="s">
        <v>7590</v>
      </c>
      <c r="T1674" s="15">
        <v>0</v>
      </c>
      <c r="U1674" s="15">
        <v>16</v>
      </c>
      <c r="V1674" s="15">
        <v>2</v>
      </c>
      <c r="W1674" s="15">
        <v>20</v>
      </c>
      <c r="X1674" s="15">
        <v>0</v>
      </c>
      <c r="Y1674" s="10">
        <f t="shared" si="301"/>
        <v>38</v>
      </c>
      <c r="AL1674" s="6" t="s">
        <v>8103</v>
      </c>
      <c r="AM1674" s="12">
        <v>0</v>
      </c>
      <c r="AN1674" s="12">
        <v>0</v>
      </c>
      <c r="AO1674" s="12">
        <v>0</v>
      </c>
      <c r="AP1674" s="12">
        <v>0</v>
      </c>
      <c r="AQ1674" s="12">
        <v>2</v>
      </c>
      <c r="AR1674" s="12">
        <v>15</v>
      </c>
      <c r="AS1674" s="12">
        <v>39</v>
      </c>
      <c r="AT1674" s="57">
        <v>174</v>
      </c>
      <c r="AU1674" s="57">
        <v>257</v>
      </c>
      <c r="AV1674" s="12">
        <v>409</v>
      </c>
      <c r="AW1674" s="12">
        <v>233</v>
      </c>
      <c r="AX1674" s="12">
        <v>203</v>
      </c>
      <c r="AY1674" s="12">
        <v>114</v>
      </c>
      <c r="AZ1674" s="12">
        <v>154</v>
      </c>
      <c r="BA1674" s="12">
        <v>112</v>
      </c>
      <c r="BB1674" s="12">
        <v>124</v>
      </c>
      <c r="BR1674" s="6"/>
      <c r="BV1674" s="6"/>
    </row>
    <row r="1675" spans="1:74" x14ac:dyDescent="0.25">
      <c r="A1675" s="135" t="s">
        <v>5819</v>
      </c>
      <c r="B1675" s="135" t="s">
        <v>6010</v>
      </c>
      <c r="C1675" s="168">
        <v>4</v>
      </c>
      <c r="D1675" s="121">
        <v>4</v>
      </c>
      <c r="E1675" s="105">
        <v>0</v>
      </c>
      <c r="F1675" s="105">
        <v>1</v>
      </c>
      <c r="G1675" s="105">
        <v>1</v>
      </c>
      <c r="H1675" s="105">
        <v>2</v>
      </c>
      <c r="I1675" s="105">
        <v>0</v>
      </c>
      <c r="J1675" s="163">
        <f t="shared" si="299"/>
        <v>4</v>
      </c>
      <c r="K1675" s="124"/>
      <c r="L1675" s="170"/>
      <c r="S1675" s="42" t="s">
        <v>7591</v>
      </c>
      <c r="T1675" s="43">
        <v>5</v>
      </c>
      <c r="U1675" s="43">
        <v>33</v>
      </c>
      <c r="V1675" s="43">
        <v>5</v>
      </c>
      <c r="W1675" s="43">
        <v>99</v>
      </c>
      <c r="X1675" s="43">
        <v>0</v>
      </c>
      <c r="Y1675" s="10">
        <f t="shared" si="301"/>
        <v>142</v>
      </c>
      <c r="AL1675" s="124" t="s">
        <v>7986</v>
      </c>
      <c r="AM1675" s="125">
        <v>0</v>
      </c>
      <c r="AN1675" s="125">
        <v>0</v>
      </c>
      <c r="AO1675" s="125">
        <v>0</v>
      </c>
      <c r="AP1675" s="125">
        <v>0</v>
      </c>
      <c r="AQ1675" s="125">
        <v>0</v>
      </c>
      <c r="AR1675" s="125">
        <v>0</v>
      </c>
      <c r="AS1675" s="125">
        <v>0</v>
      </c>
      <c r="AT1675" s="125">
        <v>0</v>
      </c>
      <c r="AU1675" s="125">
        <v>0</v>
      </c>
      <c r="AV1675" s="125">
        <v>2</v>
      </c>
      <c r="AW1675" s="125">
        <v>10</v>
      </c>
      <c r="AX1675" s="125">
        <v>51</v>
      </c>
      <c r="AY1675" s="125">
        <v>115</v>
      </c>
      <c r="AZ1675" s="125">
        <v>428</v>
      </c>
      <c r="BA1675" s="125">
        <v>525</v>
      </c>
      <c r="BB1675" s="125">
        <v>467</v>
      </c>
      <c r="BR1675" s="6"/>
      <c r="BV1675" s="6"/>
    </row>
    <row r="1676" spans="1:74" x14ac:dyDescent="0.25">
      <c r="A1676" s="135" t="s">
        <v>5819</v>
      </c>
      <c r="B1676" s="135" t="s">
        <v>1074</v>
      </c>
      <c r="C1676" s="168">
        <v>322</v>
      </c>
      <c r="D1676" s="121">
        <v>321</v>
      </c>
      <c r="E1676" s="105">
        <v>14</v>
      </c>
      <c r="F1676" s="105">
        <v>62</v>
      </c>
      <c r="G1676" s="105">
        <v>25</v>
      </c>
      <c r="H1676" s="105">
        <v>39</v>
      </c>
      <c r="I1676" s="105">
        <v>181</v>
      </c>
      <c r="J1676" s="173">
        <f t="shared" si="299"/>
        <v>321</v>
      </c>
      <c r="K1676" s="124"/>
      <c r="L1676" s="170">
        <f>SUM(J1672:J1676)</f>
        <v>672</v>
      </c>
      <c r="T1676" s="6">
        <f>SUM(T1668:T1675)</f>
        <v>5</v>
      </c>
      <c r="U1676" s="6">
        <f>SUM(U1668:U1675)</f>
        <v>57</v>
      </c>
      <c r="V1676" s="6">
        <f>SUM(V1668:V1675)</f>
        <v>9</v>
      </c>
      <c r="W1676" s="6">
        <f>SUM(W1668:W1675)</f>
        <v>126</v>
      </c>
      <c r="X1676" s="6">
        <f>SUM(X1668:X1675)</f>
        <v>0</v>
      </c>
      <c r="Y1676" s="10">
        <f t="shared" si="301"/>
        <v>197</v>
      </c>
      <c r="AL1676" s="6" t="s">
        <v>8112</v>
      </c>
      <c r="AM1676" s="12">
        <v>0</v>
      </c>
      <c r="AN1676" s="12">
        <v>0</v>
      </c>
      <c r="AO1676" s="12">
        <v>0</v>
      </c>
      <c r="AP1676" s="12">
        <v>0</v>
      </c>
      <c r="AQ1676" s="12">
        <v>0</v>
      </c>
      <c r="AR1676" s="12">
        <v>0</v>
      </c>
      <c r="AS1676" s="12">
        <v>0</v>
      </c>
      <c r="AT1676" s="12">
        <v>0</v>
      </c>
      <c r="AU1676" s="12">
        <v>0</v>
      </c>
      <c r="AV1676" s="12">
        <v>1</v>
      </c>
      <c r="AW1676" s="12">
        <v>7</v>
      </c>
      <c r="AX1676" s="12">
        <v>40</v>
      </c>
      <c r="AY1676" s="12">
        <v>42</v>
      </c>
      <c r="AZ1676" s="12">
        <v>161</v>
      </c>
      <c r="BA1676" s="12">
        <v>182</v>
      </c>
      <c r="BB1676" s="12">
        <v>349</v>
      </c>
      <c r="BR1676" s="6"/>
      <c r="BV1676" s="6"/>
    </row>
    <row r="1677" spans="1:74" x14ac:dyDescent="0.25">
      <c r="A1677" s="171" t="s">
        <v>7933</v>
      </c>
      <c r="B1677" s="172"/>
      <c r="C1677" s="174">
        <f t="shared" ref="C1677:J1677" si="302">SUM(C1656:C1676)</f>
        <v>1452</v>
      </c>
      <c r="D1677" s="174">
        <f t="shared" si="302"/>
        <v>1418</v>
      </c>
      <c r="E1677" s="174">
        <f t="shared" si="302"/>
        <v>39</v>
      </c>
      <c r="F1677" s="174">
        <f t="shared" si="302"/>
        <v>234</v>
      </c>
      <c r="G1677" s="174">
        <f t="shared" si="302"/>
        <v>83</v>
      </c>
      <c r="H1677" s="174">
        <f t="shared" si="302"/>
        <v>370</v>
      </c>
      <c r="I1677" s="174">
        <f t="shared" si="302"/>
        <v>692</v>
      </c>
      <c r="J1677" s="174">
        <f t="shared" si="302"/>
        <v>1418</v>
      </c>
      <c r="K1677" s="175"/>
      <c r="L1677" s="175">
        <f>SUM(L1656:L1676)</f>
        <v>1418</v>
      </c>
      <c r="AL1677" s="124" t="s">
        <v>7991</v>
      </c>
      <c r="AM1677" s="125">
        <v>0</v>
      </c>
      <c r="AN1677" s="125">
        <v>0</v>
      </c>
      <c r="AO1677" s="125">
        <v>0</v>
      </c>
      <c r="AP1677" s="125">
        <v>0</v>
      </c>
      <c r="AQ1677" s="125">
        <v>0</v>
      </c>
      <c r="AR1677" s="125">
        <v>0</v>
      </c>
      <c r="AS1677" s="125">
        <v>0</v>
      </c>
      <c r="AT1677" s="125">
        <v>0</v>
      </c>
      <c r="AU1677" s="125">
        <v>0</v>
      </c>
      <c r="AV1677" s="125">
        <v>0</v>
      </c>
      <c r="AW1677" s="125">
        <v>0</v>
      </c>
      <c r="AX1677" s="125">
        <v>13</v>
      </c>
      <c r="AY1677" s="125">
        <v>33</v>
      </c>
      <c r="AZ1677" s="125">
        <v>51</v>
      </c>
      <c r="BA1677" s="125">
        <v>28</v>
      </c>
      <c r="BB1677" s="125">
        <v>181</v>
      </c>
      <c r="BR1677" s="6"/>
      <c r="BV1677" s="6"/>
    </row>
    <row r="1678" spans="1:74" x14ac:dyDescent="0.25">
      <c r="S1678" s="10" t="s">
        <v>7935</v>
      </c>
      <c r="T1678" s="10" t="s">
        <v>132</v>
      </c>
      <c r="U1678" s="10" t="s">
        <v>203</v>
      </c>
      <c r="V1678" s="10" t="s">
        <v>141</v>
      </c>
      <c r="W1678" s="10" t="s">
        <v>161</v>
      </c>
      <c r="X1678" s="10" t="s">
        <v>173</v>
      </c>
      <c r="Y1678" s="10" t="s">
        <v>7936</v>
      </c>
      <c r="BR1678" s="6"/>
      <c r="BV1678" s="6"/>
    </row>
    <row r="1679" spans="1:74" x14ac:dyDescent="0.25">
      <c r="F1679" s="116"/>
      <c r="S1679" s="10" t="s">
        <v>8121</v>
      </c>
      <c r="T1679" s="15">
        <v>0</v>
      </c>
      <c r="U1679" s="15">
        <v>1</v>
      </c>
      <c r="V1679" s="15">
        <v>0</v>
      </c>
      <c r="W1679" s="15">
        <v>0</v>
      </c>
      <c r="X1679" s="15">
        <v>0</v>
      </c>
      <c r="Y1679" s="10">
        <f t="shared" ref="Y1679:Y1687" si="303">SUM(T1679:W1679)</f>
        <v>1</v>
      </c>
      <c r="BR1679" s="6"/>
      <c r="BV1679" s="6"/>
    </row>
    <row r="1680" spans="1:74" x14ac:dyDescent="0.25">
      <c r="S1680" s="10" t="s">
        <v>8122</v>
      </c>
      <c r="T1680" s="15">
        <v>0</v>
      </c>
      <c r="U1680" s="15">
        <v>1</v>
      </c>
      <c r="V1680" s="15">
        <v>0</v>
      </c>
      <c r="W1680" s="15">
        <v>0</v>
      </c>
      <c r="X1680" s="15">
        <v>0</v>
      </c>
      <c r="Y1680" s="10">
        <f t="shared" si="303"/>
        <v>1</v>
      </c>
      <c r="BR1680" s="6"/>
      <c r="BV1680" s="6"/>
    </row>
    <row r="1681" spans="1:74" x14ac:dyDescent="0.25">
      <c r="S1681" s="10" t="s">
        <v>8123</v>
      </c>
      <c r="T1681" s="15">
        <v>0</v>
      </c>
      <c r="U1681" s="15">
        <v>1</v>
      </c>
      <c r="V1681" s="15">
        <v>0</v>
      </c>
      <c r="W1681" s="15">
        <v>0</v>
      </c>
      <c r="X1681" s="15">
        <v>0</v>
      </c>
      <c r="Y1681" s="10">
        <f t="shared" si="303"/>
        <v>1</v>
      </c>
      <c r="BR1681" s="6"/>
      <c r="BV1681" s="6"/>
    </row>
    <row r="1682" spans="1:74" x14ac:dyDescent="0.25">
      <c r="S1682" s="10" t="s">
        <v>7587</v>
      </c>
      <c r="T1682" s="15">
        <v>0</v>
      </c>
      <c r="U1682" s="15">
        <v>2</v>
      </c>
      <c r="V1682" s="15">
        <v>0</v>
      </c>
      <c r="W1682" s="15">
        <v>0</v>
      </c>
      <c r="X1682" s="15">
        <v>0</v>
      </c>
      <c r="Y1682" s="10">
        <f t="shared" si="303"/>
        <v>2</v>
      </c>
      <c r="BR1682" s="6"/>
      <c r="BV1682" s="6"/>
    </row>
    <row r="1683" spans="1:74" x14ac:dyDescent="0.25">
      <c r="S1683" s="10" t="s">
        <v>7588</v>
      </c>
      <c r="T1683" s="15">
        <v>0</v>
      </c>
      <c r="U1683" s="15">
        <v>8</v>
      </c>
      <c r="V1683" s="15">
        <v>2</v>
      </c>
      <c r="W1683" s="15">
        <v>9</v>
      </c>
      <c r="X1683" s="15">
        <v>0</v>
      </c>
      <c r="Y1683" s="10">
        <f t="shared" si="303"/>
        <v>19</v>
      </c>
      <c r="BR1683" s="6"/>
      <c r="BV1683" s="6"/>
    </row>
    <row r="1684" spans="1:74" x14ac:dyDescent="0.25">
      <c r="S1684" s="42" t="s">
        <v>7589</v>
      </c>
      <c r="T1684" s="43">
        <v>0</v>
      </c>
      <c r="U1684" s="43">
        <v>12</v>
      </c>
      <c r="V1684" s="43">
        <v>0</v>
      </c>
      <c r="W1684" s="43">
        <v>20</v>
      </c>
      <c r="X1684" s="43">
        <v>44</v>
      </c>
      <c r="Y1684" s="10">
        <f t="shared" si="303"/>
        <v>32</v>
      </c>
      <c r="BR1684" s="6"/>
      <c r="BV1684" s="6"/>
    </row>
    <row r="1685" spans="1:74" x14ac:dyDescent="0.25">
      <c r="S1685" s="10" t="s">
        <v>7590</v>
      </c>
      <c r="T1685" s="15">
        <v>7</v>
      </c>
      <c r="U1685" s="15">
        <v>22</v>
      </c>
      <c r="V1685" s="15">
        <v>4</v>
      </c>
      <c r="W1685" s="15">
        <v>91</v>
      </c>
      <c r="X1685" s="15">
        <v>467</v>
      </c>
      <c r="Y1685" s="10">
        <f t="shared" si="303"/>
        <v>124</v>
      </c>
      <c r="BR1685" s="6"/>
      <c r="BV1685" s="6"/>
    </row>
    <row r="1686" spans="1:74" x14ac:dyDescent="0.25">
      <c r="S1686" s="42" t="s">
        <v>7591</v>
      </c>
      <c r="T1686" s="43">
        <v>27</v>
      </c>
      <c r="U1686" s="43">
        <v>130</v>
      </c>
      <c r="V1686" s="43">
        <v>68</v>
      </c>
      <c r="W1686" s="43">
        <v>124</v>
      </c>
      <c r="X1686" s="43">
        <v>181</v>
      </c>
      <c r="Y1686" s="10">
        <f t="shared" si="303"/>
        <v>349</v>
      </c>
      <c r="BR1686" s="6"/>
      <c r="BV1686" s="6"/>
    </row>
    <row r="1687" spans="1:74" x14ac:dyDescent="0.25">
      <c r="T1687" s="6">
        <f>SUM(T1679:T1686)</f>
        <v>34</v>
      </c>
      <c r="U1687" s="6">
        <f>SUM(U1679:U1686)</f>
        <v>177</v>
      </c>
      <c r="V1687" s="6">
        <f>SUM(V1679:V1686)</f>
        <v>74</v>
      </c>
      <c r="W1687" s="6">
        <f>SUM(W1679:W1686)</f>
        <v>244</v>
      </c>
      <c r="X1687" s="6">
        <f>SUM(X1679:X1686)</f>
        <v>692</v>
      </c>
      <c r="Y1687" s="10">
        <f t="shared" si="303"/>
        <v>529</v>
      </c>
      <c r="BR1687" s="6"/>
      <c r="BV1687" s="6"/>
    </row>
    <row r="1689" spans="1:74" ht="39.6" x14ac:dyDescent="0.25">
      <c r="A1689" s="31" t="s">
        <v>7987</v>
      </c>
      <c r="B1689" s="31" t="s">
        <v>7601</v>
      </c>
      <c r="C1689" s="31" t="s">
        <v>7577</v>
      </c>
      <c r="D1689" s="31" t="s">
        <v>7921</v>
      </c>
      <c r="E1689" s="31" t="s">
        <v>7922</v>
      </c>
      <c r="F1689" s="31" t="s">
        <v>7923</v>
      </c>
      <c r="G1689" s="31" t="s">
        <v>7924</v>
      </c>
      <c r="H1689" s="31" t="s">
        <v>7925</v>
      </c>
      <c r="I1689" s="31" t="s">
        <v>7926</v>
      </c>
      <c r="J1689" s="13" t="s">
        <v>7928</v>
      </c>
      <c r="L1689" s="37" t="s">
        <v>8136</v>
      </c>
      <c r="S1689" s="6" t="s">
        <v>7987</v>
      </c>
      <c r="AL1689" s="12" t="s">
        <v>7955</v>
      </c>
      <c r="AM1689" s="57" t="s">
        <v>7987</v>
      </c>
      <c r="AN1689" s="12"/>
      <c r="AO1689" s="12"/>
      <c r="AP1689" s="12"/>
      <c r="BR1689" s="6"/>
      <c r="BV1689" s="6"/>
    </row>
    <row r="1690" spans="1:74" x14ac:dyDescent="0.25">
      <c r="A1690" s="133" t="s">
        <v>7630</v>
      </c>
      <c r="B1690" s="133" t="s">
        <v>1135</v>
      </c>
      <c r="C1690" s="176">
        <v>1</v>
      </c>
      <c r="D1690" s="33">
        <v>1</v>
      </c>
      <c r="E1690" s="96">
        <v>0</v>
      </c>
      <c r="F1690" s="96">
        <v>1</v>
      </c>
      <c r="G1690" s="96">
        <v>0</v>
      </c>
      <c r="H1690" s="96">
        <v>0</v>
      </c>
      <c r="I1690" s="96">
        <v>0</v>
      </c>
      <c r="J1690" s="162">
        <f t="shared" ref="J1690:J1705" si="304">SUM(E1690:I1690)</f>
        <v>1</v>
      </c>
      <c r="S1690" s="10" t="s">
        <v>7930</v>
      </c>
      <c r="T1690" s="10" t="s">
        <v>132</v>
      </c>
      <c r="U1690" s="10" t="s">
        <v>203</v>
      </c>
      <c r="V1690" s="10" t="s">
        <v>141</v>
      </c>
      <c r="W1690" s="10" t="s">
        <v>161</v>
      </c>
      <c r="X1690" s="10" t="s">
        <v>173</v>
      </c>
      <c r="Y1690" s="10" t="s">
        <v>96</v>
      </c>
      <c r="AL1690" s="6" t="s">
        <v>8080</v>
      </c>
      <c r="AM1690" s="12"/>
      <c r="AN1690" s="12"/>
      <c r="AO1690" s="12"/>
      <c r="AP1690" s="12"/>
      <c r="BR1690" s="6"/>
      <c r="BV1690" s="6"/>
    </row>
    <row r="1691" spans="1:74" x14ac:dyDescent="0.25">
      <c r="A1691" s="133" t="s">
        <v>7630</v>
      </c>
      <c r="B1691" s="133" t="s">
        <v>1745</v>
      </c>
      <c r="C1691" s="177">
        <v>1</v>
      </c>
      <c r="D1691" s="33">
        <v>1</v>
      </c>
      <c r="E1691" s="96">
        <v>0</v>
      </c>
      <c r="F1691" s="96">
        <v>1</v>
      </c>
      <c r="G1691" s="96">
        <v>0</v>
      </c>
      <c r="H1691" s="96">
        <v>0</v>
      </c>
      <c r="I1691" s="96">
        <v>0</v>
      </c>
      <c r="J1691" s="162">
        <f t="shared" si="304"/>
        <v>1</v>
      </c>
      <c r="S1691" s="10" t="s">
        <v>8121</v>
      </c>
      <c r="T1691" s="15">
        <v>0</v>
      </c>
      <c r="U1691" s="15">
        <v>0</v>
      </c>
      <c r="V1691" s="15">
        <v>0</v>
      </c>
      <c r="W1691" s="15">
        <v>0</v>
      </c>
      <c r="X1691" s="15">
        <v>0</v>
      </c>
      <c r="Y1691" s="10">
        <f t="shared" ref="Y1691:Y1699" si="305">SUM(T1691:X1691)</f>
        <v>0</v>
      </c>
      <c r="AL1691" s="6" t="s">
        <v>8082</v>
      </c>
      <c r="AM1691" s="12"/>
      <c r="AN1691" s="12"/>
      <c r="AO1691" s="12"/>
      <c r="AP1691" s="12"/>
      <c r="BR1691" s="6"/>
      <c r="BV1691" s="6"/>
    </row>
    <row r="1692" spans="1:74" x14ac:dyDescent="0.25">
      <c r="A1692" s="133" t="s">
        <v>7630</v>
      </c>
      <c r="B1692" s="133" t="s">
        <v>6010</v>
      </c>
      <c r="C1692" s="177">
        <v>1</v>
      </c>
      <c r="D1692" s="33">
        <v>1</v>
      </c>
      <c r="E1692" s="96">
        <v>0</v>
      </c>
      <c r="F1692" s="96">
        <v>0</v>
      </c>
      <c r="G1692" s="96">
        <v>0</v>
      </c>
      <c r="H1692" s="96">
        <v>1</v>
      </c>
      <c r="I1692" s="96">
        <v>0</v>
      </c>
      <c r="J1692" s="162">
        <f t="shared" si="304"/>
        <v>1</v>
      </c>
      <c r="S1692" s="10" t="s">
        <v>8122</v>
      </c>
      <c r="T1692" s="15">
        <v>0</v>
      </c>
      <c r="U1692" s="15">
        <v>0</v>
      </c>
      <c r="V1692" s="15">
        <v>0</v>
      </c>
      <c r="W1692" s="15">
        <v>0</v>
      </c>
      <c r="X1692" s="15">
        <v>0</v>
      </c>
      <c r="Y1692" s="10">
        <f t="shared" si="305"/>
        <v>0</v>
      </c>
      <c r="AM1692" s="12"/>
      <c r="AN1692" s="12"/>
      <c r="AO1692" s="12"/>
      <c r="AP1692" s="12"/>
      <c r="BR1692" s="6"/>
      <c r="BV1692" s="6"/>
    </row>
    <row r="1693" spans="1:74" ht="22.8" x14ac:dyDescent="0.25">
      <c r="A1693" s="133" t="s">
        <v>7630</v>
      </c>
      <c r="B1693" s="133" t="s">
        <v>1074</v>
      </c>
      <c r="C1693" s="177">
        <v>10</v>
      </c>
      <c r="D1693" s="33">
        <v>10</v>
      </c>
      <c r="E1693" s="96">
        <v>0</v>
      </c>
      <c r="F1693" s="96">
        <v>1</v>
      </c>
      <c r="G1693" s="96">
        <v>0</v>
      </c>
      <c r="H1693" s="96">
        <v>9</v>
      </c>
      <c r="I1693" s="96">
        <v>0</v>
      </c>
      <c r="J1693" s="162">
        <f t="shared" si="304"/>
        <v>10</v>
      </c>
      <c r="L1693" s="8">
        <f>SUM(J1690:J1693)</f>
        <v>13</v>
      </c>
      <c r="S1693" s="10" t="s">
        <v>8123</v>
      </c>
      <c r="T1693" s="15">
        <v>0</v>
      </c>
      <c r="U1693" s="15">
        <v>0</v>
      </c>
      <c r="V1693" s="15">
        <v>0</v>
      </c>
      <c r="W1693" s="15">
        <v>0</v>
      </c>
      <c r="X1693" s="15">
        <v>0</v>
      </c>
      <c r="Y1693" s="10">
        <f t="shared" si="305"/>
        <v>0</v>
      </c>
      <c r="AL1693" s="6" t="s">
        <v>5</v>
      </c>
      <c r="AM1693" s="6" t="s">
        <v>8086</v>
      </c>
      <c r="AN1693" s="6" t="s">
        <v>8087</v>
      </c>
      <c r="AO1693" s="6" t="s">
        <v>8088</v>
      </c>
      <c r="AP1693" s="6" t="s">
        <v>7985</v>
      </c>
      <c r="AQ1693" s="6" t="s">
        <v>7980</v>
      </c>
      <c r="AR1693" s="6" t="s">
        <v>8089</v>
      </c>
      <c r="AS1693" s="6" t="s">
        <v>8090</v>
      </c>
      <c r="AT1693" s="57" t="s">
        <v>8091</v>
      </c>
      <c r="AU1693" s="57" t="s">
        <v>7988</v>
      </c>
      <c r="AV1693" s="6" t="s">
        <v>7989</v>
      </c>
      <c r="AW1693" s="6" t="s">
        <v>7984</v>
      </c>
      <c r="AX1693" s="6" t="s">
        <v>8092</v>
      </c>
      <c r="AY1693" s="6" t="s">
        <v>8093</v>
      </c>
      <c r="AZ1693" s="6" t="s">
        <v>8094</v>
      </c>
      <c r="BA1693" s="6" t="s">
        <v>7987</v>
      </c>
      <c r="BR1693" s="6"/>
      <c r="BV1693" s="6"/>
    </row>
    <row r="1694" spans="1:74" x14ac:dyDescent="0.25">
      <c r="A1694" s="135" t="s">
        <v>7631</v>
      </c>
      <c r="B1694" s="135" t="s">
        <v>1753</v>
      </c>
      <c r="C1694" s="178">
        <v>9</v>
      </c>
      <c r="D1694" s="168">
        <v>9</v>
      </c>
      <c r="E1694" s="105">
        <v>0</v>
      </c>
      <c r="F1694" s="105">
        <v>1</v>
      </c>
      <c r="G1694" s="105">
        <v>0</v>
      </c>
      <c r="H1694" s="105">
        <v>8</v>
      </c>
      <c r="I1694" s="105">
        <v>0</v>
      </c>
      <c r="J1694" s="163">
        <f t="shared" si="304"/>
        <v>9</v>
      </c>
      <c r="K1694" s="124"/>
      <c r="L1694" s="170"/>
      <c r="S1694" s="10" t="s">
        <v>7587</v>
      </c>
      <c r="T1694" s="15">
        <v>0</v>
      </c>
      <c r="U1694" s="15">
        <v>0</v>
      </c>
      <c r="V1694" s="15">
        <v>0</v>
      </c>
      <c r="W1694" s="15">
        <v>0</v>
      </c>
      <c r="X1694" s="15">
        <v>0</v>
      </c>
      <c r="Y1694" s="10">
        <f t="shared" si="305"/>
        <v>0</v>
      </c>
      <c r="AL1694" s="6" t="s">
        <v>7970</v>
      </c>
      <c r="AM1694" s="12">
        <v>0</v>
      </c>
      <c r="AN1694" s="12">
        <v>0</v>
      </c>
      <c r="AO1694" s="12">
        <v>0</v>
      </c>
      <c r="AP1694" s="12">
        <v>0</v>
      </c>
      <c r="AQ1694" s="12">
        <v>0</v>
      </c>
      <c r="AR1694" s="12">
        <v>0</v>
      </c>
      <c r="AS1694" s="12">
        <v>0</v>
      </c>
      <c r="AT1694" s="57">
        <v>0</v>
      </c>
      <c r="AU1694" s="57">
        <v>0</v>
      </c>
      <c r="AV1694" s="12">
        <v>0</v>
      </c>
      <c r="AW1694" s="12">
        <v>0</v>
      </c>
      <c r="AX1694" s="12">
        <v>0</v>
      </c>
      <c r="AY1694" s="12">
        <v>0</v>
      </c>
      <c r="AZ1694" s="12">
        <v>0</v>
      </c>
      <c r="BA1694" s="12">
        <v>0</v>
      </c>
      <c r="BR1694" s="6"/>
      <c r="BV1694" s="6"/>
    </row>
    <row r="1695" spans="1:74" x14ac:dyDescent="0.25">
      <c r="A1695" s="135" t="s">
        <v>7631</v>
      </c>
      <c r="B1695" s="135" t="s">
        <v>1135</v>
      </c>
      <c r="C1695" s="178">
        <v>8</v>
      </c>
      <c r="D1695" s="168">
        <v>8</v>
      </c>
      <c r="E1695" s="105">
        <v>0</v>
      </c>
      <c r="F1695" s="105">
        <v>1</v>
      </c>
      <c r="G1695" s="105">
        <v>0</v>
      </c>
      <c r="H1695" s="105">
        <v>0</v>
      </c>
      <c r="I1695" s="105">
        <v>7</v>
      </c>
      <c r="J1695" s="163">
        <f t="shared" si="304"/>
        <v>8</v>
      </c>
      <c r="K1695" s="124"/>
      <c r="L1695" s="170"/>
      <c r="S1695" s="10" t="s">
        <v>7588</v>
      </c>
      <c r="T1695" s="15">
        <v>0</v>
      </c>
      <c r="U1695" s="15">
        <v>3</v>
      </c>
      <c r="V1695" s="15">
        <v>0</v>
      </c>
      <c r="W1695" s="15">
        <v>10</v>
      </c>
      <c r="X1695" s="15">
        <v>0</v>
      </c>
      <c r="Y1695" s="10">
        <f t="shared" si="305"/>
        <v>13</v>
      </c>
      <c r="AL1695" s="6" t="s">
        <v>7971</v>
      </c>
      <c r="AM1695" s="12">
        <v>0</v>
      </c>
      <c r="AN1695" s="12">
        <v>0</v>
      </c>
      <c r="AO1695" s="12">
        <v>0</v>
      </c>
      <c r="AP1695" s="12">
        <v>0</v>
      </c>
      <c r="AQ1695" s="12">
        <v>0</v>
      </c>
      <c r="AR1695" s="12">
        <v>0</v>
      </c>
      <c r="AS1695" s="12">
        <v>0</v>
      </c>
      <c r="AT1695" s="57">
        <v>0</v>
      </c>
      <c r="AU1695" s="57">
        <v>0</v>
      </c>
      <c r="AV1695" s="12">
        <v>0</v>
      </c>
      <c r="AW1695" s="12">
        <v>0</v>
      </c>
      <c r="AX1695" s="12">
        <v>0</v>
      </c>
      <c r="AY1695" s="12">
        <v>0</v>
      </c>
      <c r="AZ1695" s="12">
        <v>0</v>
      </c>
      <c r="BA1695" s="12">
        <v>0</v>
      </c>
      <c r="BR1695" s="6"/>
      <c r="BV1695" s="6"/>
    </row>
    <row r="1696" spans="1:74" x14ac:dyDescent="0.25">
      <c r="A1696" s="135" t="s">
        <v>7631</v>
      </c>
      <c r="B1696" s="135" t="s">
        <v>1074</v>
      </c>
      <c r="C1696" s="178">
        <v>62</v>
      </c>
      <c r="D1696" s="168">
        <v>55</v>
      </c>
      <c r="E1696" s="105">
        <v>0</v>
      </c>
      <c r="F1696" s="105">
        <v>12</v>
      </c>
      <c r="G1696" s="105">
        <v>1</v>
      </c>
      <c r="H1696" s="105">
        <v>14</v>
      </c>
      <c r="I1696" s="105">
        <v>28</v>
      </c>
      <c r="J1696" s="163">
        <f t="shared" si="304"/>
        <v>55</v>
      </c>
      <c r="K1696" s="124"/>
      <c r="L1696" s="170">
        <f>SUM(J1694:J1696)</f>
        <v>72</v>
      </c>
      <c r="S1696" s="42" t="s">
        <v>7589</v>
      </c>
      <c r="T1696" s="43">
        <v>0</v>
      </c>
      <c r="U1696" s="43">
        <v>14</v>
      </c>
      <c r="V1696" s="43">
        <v>1</v>
      </c>
      <c r="W1696" s="43">
        <v>22</v>
      </c>
      <c r="X1696" s="43">
        <v>35</v>
      </c>
      <c r="Y1696" s="10">
        <f t="shared" si="305"/>
        <v>72</v>
      </c>
      <c r="AL1696" s="6" t="s">
        <v>7972</v>
      </c>
      <c r="AM1696" s="12">
        <v>0</v>
      </c>
      <c r="AN1696" s="12">
        <v>0</v>
      </c>
      <c r="AO1696" s="12">
        <v>0</v>
      </c>
      <c r="AP1696" s="12">
        <v>0</v>
      </c>
      <c r="AQ1696" s="12">
        <v>0</v>
      </c>
      <c r="AR1696" s="12">
        <v>0</v>
      </c>
      <c r="AS1696" s="12">
        <v>0</v>
      </c>
      <c r="AT1696" s="57">
        <v>0</v>
      </c>
      <c r="AU1696" s="57">
        <v>0</v>
      </c>
      <c r="AV1696" s="12">
        <v>0</v>
      </c>
      <c r="AW1696" s="12">
        <v>0</v>
      </c>
      <c r="AX1696" s="12">
        <v>1</v>
      </c>
      <c r="AY1696" s="12">
        <v>0</v>
      </c>
      <c r="AZ1696" s="12">
        <v>0</v>
      </c>
      <c r="BA1696" s="12">
        <v>0</v>
      </c>
      <c r="BR1696" s="6"/>
      <c r="BV1696" s="6"/>
    </row>
    <row r="1697" spans="1:74" x14ac:dyDescent="0.25">
      <c r="A1697" s="133" t="s">
        <v>630</v>
      </c>
      <c r="B1697" s="133" t="s">
        <v>1753</v>
      </c>
      <c r="C1697" s="177">
        <v>39</v>
      </c>
      <c r="D1697" s="33">
        <v>33</v>
      </c>
      <c r="E1697" s="96">
        <v>0</v>
      </c>
      <c r="F1697" s="96">
        <v>12</v>
      </c>
      <c r="G1697" s="96">
        <v>1</v>
      </c>
      <c r="H1697" s="96">
        <v>20</v>
      </c>
      <c r="I1697" s="96">
        <v>0</v>
      </c>
      <c r="J1697" s="162">
        <f t="shared" si="304"/>
        <v>33</v>
      </c>
      <c r="S1697" s="10" t="s">
        <v>7590</v>
      </c>
      <c r="T1697" s="15">
        <v>8</v>
      </c>
      <c r="U1697" s="15">
        <v>23</v>
      </c>
      <c r="V1697" s="15">
        <v>7</v>
      </c>
      <c r="W1697" s="15">
        <v>107</v>
      </c>
      <c r="X1697" s="15">
        <v>525</v>
      </c>
      <c r="Y1697" s="10">
        <f t="shared" si="305"/>
        <v>670</v>
      </c>
      <c r="AL1697" s="6" t="s">
        <v>7973</v>
      </c>
      <c r="AM1697" s="12">
        <v>0</v>
      </c>
      <c r="AN1697" s="12">
        <v>0</v>
      </c>
      <c r="AO1697" s="12">
        <v>0</v>
      </c>
      <c r="AP1697" s="12">
        <v>0</v>
      </c>
      <c r="AQ1697" s="12">
        <v>0</v>
      </c>
      <c r="AR1697" s="12">
        <v>0</v>
      </c>
      <c r="AS1697" s="12">
        <v>0</v>
      </c>
      <c r="AT1697" s="57">
        <v>0</v>
      </c>
      <c r="AU1697" s="57">
        <v>0</v>
      </c>
      <c r="AV1697" s="12">
        <v>0</v>
      </c>
      <c r="AW1697" s="12">
        <v>0</v>
      </c>
      <c r="AX1697" s="12">
        <v>1</v>
      </c>
      <c r="AY1697" s="12">
        <v>0</v>
      </c>
      <c r="AZ1697" s="12">
        <v>0</v>
      </c>
      <c r="BA1697" s="12">
        <v>0</v>
      </c>
      <c r="BR1697" s="6"/>
      <c r="BV1697" s="6"/>
    </row>
    <row r="1698" spans="1:74" x14ac:dyDescent="0.25">
      <c r="A1698" s="133" t="s">
        <v>630</v>
      </c>
      <c r="B1698" s="133" t="s">
        <v>1135</v>
      </c>
      <c r="C1698" s="177">
        <v>83</v>
      </c>
      <c r="D1698" s="33">
        <v>83</v>
      </c>
      <c r="E1698" s="96">
        <v>0</v>
      </c>
      <c r="F1698" s="96">
        <v>1</v>
      </c>
      <c r="G1698" s="96">
        <v>0</v>
      </c>
      <c r="H1698" s="96">
        <v>11</v>
      </c>
      <c r="I1698" s="96">
        <v>71</v>
      </c>
      <c r="J1698" s="162">
        <f t="shared" si="304"/>
        <v>83</v>
      </c>
      <c r="S1698" s="42" t="s">
        <v>7591</v>
      </c>
      <c r="T1698" s="43">
        <v>20</v>
      </c>
      <c r="U1698" s="43">
        <v>79</v>
      </c>
      <c r="V1698" s="43">
        <v>25</v>
      </c>
      <c r="W1698" s="43">
        <v>162</v>
      </c>
      <c r="X1698" s="43">
        <v>28</v>
      </c>
      <c r="Y1698" s="10">
        <f t="shared" si="305"/>
        <v>314</v>
      </c>
      <c r="AL1698" s="6" t="s">
        <v>7979</v>
      </c>
      <c r="AM1698" s="12">
        <v>364</v>
      </c>
      <c r="AN1698" s="12">
        <v>349</v>
      </c>
      <c r="AO1698" s="12">
        <v>510</v>
      </c>
      <c r="AP1698" s="12">
        <v>535</v>
      </c>
      <c r="AQ1698" s="12">
        <v>579</v>
      </c>
      <c r="AR1698" s="12">
        <v>91</v>
      </c>
      <c r="AS1698" s="12">
        <v>181</v>
      </c>
      <c r="AT1698" s="57">
        <v>166</v>
      </c>
      <c r="AU1698" s="57">
        <v>123</v>
      </c>
      <c r="AV1698" s="12">
        <v>6</v>
      </c>
      <c r="AW1698" s="12">
        <v>0</v>
      </c>
      <c r="AX1698" s="12">
        <v>1</v>
      </c>
      <c r="AY1698" s="12">
        <v>0</v>
      </c>
      <c r="AZ1698" s="12">
        <v>0</v>
      </c>
      <c r="BA1698" s="12">
        <v>0</v>
      </c>
      <c r="BR1698" s="6"/>
      <c r="BV1698" s="6"/>
    </row>
    <row r="1699" spans="1:74" x14ac:dyDescent="0.25">
      <c r="A1699" s="133" t="s">
        <v>630</v>
      </c>
      <c r="B1699" s="133" t="s">
        <v>1745</v>
      </c>
      <c r="C1699" s="177">
        <v>2</v>
      </c>
      <c r="D1699" s="33">
        <v>2</v>
      </c>
      <c r="E1699" s="96">
        <v>0</v>
      </c>
      <c r="F1699" s="96">
        <v>1</v>
      </c>
      <c r="G1699" s="96">
        <v>0</v>
      </c>
      <c r="H1699" s="96">
        <v>1</v>
      </c>
      <c r="I1699" s="96">
        <v>0</v>
      </c>
      <c r="J1699" s="162">
        <f t="shared" si="304"/>
        <v>2</v>
      </c>
      <c r="T1699" s="6">
        <f>SUM(T1691:T1698)</f>
        <v>28</v>
      </c>
      <c r="U1699" s="6">
        <f>SUM(U1691:U1698)</f>
        <v>119</v>
      </c>
      <c r="V1699" s="6">
        <f>SUM(V1691:V1698)</f>
        <v>33</v>
      </c>
      <c r="W1699" s="6">
        <f>SUM(W1691:W1698)</f>
        <v>301</v>
      </c>
      <c r="X1699" s="6">
        <f>SUM(X1691:X1698)</f>
        <v>588</v>
      </c>
      <c r="Y1699" s="10">
        <f t="shared" si="305"/>
        <v>1069</v>
      </c>
      <c r="AT1699" s="57"/>
      <c r="AU1699" s="57"/>
      <c r="BR1699" s="6"/>
      <c r="BV1699" s="6"/>
    </row>
    <row r="1700" spans="1:74" ht="22.8" x14ac:dyDescent="0.25">
      <c r="A1700" s="133" t="s">
        <v>630</v>
      </c>
      <c r="B1700" s="133" t="s">
        <v>1074</v>
      </c>
      <c r="C1700" s="177">
        <v>560</v>
      </c>
      <c r="D1700" s="33">
        <v>552</v>
      </c>
      <c r="E1700" s="96">
        <v>8</v>
      </c>
      <c r="F1700" s="96">
        <v>9</v>
      </c>
      <c r="G1700" s="96">
        <v>6</v>
      </c>
      <c r="H1700" s="96">
        <v>75</v>
      </c>
      <c r="I1700" s="96">
        <v>454</v>
      </c>
      <c r="J1700" s="162">
        <f t="shared" si="304"/>
        <v>552</v>
      </c>
      <c r="L1700" s="8">
        <f>SUM(J1697:J1700)</f>
        <v>670</v>
      </c>
      <c r="AL1700" s="6" t="s">
        <v>5</v>
      </c>
      <c r="AM1700" s="6" t="s">
        <v>7982</v>
      </c>
      <c r="AN1700" s="6" t="s">
        <v>8087</v>
      </c>
      <c r="AO1700" s="6" t="s">
        <v>8088</v>
      </c>
      <c r="AP1700" s="6" t="s">
        <v>7985</v>
      </c>
      <c r="AQ1700" s="6" t="s">
        <v>7980</v>
      </c>
      <c r="AR1700" s="6" t="s">
        <v>8089</v>
      </c>
      <c r="AS1700" s="6" t="s">
        <v>8090</v>
      </c>
      <c r="AT1700" s="57" t="s">
        <v>8091</v>
      </c>
      <c r="AU1700" s="57" t="s">
        <v>7988</v>
      </c>
      <c r="AV1700" s="6" t="s">
        <v>7989</v>
      </c>
      <c r="AW1700" s="6" t="s">
        <v>7984</v>
      </c>
      <c r="AX1700" s="6" t="s">
        <v>8092</v>
      </c>
      <c r="AY1700" s="6" t="s">
        <v>8093</v>
      </c>
      <c r="AZ1700" s="6" t="s">
        <v>8094</v>
      </c>
      <c r="BA1700" s="6" t="s">
        <v>7987</v>
      </c>
      <c r="BR1700" s="6"/>
      <c r="BV1700" s="6"/>
    </row>
    <row r="1701" spans="1:74" x14ac:dyDescent="0.25">
      <c r="A1701" s="135" t="s">
        <v>5819</v>
      </c>
      <c r="B1701" s="135" t="s">
        <v>1753</v>
      </c>
      <c r="C1701" s="178">
        <v>115</v>
      </c>
      <c r="D1701" s="168">
        <v>104</v>
      </c>
      <c r="E1701" s="105">
        <v>1</v>
      </c>
      <c r="F1701" s="105">
        <v>18</v>
      </c>
      <c r="G1701" s="105">
        <v>3</v>
      </c>
      <c r="H1701" s="105">
        <v>82</v>
      </c>
      <c r="I1701" s="105">
        <v>0</v>
      </c>
      <c r="J1701" s="163">
        <f t="shared" si="304"/>
        <v>104</v>
      </c>
      <c r="K1701" s="124"/>
      <c r="L1701" s="170"/>
      <c r="S1701" s="10" t="s">
        <v>7932</v>
      </c>
      <c r="T1701" s="10" t="s">
        <v>132</v>
      </c>
      <c r="U1701" s="10" t="s">
        <v>203</v>
      </c>
      <c r="V1701" s="10" t="s">
        <v>141</v>
      </c>
      <c r="W1701" s="10" t="s">
        <v>161</v>
      </c>
      <c r="X1701" s="10" t="s">
        <v>173</v>
      </c>
      <c r="Y1701" s="10" t="s">
        <v>96</v>
      </c>
      <c r="AL1701" s="6" t="s">
        <v>8020</v>
      </c>
      <c r="AM1701" s="12">
        <v>3</v>
      </c>
      <c r="AN1701" s="12">
        <v>0</v>
      </c>
      <c r="AO1701" s="12">
        <v>1</v>
      </c>
      <c r="AP1701" s="12">
        <v>1</v>
      </c>
      <c r="AQ1701" s="12">
        <v>1</v>
      </c>
      <c r="AR1701" s="12">
        <v>0</v>
      </c>
      <c r="AS1701" s="12">
        <v>0</v>
      </c>
      <c r="AT1701" s="57">
        <v>0</v>
      </c>
      <c r="AU1701" s="57">
        <v>0</v>
      </c>
      <c r="AV1701" s="12">
        <v>1</v>
      </c>
      <c r="AW1701" s="12">
        <v>2</v>
      </c>
      <c r="AX1701" s="12">
        <v>1</v>
      </c>
      <c r="AY1701" s="12">
        <v>1</v>
      </c>
      <c r="AZ1701" s="12">
        <v>0</v>
      </c>
      <c r="BA1701" s="12">
        <v>0</v>
      </c>
      <c r="BR1701" s="6"/>
      <c r="BV1701" s="6"/>
    </row>
    <row r="1702" spans="1:74" x14ac:dyDescent="0.25">
      <c r="A1702" s="135" t="s">
        <v>5819</v>
      </c>
      <c r="B1702" s="135" t="s">
        <v>1135</v>
      </c>
      <c r="C1702" s="178">
        <v>130</v>
      </c>
      <c r="D1702" s="168">
        <v>116</v>
      </c>
      <c r="E1702" s="105">
        <v>13</v>
      </c>
      <c r="F1702" s="105">
        <v>44</v>
      </c>
      <c r="G1702" s="105">
        <v>12</v>
      </c>
      <c r="H1702" s="105">
        <v>47</v>
      </c>
      <c r="I1702" s="105">
        <v>0</v>
      </c>
      <c r="J1702" s="163">
        <f t="shared" si="304"/>
        <v>116</v>
      </c>
      <c r="K1702" s="124"/>
      <c r="L1702" s="170"/>
      <c r="S1702" s="10" t="s">
        <v>8121</v>
      </c>
      <c r="T1702" s="15">
        <v>0</v>
      </c>
      <c r="U1702" s="15">
        <v>0</v>
      </c>
      <c r="V1702" s="15">
        <v>0</v>
      </c>
      <c r="W1702" s="15">
        <v>0</v>
      </c>
      <c r="X1702" s="15">
        <v>0</v>
      </c>
      <c r="Y1702" s="10">
        <f t="shared" ref="Y1702:Y1710" si="306">SUM(T1702:X1702)</f>
        <v>0</v>
      </c>
      <c r="AL1702" s="6" t="s">
        <v>8021</v>
      </c>
      <c r="AM1702" s="12">
        <v>3</v>
      </c>
      <c r="AN1702" s="12">
        <v>3</v>
      </c>
      <c r="AO1702" s="12">
        <v>1</v>
      </c>
      <c r="AP1702" s="12">
        <v>1</v>
      </c>
      <c r="AQ1702" s="12">
        <v>1</v>
      </c>
      <c r="AR1702" s="12">
        <v>0</v>
      </c>
      <c r="AS1702" s="12">
        <v>0</v>
      </c>
      <c r="AT1702" s="57">
        <v>0</v>
      </c>
      <c r="AU1702" s="57">
        <v>1</v>
      </c>
      <c r="AV1702" s="12">
        <v>1</v>
      </c>
      <c r="AW1702" s="12">
        <v>0</v>
      </c>
      <c r="AX1702" s="12">
        <v>0</v>
      </c>
      <c r="AY1702" s="12">
        <v>1</v>
      </c>
      <c r="AZ1702" s="12">
        <v>0</v>
      </c>
      <c r="BA1702" s="12">
        <v>0</v>
      </c>
      <c r="BR1702" s="6"/>
      <c r="BV1702" s="6"/>
    </row>
    <row r="1703" spans="1:74" x14ac:dyDescent="0.25">
      <c r="A1703" s="135" t="s">
        <v>5819</v>
      </c>
      <c r="B1703" s="135" t="s">
        <v>1745</v>
      </c>
      <c r="C1703" s="178">
        <v>4</v>
      </c>
      <c r="D1703" s="168">
        <v>2</v>
      </c>
      <c r="E1703" s="105">
        <v>0</v>
      </c>
      <c r="F1703" s="105">
        <v>1</v>
      </c>
      <c r="G1703" s="105">
        <v>0</v>
      </c>
      <c r="H1703" s="105">
        <v>1</v>
      </c>
      <c r="I1703" s="105">
        <v>0</v>
      </c>
      <c r="J1703" s="163">
        <f t="shared" si="304"/>
        <v>2</v>
      </c>
      <c r="K1703" s="124"/>
      <c r="L1703" s="170"/>
      <c r="S1703" s="10" t="s">
        <v>8122</v>
      </c>
      <c r="T1703" s="15">
        <v>0</v>
      </c>
      <c r="U1703" s="15">
        <v>0</v>
      </c>
      <c r="V1703" s="15">
        <v>0</v>
      </c>
      <c r="W1703" s="15">
        <v>0</v>
      </c>
      <c r="X1703" s="15">
        <v>0</v>
      </c>
      <c r="Y1703" s="10">
        <f t="shared" si="306"/>
        <v>0</v>
      </c>
      <c r="AL1703" s="6" t="s">
        <v>8022</v>
      </c>
      <c r="AM1703" s="12">
        <v>10</v>
      </c>
      <c r="AN1703" s="12">
        <v>3</v>
      </c>
      <c r="AO1703" s="12">
        <v>5</v>
      </c>
      <c r="AP1703" s="12">
        <v>3</v>
      </c>
      <c r="AQ1703" s="12">
        <v>2</v>
      </c>
      <c r="AR1703" s="12">
        <v>0</v>
      </c>
      <c r="AS1703" s="12">
        <v>0</v>
      </c>
      <c r="AT1703" s="57">
        <v>0</v>
      </c>
      <c r="AU1703" s="57">
        <v>1</v>
      </c>
      <c r="AV1703" s="12">
        <v>1</v>
      </c>
      <c r="AW1703" s="12">
        <v>0</v>
      </c>
      <c r="AX1703" s="12">
        <v>0</v>
      </c>
      <c r="AY1703" s="12">
        <v>1</v>
      </c>
      <c r="AZ1703" s="12">
        <v>0</v>
      </c>
      <c r="BA1703" s="12">
        <v>0</v>
      </c>
      <c r="BR1703" s="6"/>
      <c r="BV1703" s="6"/>
    </row>
    <row r="1704" spans="1:74" x14ac:dyDescent="0.25">
      <c r="A1704" s="135" t="s">
        <v>5819</v>
      </c>
      <c r="B1704" s="135" t="s">
        <v>6010</v>
      </c>
      <c r="C1704" s="178">
        <v>1</v>
      </c>
      <c r="D1704" s="168">
        <v>1</v>
      </c>
      <c r="E1704" s="105">
        <v>0</v>
      </c>
      <c r="F1704" s="105">
        <v>0</v>
      </c>
      <c r="G1704" s="105">
        <v>0</v>
      </c>
      <c r="H1704" s="105">
        <v>1</v>
      </c>
      <c r="I1704" s="105">
        <v>0</v>
      </c>
      <c r="J1704" s="163">
        <f t="shared" si="304"/>
        <v>1</v>
      </c>
      <c r="K1704" s="124"/>
      <c r="L1704" s="170"/>
      <c r="S1704" s="10" t="s">
        <v>8123</v>
      </c>
      <c r="T1704" s="15">
        <v>0</v>
      </c>
      <c r="U1704" s="15">
        <v>0</v>
      </c>
      <c r="V1704" s="15">
        <v>0</v>
      </c>
      <c r="W1704" s="15">
        <v>0</v>
      </c>
      <c r="X1704" s="15">
        <v>0</v>
      </c>
      <c r="Y1704" s="10">
        <f t="shared" si="306"/>
        <v>0</v>
      </c>
      <c r="AL1704" s="6" t="s">
        <v>8023</v>
      </c>
      <c r="AM1704" s="12">
        <v>51</v>
      </c>
      <c r="AN1704" s="12">
        <v>46</v>
      </c>
      <c r="AO1704" s="12">
        <v>37</v>
      </c>
      <c r="AP1704" s="12">
        <v>28</v>
      </c>
      <c r="AQ1704" s="12">
        <v>23</v>
      </c>
      <c r="AR1704" s="12">
        <v>12</v>
      </c>
      <c r="AS1704" s="12">
        <v>18</v>
      </c>
      <c r="AT1704" s="57">
        <v>8</v>
      </c>
      <c r="AU1704" s="57">
        <v>10</v>
      </c>
      <c r="AV1704" s="12">
        <v>4</v>
      </c>
      <c r="AW1704" s="12">
        <v>1</v>
      </c>
      <c r="AX1704" s="12">
        <v>5</v>
      </c>
      <c r="AY1704" s="12">
        <v>3</v>
      </c>
      <c r="AZ1704" s="12">
        <v>0</v>
      </c>
      <c r="BA1704" s="12">
        <v>0</v>
      </c>
      <c r="BR1704" s="6"/>
      <c r="BV1704" s="6"/>
    </row>
    <row r="1705" spans="1:74" x14ac:dyDescent="0.25">
      <c r="A1705" s="135" t="s">
        <v>5819</v>
      </c>
      <c r="B1705" s="135" t="s">
        <v>1074</v>
      </c>
      <c r="C1705" s="173">
        <v>98</v>
      </c>
      <c r="D1705" s="168">
        <v>91</v>
      </c>
      <c r="E1705" s="105">
        <v>6</v>
      </c>
      <c r="F1705" s="105">
        <v>16</v>
      </c>
      <c r="G1705" s="105">
        <v>10</v>
      </c>
      <c r="H1705" s="105">
        <v>31</v>
      </c>
      <c r="I1705" s="105">
        <v>28</v>
      </c>
      <c r="J1705" s="173">
        <f t="shared" si="304"/>
        <v>91</v>
      </c>
      <c r="K1705" s="124"/>
      <c r="L1705" s="170">
        <f>SUM(J1701:J1705)</f>
        <v>314</v>
      </c>
      <c r="S1705" s="10" t="s">
        <v>7587</v>
      </c>
      <c r="T1705" s="15">
        <v>0</v>
      </c>
      <c r="U1705" s="15">
        <v>0</v>
      </c>
      <c r="V1705" s="15">
        <v>0</v>
      </c>
      <c r="W1705" s="15">
        <v>0</v>
      </c>
      <c r="X1705" s="15">
        <v>0</v>
      </c>
      <c r="Y1705" s="10">
        <f t="shared" si="306"/>
        <v>0</v>
      </c>
      <c r="AL1705" s="6" t="s">
        <v>8101</v>
      </c>
      <c r="AM1705" s="12">
        <v>713</v>
      </c>
      <c r="AN1705" s="12">
        <v>352</v>
      </c>
      <c r="AO1705" s="12">
        <v>266</v>
      </c>
      <c r="AP1705" s="12">
        <v>249</v>
      </c>
      <c r="AQ1705" s="12">
        <v>156</v>
      </c>
      <c r="AR1705" s="12">
        <v>84</v>
      </c>
      <c r="AS1705" s="12">
        <v>62</v>
      </c>
      <c r="AT1705" s="57">
        <v>82</v>
      </c>
      <c r="AU1705" s="57">
        <v>42</v>
      </c>
      <c r="AV1705" s="12">
        <v>52</v>
      </c>
      <c r="AW1705" s="12">
        <v>37</v>
      </c>
      <c r="AX1705" s="12">
        <v>17</v>
      </c>
      <c r="AY1705" s="12">
        <v>19</v>
      </c>
      <c r="AZ1705" s="12">
        <v>37</v>
      </c>
      <c r="BA1705" s="12">
        <v>13</v>
      </c>
      <c r="BR1705" s="6"/>
      <c r="BV1705" s="6"/>
    </row>
    <row r="1706" spans="1:74" x14ac:dyDescent="0.25">
      <c r="A1706" s="171" t="s">
        <v>7933</v>
      </c>
      <c r="B1706" s="172"/>
      <c r="C1706" s="174">
        <f t="shared" ref="C1706:J1706" si="307">SUM(C1690:C1705)</f>
        <v>1124</v>
      </c>
      <c r="D1706" s="174">
        <f t="shared" si="307"/>
        <v>1069</v>
      </c>
      <c r="E1706" s="174">
        <f t="shared" si="307"/>
        <v>28</v>
      </c>
      <c r="F1706" s="174">
        <f t="shared" si="307"/>
        <v>119</v>
      </c>
      <c r="G1706" s="174">
        <f t="shared" si="307"/>
        <v>33</v>
      </c>
      <c r="H1706" s="174">
        <f t="shared" si="307"/>
        <v>301</v>
      </c>
      <c r="I1706" s="174">
        <f t="shared" si="307"/>
        <v>588</v>
      </c>
      <c r="J1706" s="174">
        <f t="shared" si="307"/>
        <v>1069</v>
      </c>
      <c r="K1706" s="175"/>
      <c r="L1706" s="175">
        <f>SUM(L1690:L1705)</f>
        <v>1069</v>
      </c>
      <c r="S1706" s="10" t="s">
        <v>7588</v>
      </c>
      <c r="T1706" s="15">
        <v>0</v>
      </c>
      <c r="U1706" s="15">
        <v>0</v>
      </c>
      <c r="V1706" s="15">
        <v>0</v>
      </c>
      <c r="W1706" s="15">
        <v>0</v>
      </c>
      <c r="X1706" s="15">
        <v>0</v>
      </c>
      <c r="Y1706" s="10">
        <f t="shared" si="306"/>
        <v>0</v>
      </c>
      <c r="AL1706" s="6" t="s">
        <v>7979</v>
      </c>
      <c r="AM1706" s="12">
        <v>364</v>
      </c>
      <c r="AN1706" s="12">
        <v>349</v>
      </c>
      <c r="AO1706" s="12">
        <v>510</v>
      </c>
      <c r="AP1706" s="12">
        <v>535</v>
      </c>
      <c r="AQ1706" s="12">
        <v>579</v>
      </c>
      <c r="AR1706" s="12">
        <v>91</v>
      </c>
      <c r="AS1706" s="12">
        <v>181</v>
      </c>
      <c r="AT1706" s="57">
        <v>166</v>
      </c>
      <c r="AU1706" s="57">
        <v>123</v>
      </c>
      <c r="AV1706" s="12">
        <v>6</v>
      </c>
      <c r="AW1706" s="12">
        <v>0</v>
      </c>
      <c r="AX1706" s="12">
        <v>1</v>
      </c>
      <c r="AY1706" s="12">
        <v>0</v>
      </c>
      <c r="AZ1706" s="12">
        <v>0</v>
      </c>
      <c r="BA1706" s="12">
        <v>0</v>
      </c>
      <c r="BR1706" s="6"/>
      <c r="BV1706" s="6"/>
    </row>
    <row r="1707" spans="1:74" x14ac:dyDescent="0.25">
      <c r="A1707" s="159"/>
      <c r="C1707" s="158"/>
      <c r="D1707" s="158"/>
      <c r="E1707" s="158"/>
      <c r="F1707" s="158"/>
      <c r="G1707" s="158"/>
      <c r="H1707" s="158"/>
      <c r="I1707" s="158"/>
      <c r="J1707" s="158"/>
      <c r="K1707" s="8"/>
      <c r="S1707" s="42" t="s">
        <v>7589</v>
      </c>
      <c r="T1707" s="43">
        <v>0</v>
      </c>
      <c r="U1707" s="43">
        <v>1</v>
      </c>
      <c r="V1707" s="43">
        <v>0</v>
      </c>
      <c r="W1707" s="43">
        <v>8</v>
      </c>
      <c r="X1707" s="43">
        <v>0</v>
      </c>
      <c r="Y1707" s="10">
        <f t="shared" si="306"/>
        <v>9</v>
      </c>
      <c r="AL1707" s="6" t="s">
        <v>8102</v>
      </c>
      <c r="AM1707" s="12">
        <v>1</v>
      </c>
      <c r="AN1707" s="12">
        <v>28</v>
      </c>
      <c r="AO1707" s="12">
        <v>72</v>
      </c>
      <c r="AP1707" s="12">
        <v>273</v>
      </c>
      <c r="AQ1707" s="12">
        <v>355</v>
      </c>
      <c r="AR1707" s="12">
        <v>161</v>
      </c>
      <c r="AS1707" s="12">
        <v>145</v>
      </c>
      <c r="AT1707" s="57">
        <v>92</v>
      </c>
      <c r="AU1707" s="57">
        <v>72</v>
      </c>
      <c r="AV1707" s="12">
        <v>60</v>
      </c>
      <c r="AW1707" s="12">
        <v>43</v>
      </c>
      <c r="AX1707" s="12">
        <v>40</v>
      </c>
      <c r="AY1707" s="12">
        <v>31</v>
      </c>
      <c r="AZ1707" s="12">
        <v>39</v>
      </c>
      <c r="BA1707" s="12">
        <v>28</v>
      </c>
      <c r="BR1707" s="6"/>
      <c r="BV1707" s="6"/>
    </row>
    <row r="1708" spans="1:74" x14ac:dyDescent="0.25">
      <c r="S1708" s="10" t="s">
        <v>7590</v>
      </c>
      <c r="T1708" s="15">
        <v>0</v>
      </c>
      <c r="U1708" s="15">
        <v>12</v>
      </c>
      <c r="V1708" s="15">
        <v>1</v>
      </c>
      <c r="W1708" s="15">
        <v>20</v>
      </c>
      <c r="X1708" s="15">
        <v>0</v>
      </c>
      <c r="Y1708" s="10">
        <f t="shared" si="306"/>
        <v>33</v>
      </c>
      <c r="AL1708" s="124" t="s">
        <v>7983</v>
      </c>
      <c r="AM1708" s="125">
        <v>0</v>
      </c>
      <c r="AN1708" s="125">
        <v>0</v>
      </c>
      <c r="AO1708" s="125">
        <v>0</v>
      </c>
      <c r="AP1708" s="125">
        <v>0</v>
      </c>
      <c r="AQ1708" s="125">
        <v>0</v>
      </c>
      <c r="AR1708" s="125">
        <v>415</v>
      </c>
      <c r="AS1708" s="125">
        <v>435</v>
      </c>
      <c r="AT1708" s="165">
        <v>345</v>
      </c>
      <c r="AU1708" s="165">
        <v>433</v>
      </c>
      <c r="AV1708" s="125">
        <v>457</v>
      </c>
      <c r="AW1708" s="125">
        <v>568</v>
      </c>
      <c r="AX1708" s="125">
        <v>453</v>
      </c>
      <c r="AY1708" s="125">
        <v>391</v>
      </c>
      <c r="AZ1708" s="125">
        <v>236</v>
      </c>
      <c r="BA1708" s="125">
        <v>35</v>
      </c>
      <c r="BR1708" s="6"/>
      <c r="BV1708" s="6"/>
    </row>
    <row r="1709" spans="1:74" x14ac:dyDescent="0.25">
      <c r="S1709" s="42" t="s">
        <v>7591</v>
      </c>
      <c r="T1709" s="43">
        <v>1</v>
      </c>
      <c r="U1709" s="43">
        <v>18</v>
      </c>
      <c r="V1709" s="43">
        <v>3</v>
      </c>
      <c r="W1709" s="43">
        <v>82</v>
      </c>
      <c r="X1709" s="43">
        <v>0</v>
      </c>
      <c r="Y1709" s="10">
        <f t="shared" si="306"/>
        <v>104</v>
      </c>
      <c r="AL1709" s="6" t="s">
        <v>8103</v>
      </c>
      <c r="AM1709" s="12">
        <v>0</v>
      </c>
      <c r="AN1709" s="12">
        <v>0</v>
      </c>
      <c r="AO1709" s="12">
        <v>0</v>
      </c>
      <c r="AP1709" s="12">
        <v>0</v>
      </c>
      <c r="AQ1709" s="12">
        <v>2</v>
      </c>
      <c r="AR1709" s="12">
        <v>15</v>
      </c>
      <c r="AS1709" s="12">
        <v>39</v>
      </c>
      <c r="AT1709" s="57">
        <v>174</v>
      </c>
      <c r="AU1709" s="57">
        <v>257</v>
      </c>
      <c r="AV1709" s="12">
        <v>409</v>
      </c>
      <c r="AW1709" s="12">
        <v>233</v>
      </c>
      <c r="AX1709" s="12">
        <v>203</v>
      </c>
      <c r="AY1709" s="12">
        <v>114</v>
      </c>
      <c r="AZ1709" s="12">
        <v>154</v>
      </c>
      <c r="BA1709" s="12">
        <v>112</v>
      </c>
      <c r="BR1709" s="6"/>
      <c r="BV1709" s="6"/>
    </row>
    <row r="1710" spans="1:74" x14ac:dyDescent="0.25">
      <c r="T1710" s="6">
        <f>SUM(T1702:T1709)</f>
        <v>1</v>
      </c>
      <c r="U1710" s="6">
        <f>SUM(U1702:U1709)</f>
        <v>31</v>
      </c>
      <c r="V1710" s="6">
        <f>SUM(V1702:V1709)</f>
        <v>4</v>
      </c>
      <c r="W1710" s="6">
        <f>SUM(W1702:W1709)</f>
        <v>110</v>
      </c>
      <c r="X1710" s="6">
        <f>SUM(X1702:X1709)</f>
        <v>0</v>
      </c>
      <c r="Y1710" s="10">
        <f t="shared" si="306"/>
        <v>146</v>
      </c>
      <c r="AL1710" s="124" t="s">
        <v>7986</v>
      </c>
      <c r="AM1710" s="125">
        <v>0</v>
      </c>
      <c r="AN1710" s="125">
        <v>0</v>
      </c>
      <c r="AO1710" s="125">
        <v>0</v>
      </c>
      <c r="AP1710" s="125">
        <v>0</v>
      </c>
      <c r="AQ1710" s="125">
        <v>0</v>
      </c>
      <c r="AR1710" s="125">
        <v>0</v>
      </c>
      <c r="AS1710" s="125">
        <v>0</v>
      </c>
      <c r="AT1710" s="125">
        <v>0</v>
      </c>
      <c r="AU1710" s="125">
        <v>0</v>
      </c>
      <c r="AV1710" s="125">
        <v>2</v>
      </c>
      <c r="AW1710" s="125">
        <v>10</v>
      </c>
      <c r="AX1710" s="125">
        <v>51</v>
      </c>
      <c r="AY1710" s="125">
        <v>115</v>
      </c>
      <c r="AZ1710" s="125">
        <v>428</v>
      </c>
      <c r="BA1710" s="125">
        <v>525</v>
      </c>
      <c r="BR1710" s="6"/>
      <c r="BV1710" s="6"/>
    </row>
    <row r="1711" spans="1:74" x14ac:dyDescent="0.25">
      <c r="AL1711" s="6" t="s">
        <v>8112</v>
      </c>
      <c r="AM1711" s="12">
        <v>0</v>
      </c>
      <c r="AN1711" s="12">
        <v>0</v>
      </c>
      <c r="AO1711" s="12">
        <v>0</v>
      </c>
      <c r="AP1711" s="12">
        <v>0</v>
      </c>
      <c r="AQ1711" s="12">
        <v>0</v>
      </c>
      <c r="AR1711" s="12">
        <v>0</v>
      </c>
      <c r="AS1711" s="12">
        <v>0</v>
      </c>
      <c r="AT1711" s="12">
        <v>0</v>
      </c>
      <c r="AU1711" s="12">
        <v>0</v>
      </c>
      <c r="AV1711" s="12">
        <v>1</v>
      </c>
      <c r="AW1711" s="12">
        <v>7</v>
      </c>
      <c r="AX1711" s="12">
        <v>40</v>
      </c>
      <c r="AY1711" s="12">
        <v>42</v>
      </c>
      <c r="AZ1711" s="12">
        <v>161</v>
      </c>
      <c r="BA1711" s="12">
        <v>182</v>
      </c>
      <c r="BR1711" s="6"/>
      <c r="BV1711" s="6"/>
    </row>
    <row r="1712" spans="1:74" x14ac:dyDescent="0.25">
      <c r="S1712" s="10" t="s">
        <v>7935</v>
      </c>
      <c r="T1712" s="10" t="s">
        <v>132</v>
      </c>
      <c r="U1712" s="10" t="s">
        <v>203</v>
      </c>
      <c r="V1712" s="10" t="s">
        <v>141</v>
      </c>
      <c r="W1712" s="10" t="s">
        <v>161</v>
      </c>
      <c r="X1712" s="10" t="s">
        <v>173</v>
      </c>
      <c r="Y1712" s="10" t="s">
        <v>7936</v>
      </c>
      <c r="AL1712" s="124" t="s">
        <v>7991</v>
      </c>
      <c r="AM1712" s="125">
        <v>0</v>
      </c>
      <c r="AN1712" s="125">
        <v>0</v>
      </c>
      <c r="AO1712" s="125">
        <v>0</v>
      </c>
      <c r="AP1712" s="125">
        <v>0</v>
      </c>
      <c r="AQ1712" s="125">
        <v>0</v>
      </c>
      <c r="AR1712" s="125">
        <v>0</v>
      </c>
      <c r="AS1712" s="125">
        <v>0</v>
      </c>
      <c r="AT1712" s="125">
        <v>0</v>
      </c>
      <c r="AU1712" s="125">
        <v>0</v>
      </c>
      <c r="AV1712" s="125">
        <v>0</v>
      </c>
      <c r="AW1712" s="125">
        <v>0</v>
      </c>
      <c r="AX1712" s="125">
        <v>13</v>
      </c>
      <c r="AY1712" s="125">
        <v>33</v>
      </c>
      <c r="AZ1712" s="125">
        <v>51</v>
      </c>
      <c r="BA1712" s="125">
        <v>28</v>
      </c>
      <c r="BR1712" s="6"/>
      <c r="BV1712" s="6"/>
    </row>
    <row r="1713" spans="1:74" x14ac:dyDescent="0.25">
      <c r="S1713" s="10" t="s">
        <v>8121</v>
      </c>
      <c r="T1713" s="15">
        <v>0</v>
      </c>
      <c r="U1713" s="15">
        <v>0</v>
      </c>
      <c r="V1713" s="15">
        <v>0</v>
      </c>
      <c r="W1713" s="15">
        <v>0</v>
      </c>
      <c r="X1713" s="15">
        <v>0</v>
      </c>
      <c r="Y1713" s="10">
        <f t="shared" ref="Y1713:Y1721" si="308">SUM(T1713:W1713)</f>
        <v>0</v>
      </c>
      <c r="BR1713" s="6"/>
      <c r="BV1713" s="6"/>
    </row>
    <row r="1714" spans="1:74" x14ac:dyDescent="0.25">
      <c r="S1714" s="10" t="s">
        <v>8122</v>
      </c>
      <c r="T1714" s="15">
        <v>0</v>
      </c>
      <c r="U1714" s="15">
        <v>0</v>
      </c>
      <c r="V1714" s="15">
        <v>0</v>
      </c>
      <c r="W1714" s="15">
        <v>0</v>
      </c>
      <c r="X1714" s="15">
        <v>0</v>
      </c>
      <c r="Y1714" s="10">
        <f t="shared" si="308"/>
        <v>0</v>
      </c>
      <c r="BR1714" s="6"/>
      <c r="BV1714" s="6"/>
    </row>
    <row r="1715" spans="1:74" x14ac:dyDescent="0.25">
      <c r="S1715" s="10" t="s">
        <v>8123</v>
      </c>
      <c r="T1715" s="15">
        <v>0</v>
      </c>
      <c r="U1715" s="15">
        <v>0</v>
      </c>
      <c r="V1715" s="15">
        <v>0</v>
      </c>
      <c r="W1715" s="15">
        <v>0</v>
      </c>
      <c r="X1715" s="15">
        <v>0</v>
      </c>
      <c r="Y1715" s="10">
        <f t="shared" si="308"/>
        <v>0</v>
      </c>
      <c r="BR1715" s="6"/>
      <c r="BV1715" s="6"/>
    </row>
    <row r="1716" spans="1:74" x14ac:dyDescent="0.25">
      <c r="S1716" s="10" t="s">
        <v>7587</v>
      </c>
      <c r="T1716" s="15">
        <v>0</v>
      </c>
      <c r="U1716" s="15">
        <v>0</v>
      </c>
      <c r="V1716" s="15">
        <v>0</v>
      </c>
      <c r="W1716" s="15">
        <v>0</v>
      </c>
      <c r="X1716" s="15">
        <v>0</v>
      </c>
      <c r="Y1716" s="10">
        <f t="shared" si="308"/>
        <v>0</v>
      </c>
      <c r="BR1716" s="6"/>
      <c r="BV1716" s="6"/>
    </row>
    <row r="1717" spans="1:74" x14ac:dyDescent="0.25">
      <c r="S1717" s="10" t="s">
        <v>7588</v>
      </c>
      <c r="T1717" s="15">
        <v>0</v>
      </c>
      <c r="U1717" s="15">
        <v>3</v>
      </c>
      <c r="V1717" s="15">
        <v>0</v>
      </c>
      <c r="W1717" s="15">
        <v>10</v>
      </c>
      <c r="X1717" s="15">
        <v>0</v>
      </c>
      <c r="Y1717" s="10">
        <f t="shared" si="308"/>
        <v>13</v>
      </c>
      <c r="BR1717" s="6"/>
      <c r="BV1717" s="6"/>
    </row>
    <row r="1718" spans="1:74" x14ac:dyDescent="0.25">
      <c r="S1718" s="42" t="s">
        <v>7589</v>
      </c>
      <c r="T1718" s="43">
        <v>0</v>
      </c>
      <c r="U1718" s="43">
        <v>13</v>
      </c>
      <c r="V1718" s="43">
        <v>1</v>
      </c>
      <c r="W1718" s="43">
        <v>14</v>
      </c>
      <c r="X1718" s="43">
        <v>35</v>
      </c>
      <c r="Y1718" s="10">
        <f t="shared" si="308"/>
        <v>28</v>
      </c>
      <c r="BR1718" s="6"/>
      <c r="BV1718" s="6"/>
    </row>
    <row r="1719" spans="1:74" x14ac:dyDescent="0.25">
      <c r="S1719" s="10" t="s">
        <v>7590</v>
      </c>
      <c r="T1719" s="15">
        <v>8</v>
      </c>
      <c r="U1719" s="15">
        <v>11</v>
      </c>
      <c r="V1719" s="15">
        <v>6</v>
      </c>
      <c r="W1719" s="15">
        <v>87</v>
      </c>
      <c r="X1719" s="15">
        <v>525</v>
      </c>
      <c r="Y1719" s="10">
        <f t="shared" si="308"/>
        <v>112</v>
      </c>
      <c r="BR1719" s="6"/>
      <c r="BV1719" s="6"/>
    </row>
    <row r="1720" spans="1:74" x14ac:dyDescent="0.25">
      <c r="S1720" s="42" t="s">
        <v>7591</v>
      </c>
      <c r="T1720" s="43">
        <v>19</v>
      </c>
      <c r="U1720" s="43">
        <v>61</v>
      </c>
      <c r="V1720" s="43">
        <v>22</v>
      </c>
      <c r="W1720" s="43">
        <v>80</v>
      </c>
      <c r="X1720" s="43">
        <v>28</v>
      </c>
      <c r="Y1720" s="10">
        <f t="shared" si="308"/>
        <v>182</v>
      </c>
      <c r="BR1720" s="6"/>
      <c r="BV1720" s="6"/>
    </row>
    <row r="1721" spans="1:74" x14ac:dyDescent="0.25">
      <c r="T1721" s="6">
        <f>SUM(T1713:T1720)</f>
        <v>27</v>
      </c>
      <c r="U1721" s="6">
        <f>SUM(U1713:U1720)</f>
        <v>88</v>
      </c>
      <c r="V1721" s="6">
        <f>SUM(V1713:V1720)</f>
        <v>29</v>
      </c>
      <c r="W1721" s="6">
        <f>SUM(W1713:W1720)</f>
        <v>191</v>
      </c>
      <c r="X1721" s="6">
        <f>SUM(X1713:X1720)</f>
        <v>588</v>
      </c>
      <c r="Y1721" s="10">
        <f t="shared" si="308"/>
        <v>335</v>
      </c>
      <c r="BR1721" s="6"/>
      <c r="BV1721" s="6"/>
    </row>
    <row r="1726" spans="1:74" ht="39.6" x14ac:dyDescent="0.25">
      <c r="A1726" s="31" t="s">
        <v>8094</v>
      </c>
      <c r="B1726" s="31" t="s">
        <v>7601</v>
      </c>
      <c r="C1726" s="31" t="s">
        <v>7577</v>
      </c>
      <c r="D1726" s="31" t="s">
        <v>7921</v>
      </c>
      <c r="E1726" s="31" t="s">
        <v>7922</v>
      </c>
      <c r="F1726" s="31" t="s">
        <v>7923</v>
      </c>
      <c r="G1726" s="31" t="s">
        <v>7924</v>
      </c>
      <c r="H1726" s="31" t="s">
        <v>7925</v>
      </c>
      <c r="I1726" s="31" t="s">
        <v>7926</v>
      </c>
      <c r="J1726" s="13" t="s">
        <v>7928</v>
      </c>
      <c r="L1726" s="37" t="s">
        <v>8137</v>
      </c>
      <c r="S1726" s="6" t="s">
        <v>8094</v>
      </c>
      <c r="BR1726" s="6"/>
      <c r="BV1726" s="6"/>
    </row>
    <row r="1727" spans="1:74" ht="26.4" x14ac:dyDescent="0.25">
      <c r="A1727" s="133" t="s">
        <v>7630</v>
      </c>
      <c r="B1727" s="133" t="s">
        <v>1135</v>
      </c>
      <c r="C1727" s="179">
        <v>4</v>
      </c>
      <c r="D1727" s="180">
        <v>4</v>
      </c>
      <c r="E1727" s="164">
        <v>0</v>
      </c>
      <c r="F1727" s="164">
        <v>1</v>
      </c>
      <c r="G1727" s="164">
        <v>0</v>
      </c>
      <c r="H1727" s="164">
        <v>3</v>
      </c>
      <c r="I1727" s="164">
        <v>0</v>
      </c>
      <c r="J1727" s="162">
        <f t="shared" ref="J1727:J1741" si="309">SUM(E1727:I1727)</f>
        <v>4</v>
      </c>
      <c r="S1727" s="10" t="s">
        <v>7930</v>
      </c>
      <c r="T1727" s="10" t="s">
        <v>132</v>
      </c>
      <c r="U1727" s="10" t="s">
        <v>203</v>
      </c>
      <c r="V1727" s="10" t="s">
        <v>141</v>
      </c>
      <c r="W1727" s="10" t="s">
        <v>161</v>
      </c>
      <c r="X1727" s="10" t="s">
        <v>173</v>
      </c>
      <c r="Y1727" s="10" t="s">
        <v>96</v>
      </c>
      <c r="AL1727" s="12" t="s">
        <v>7955</v>
      </c>
      <c r="AM1727" s="57" t="s">
        <v>8094</v>
      </c>
      <c r="AN1727" s="12"/>
      <c r="AO1727" s="12"/>
      <c r="AP1727" s="12"/>
      <c r="BR1727" s="6"/>
      <c r="BV1727" s="6"/>
    </row>
    <row r="1728" spans="1:74" x14ac:dyDescent="0.25">
      <c r="A1728" s="133" t="s">
        <v>7630</v>
      </c>
      <c r="B1728" s="133" t="s">
        <v>1074</v>
      </c>
      <c r="C1728" s="164">
        <v>35</v>
      </c>
      <c r="D1728" s="180">
        <v>33</v>
      </c>
      <c r="E1728" s="164">
        <v>0</v>
      </c>
      <c r="F1728" s="164">
        <v>8</v>
      </c>
      <c r="G1728" s="164">
        <v>0</v>
      </c>
      <c r="H1728" s="164">
        <v>25</v>
      </c>
      <c r="I1728" s="164">
        <v>0</v>
      </c>
      <c r="J1728" s="162">
        <f t="shared" si="309"/>
        <v>33</v>
      </c>
      <c r="L1728" s="8">
        <v>37</v>
      </c>
      <c r="S1728" s="10" t="s">
        <v>8121</v>
      </c>
      <c r="T1728" s="15">
        <v>0</v>
      </c>
      <c r="U1728" s="15">
        <v>0</v>
      </c>
      <c r="V1728" s="15">
        <v>0</v>
      </c>
      <c r="W1728" s="15">
        <v>0</v>
      </c>
      <c r="X1728" s="15">
        <v>0</v>
      </c>
      <c r="Y1728" s="10">
        <f t="shared" ref="Y1728:Y1736" si="310">SUM(T1728:X1728)</f>
        <v>0</v>
      </c>
      <c r="AL1728" s="6" t="s">
        <v>8080</v>
      </c>
      <c r="AM1728" s="12"/>
      <c r="AN1728" s="12"/>
      <c r="AO1728" s="12"/>
      <c r="AP1728" s="12"/>
      <c r="BR1728" s="6"/>
      <c r="BV1728" s="6"/>
    </row>
    <row r="1729" spans="1:74" x14ac:dyDescent="0.25">
      <c r="A1729" s="135" t="s">
        <v>7631</v>
      </c>
      <c r="B1729" s="135" t="s">
        <v>1753</v>
      </c>
      <c r="C1729" s="173">
        <v>36</v>
      </c>
      <c r="D1729" s="181">
        <v>34</v>
      </c>
      <c r="E1729" s="173">
        <v>0</v>
      </c>
      <c r="F1729" s="173">
        <v>9</v>
      </c>
      <c r="G1729" s="173">
        <v>0</v>
      </c>
      <c r="H1729" s="173">
        <v>25</v>
      </c>
      <c r="I1729" s="173">
        <v>0</v>
      </c>
      <c r="J1729" s="163">
        <f t="shared" si="309"/>
        <v>34</v>
      </c>
      <c r="K1729" s="124"/>
      <c r="L1729" s="170"/>
      <c r="S1729" s="10" t="s">
        <v>8122</v>
      </c>
      <c r="T1729" s="15">
        <v>0</v>
      </c>
      <c r="U1729" s="15">
        <v>0</v>
      </c>
      <c r="V1729" s="15">
        <v>0</v>
      </c>
      <c r="W1729" s="15">
        <v>0</v>
      </c>
      <c r="X1729" s="15">
        <v>0</v>
      </c>
      <c r="Y1729" s="10">
        <f t="shared" si="310"/>
        <v>0</v>
      </c>
      <c r="AL1729" s="6" t="s">
        <v>8082</v>
      </c>
      <c r="AM1729" s="12"/>
      <c r="AN1729" s="12"/>
      <c r="AO1729" s="12"/>
      <c r="AP1729" s="12"/>
      <c r="BR1729" s="6"/>
      <c r="BV1729" s="6"/>
    </row>
    <row r="1730" spans="1:74" x14ac:dyDescent="0.25">
      <c r="A1730" s="135" t="s">
        <v>7631</v>
      </c>
      <c r="B1730" s="135" t="s">
        <v>1135</v>
      </c>
      <c r="C1730" s="173">
        <v>69</v>
      </c>
      <c r="D1730" s="181">
        <v>69</v>
      </c>
      <c r="E1730" s="173">
        <v>0</v>
      </c>
      <c r="F1730" s="173">
        <v>0</v>
      </c>
      <c r="G1730" s="173">
        <v>0</v>
      </c>
      <c r="H1730" s="173">
        <v>1</v>
      </c>
      <c r="I1730" s="173">
        <v>68</v>
      </c>
      <c r="J1730" s="163">
        <f t="shared" si="309"/>
        <v>69</v>
      </c>
      <c r="K1730" s="124"/>
      <c r="L1730" s="170"/>
      <c r="S1730" s="10" t="s">
        <v>8123</v>
      </c>
      <c r="T1730" s="15">
        <v>0</v>
      </c>
      <c r="U1730" s="15">
        <v>0</v>
      </c>
      <c r="V1730" s="15">
        <v>0</v>
      </c>
      <c r="W1730" s="15">
        <v>0</v>
      </c>
      <c r="X1730" s="15">
        <v>0</v>
      </c>
      <c r="Y1730" s="10">
        <f t="shared" si="310"/>
        <v>0</v>
      </c>
      <c r="AM1730" s="12"/>
      <c r="AN1730" s="12"/>
      <c r="AO1730" s="12"/>
      <c r="AP1730" s="12"/>
      <c r="BR1730" s="6"/>
      <c r="BV1730" s="6"/>
    </row>
    <row r="1731" spans="1:74" ht="22.8" x14ac:dyDescent="0.25">
      <c r="A1731" s="135" t="s">
        <v>7631</v>
      </c>
      <c r="B1731" s="135" t="s">
        <v>1074</v>
      </c>
      <c r="C1731" s="173">
        <v>222</v>
      </c>
      <c r="D1731" s="181">
        <v>206</v>
      </c>
      <c r="E1731" s="173">
        <v>0</v>
      </c>
      <c r="F1731" s="173">
        <v>9</v>
      </c>
      <c r="G1731" s="173">
        <v>0</v>
      </c>
      <c r="H1731" s="173">
        <v>29</v>
      </c>
      <c r="I1731" s="173">
        <v>168</v>
      </c>
      <c r="J1731" s="163">
        <f t="shared" si="309"/>
        <v>206</v>
      </c>
      <c r="K1731" s="124"/>
      <c r="L1731" s="170">
        <f>SUM(J1729:J1731)</f>
        <v>309</v>
      </c>
      <c r="S1731" s="10" t="s">
        <v>7587</v>
      </c>
      <c r="T1731" s="15">
        <v>0</v>
      </c>
      <c r="U1731" s="15">
        <v>0</v>
      </c>
      <c r="V1731" s="15">
        <v>0</v>
      </c>
      <c r="W1731" s="15">
        <v>0</v>
      </c>
      <c r="X1731" s="15">
        <v>0</v>
      </c>
      <c r="Y1731" s="10">
        <f t="shared" si="310"/>
        <v>0</v>
      </c>
      <c r="AL1731" s="6" t="s">
        <v>5</v>
      </c>
      <c r="AM1731" s="6" t="s">
        <v>8086</v>
      </c>
      <c r="AN1731" s="6" t="s">
        <v>8087</v>
      </c>
      <c r="AO1731" s="6" t="s">
        <v>8088</v>
      </c>
      <c r="AP1731" s="6" t="s">
        <v>7985</v>
      </c>
      <c r="AQ1731" s="6" t="s">
        <v>7980</v>
      </c>
      <c r="AR1731" s="6" t="s">
        <v>8089</v>
      </c>
      <c r="AS1731" s="6" t="s">
        <v>8090</v>
      </c>
      <c r="AT1731" s="57" t="s">
        <v>8091</v>
      </c>
      <c r="AU1731" s="57" t="s">
        <v>7988</v>
      </c>
      <c r="AV1731" s="6" t="s">
        <v>7989</v>
      </c>
      <c r="AW1731" s="6" t="s">
        <v>7984</v>
      </c>
      <c r="AX1731" s="6" t="s">
        <v>8092</v>
      </c>
      <c r="AY1731" s="6" t="s">
        <v>8093</v>
      </c>
      <c r="AZ1731" s="6" t="s">
        <v>8094</v>
      </c>
      <c r="BR1731" s="6"/>
      <c r="BV1731" s="6"/>
    </row>
    <row r="1732" spans="1:74" x14ac:dyDescent="0.25">
      <c r="A1732" s="133" t="s">
        <v>630</v>
      </c>
      <c r="B1732" s="133" t="s">
        <v>1753</v>
      </c>
      <c r="C1732" s="164">
        <v>79</v>
      </c>
      <c r="D1732" s="180">
        <v>64</v>
      </c>
      <c r="E1732" s="164">
        <v>0</v>
      </c>
      <c r="F1732" s="164">
        <v>17</v>
      </c>
      <c r="G1732" s="164">
        <v>0</v>
      </c>
      <c r="H1732" s="164">
        <v>47</v>
      </c>
      <c r="I1732" s="164">
        <v>0</v>
      </c>
      <c r="J1732" s="162">
        <f t="shared" si="309"/>
        <v>64</v>
      </c>
      <c r="S1732" s="10" t="s">
        <v>7588</v>
      </c>
      <c r="T1732" s="15">
        <v>0</v>
      </c>
      <c r="U1732" s="15">
        <v>9</v>
      </c>
      <c r="V1732" s="15">
        <v>0</v>
      </c>
      <c r="W1732" s="15">
        <v>28</v>
      </c>
      <c r="X1732" s="15">
        <v>0</v>
      </c>
      <c r="Y1732" s="10">
        <f t="shared" si="310"/>
        <v>37</v>
      </c>
      <c r="AL1732" s="6" t="s">
        <v>7970</v>
      </c>
      <c r="AM1732" s="12">
        <v>0</v>
      </c>
      <c r="AN1732" s="12">
        <v>0</v>
      </c>
      <c r="AO1732" s="12">
        <v>0</v>
      </c>
      <c r="AP1732" s="12">
        <v>0</v>
      </c>
      <c r="AQ1732" s="12">
        <v>0</v>
      </c>
      <c r="AR1732" s="12">
        <v>0</v>
      </c>
      <c r="AS1732" s="12">
        <v>0</v>
      </c>
      <c r="AT1732" s="57">
        <v>0</v>
      </c>
      <c r="AU1732" s="57">
        <v>0</v>
      </c>
      <c r="AV1732" s="12">
        <v>0</v>
      </c>
      <c r="AW1732" s="12">
        <v>0</v>
      </c>
      <c r="AX1732" s="12">
        <v>0</v>
      </c>
      <c r="AY1732" s="12">
        <v>0</v>
      </c>
      <c r="AZ1732" s="12">
        <v>0</v>
      </c>
      <c r="BR1732" s="6"/>
      <c r="BV1732" s="6"/>
    </row>
    <row r="1733" spans="1:74" x14ac:dyDescent="0.25">
      <c r="A1733" s="133" t="s">
        <v>630</v>
      </c>
      <c r="B1733" s="133" t="s">
        <v>1135</v>
      </c>
      <c r="C1733" s="164">
        <v>14</v>
      </c>
      <c r="D1733" s="180">
        <v>14</v>
      </c>
      <c r="E1733" s="164">
        <v>0</v>
      </c>
      <c r="F1733" s="164">
        <v>1</v>
      </c>
      <c r="G1733" s="164">
        <v>0</v>
      </c>
      <c r="H1733" s="164">
        <v>13</v>
      </c>
      <c r="I1733" s="164">
        <v>0</v>
      </c>
      <c r="J1733" s="162">
        <f t="shared" si="309"/>
        <v>14</v>
      </c>
      <c r="S1733" s="42" t="s">
        <v>7589</v>
      </c>
      <c r="T1733" s="43">
        <v>0</v>
      </c>
      <c r="U1733" s="43">
        <v>18</v>
      </c>
      <c r="V1733" s="43">
        <v>0</v>
      </c>
      <c r="W1733" s="43">
        <v>55</v>
      </c>
      <c r="X1733" s="43">
        <v>236</v>
      </c>
      <c r="Y1733" s="10">
        <f t="shared" si="310"/>
        <v>309</v>
      </c>
      <c r="AL1733" s="6" t="s">
        <v>7971</v>
      </c>
      <c r="AM1733" s="12">
        <v>0</v>
      </c>
      <c r="AN1733" s="12">
        <v>0</v>
      </c>
      <c r="AO1733" s="12">
        <v>0</v>
      </c>
      <c r="AP1733" s="12">
        <v>0</v>
      </c>
      <c r="AQ1733" s="12">
        <v>0</v>
      </c>
      <c r="AR1733" s="12">
        <v>0</v>
      </c>
      <c r="AS1733" s="12">
        <v>0</v>
      </c>
      <c r="AT1733" s="57">
        <v>0</v>
      </c>
      <c r="AU1733" s="57">
        <v>0</v>
      </c>
      <c r="AV1733" s="12">
        <v>0</v>
      </c>
      <c r="AW1733" s="12">
        <v>0</v>
      </c>
      <c r="AX1733" s="12">
        <v>0</v>
      </c>
      <c r="AY1733" s="12">
        <v>0</v>
      </c>
      <c r="AZ1733" s="12">
        <v>0</v>
      </c>
      <c r="BR1733" s="6"/>
      <c r="BV1733" s="6"/>
    </row>
    <row r="1734" spans="1:74" x14ac:dyDescent="0.25">
      <c r="A1734" s="133" t="s">
        <v>630</v>
      </c>
      <c r="B1734" s="133" t="s">
        <v>1745</v>
      </c>
      <c r="C1734" s="164">
        <v>7</v>
      </c>
      <c r="D1734" s="180">
        <v>5</v>
      </c>
      <c r="E1734" s="164">
        <v>0</v>
      </c>
      <c r="F1734" s="164">
        <v>2</v>
      </c>
      <c r="G1734" s="164">
        <v>3</v>
      </c>
      <c r="H1734" s="164">
        <v>0</v>
      </c>
      <c r="I1734" s="164">
        <v>0</v>
      </c>
      <c r="J1734" s="162">
        <f t="shared" si="309"/>
        <v>5</v>
      </c>
      <c r="S1734" s="10" t="s">
        <v>7590</v>
      </c>
      <c r="T1734" s="15">
        <v>8</v>
      </c>
      <c r="U1734" s="15">
        <v>39</v>
      </c>
      <c r="V1734" s="15">
        <v>14</v>
      </c>
      <c r="W1734" s="15">
        <v>157</v>
      </c>
      <c r="X1734" s="15">
        <v>428</v>
      </c>
      <c r="Y1734" s="10">
        <f t="shared" si="310"/>
        <v>646</v>
      </c>
      <c r="AL1734" s="6" t="s">
        <v>7972</v>
      </c>
      <c r="AM1734" s="12">
        <v>0</v>
      </c>
      <c r="AN1734" s="12">
        <v>0</v>
      </c>
      <c r="AO1734" s="12">
        <v>0</v>
      </c>
      <c r="AP1734" s="12">
        <v>0</v>
      </c>
      <c r="AQ1734" s="12">
        <v>0</v>
      </c>
      <c r="AR1734" s="12">
        <v>0</v>
      </c>
      <c r="AS1734" s="12">
        <v>0</v>
      </c>
      <c r="AT1734" s="57">
        <v>0</v>
      </c>
      <c r="AU1734" s="57">
        <v>0</v>
      </c>
      <c r="AV1734" s="12">
        <v>0</v>
      </c>
      <c r="AW1734" s="12">
        <v>0</v>
      </c>
      <c r="AX1734" s="12">
        <v>1</v>
      </c>
      <c r="AY1734" s="12">
        <v>0</v>
      </c>
      <c r="AZ1734" s="12">
        <v>0</v>
      </c>
      <c r="BR1734" s="6"/>
      <c r="BV1734" s="6"/>
    </row>
    <row r="1735" spans="1:74" x14ac:dyDescent="0.25">
      <c r="A1735" s="133" t="s">
        <v>630</v>
      </c>
      <c r="B1735" s="133" t="s">
        <v>6010</v>
      </c>
      <c r="C1735" s="164">
        <v>2</v>
      </c>
      <c r="D1735" s="180">
        <v>2</v>
      </c>
      <c r="E1735" s="164">
        <v>0</v>
      </c>
      <c r="F1735" s="164">
        <v>1</v>
      </c>
      <c r="G1735" s="164">
        <v>0</v>
      </c>
      <c r="H1735" s="164">
        <v>1</v>
      </c>
      <c r="I1735" s="164">
        <v>0</v>
      </c>
      <c r="J1735" s="162">
        <f t="shared" si="309"/>
        <v>2</v>
      </c>
      <c r="S1735" s="42" t="s">
        <v>7591</v>
      </c>
      <c r="T1735" s="43">
        <v>6</v>
      </c>
      <c r="U1735" s="43">
        <v>49</v>
      </c>
      <c r="V1735" s="43">
        <v>34</v>
      </c>
      <c r="W1735" s="43">
        <v>220</v>
      </c>
      <c r="X1735" s="43">
        <v>51</v>
      </c>
      <c r="Y1735" s="10">
        <f t="shared" si="310"/>
        <v>360</v>
      </c>
      <c r="AL1735" s="6" t="s">
        <v>7973</v>
      </c>
      <c r="AM1735" s="12">
        <v>0</v>
      </c>
      <c r="AN1735" s="12">
        <v>0</v>
      </c>
      <c r="AO1735" s="12">
        <v>0</v>
      </c>
      <c r="AP1735" s="12">
        <v>0</v>
      </c>
      <c r="AQ1735" s="12">
        <v>0</v>
      </c>
      <c r="AR1735" s="12">
        <v>0</v>
      </c>
      <c r="AS1735" s="12">
        <v>0</v>
      </c>
      <c r="AT1735" s="57">
        <v>0</v>
      </c>
      <c r="AU1735" s="57">
        <v>0</v>
      </c>
      <c r="AV1735" s="12">
        <v>0</v>
      </c>
      <c r="AW1735" s="12">
        <v>0</v>
      </c>
      <c r="AX1735" s="12">
        <v>1</v>
      </c>
      <c r="AY1735" s="12">
        <v>0</v>
      </c>
      <c r="AZ1735" s="12">
        <v>0</v>
      </c>
      <c r="BR1735" s="6"/>
      <c r="BV1735" s="6"/>
    </row>
    <row r="1736" spans="1:74" x14ac:dyDescent="0.25">
      <c r="A1736" s="133" t="s">
        <v>630</v>
      </c>
      <c r="B1736" s="133" t="s">
        <v>1074</v>
      </c>
      <c r="C1736" s="164">
        <v>563</v>
      </c>
      <c r="D1736" s="180">
        <v>561</v>
      </c>
      <c r="E1736" s="164">
        <v>8</v>
      </c>
      <c r="F1736" s="164">
        <v>18</v>
      </c>
      <c r="G1736" s="164">
        <v>11</v>
      </c>
      <c r="H1736" s="164">
        <v>96</v>
      </c>
      <c r="I1736" s="164">
        <v>428</v>
      </c>
      <c r="J1736" s="162">
        <f t="shared" si="309"/>
        <v>561</v>
      </c>
      <c r="L1736" s="8">
        <f>SUM(J1732:J1736)</f>
        <v>646</v>
      </c>
      <c r="T1736" s="6">
        <f>SUM(T1728:T1735)</f>
        <v>14</v>
      </c>
      <c r="U1736" s="6">
        <f>SUM(U1728:U1735)</f>
        <v>115</v>
      </c>
      <c r="V1736" s="6">
        <f>SUM(V1728:V1735)</f>
        <v>48</v>
      </c>
      <c r="W1736" s="6">
        <f>SUM(W1728:W1735)</f>
        <v>460</v>
      </c>
      <c r="X1736" s="6">
        <f>SUM(X1728:X1735)</f>
        <v>715</v>
      </c>
      <c r="Y1736" s="10">
        <f t="shared" si="310"/>
        <v>1352</v>
      </c>
      <c r="AL1736" s="6" t="s">
        <v>7979</v>
      </c>
      <c r="AM1736" s="12">
        <v>364</v>
      </c>
      <c r="AN1736" s="12">
        <v>349</v>
      </c>
      <c r="AO1736" s="12">
        <v>510</v>
      </c>
      <c r="AP1736" s="12">
        <v>535</v>
      </c>
      <c r="AQ1736" s="12">
        <v>579</v>
      </c>
      <c r="AR1736" s="12">
        <v>91</v>
      </c>
      <c r="AS1736" s="12">
        <v>181</v>
      </c>
      <c r="AT1736" s="57">
        <v>166</v>
      </c>
      <c r="AU1736" s="57">
        <v>123</v>
      </c>
      <c r="AV1736" s="12">
        <v>6</v>
      </c>
      <c r="AW1736" s="12">
        <v>0</v>
      </c>
      <c r="AX1736" s="12">
        <v>1</v>
      </c>
      <c r="AY1736" s="12">
        <v>0</v>
      </c>
      <c r="AZ1736" s="12">
        <v>0</v>
      </c>
      <c r="BR1736" s="6"/>
      <c r="BV1736" s="6"/>
    </row>
    <row r="1737" spans="1:74" x14ac:dyDescent="0.25">
      <c r="A1737" s="135" t="s">
        <v>5819</v>
      </c>
      <c r="B1737" s="135" t="s">
        <v>1753</v>
      </c>
      <c r="C1737" s="173">
        <v>157</v>
      </c>
      <c r="D1737" s="181">
        <v>148</v>
      </c>
      <c r="E1737" s="173">
        <v>0</v>
      </c>
      <c r="F1737" s="173">
        <v>19</v>
      </c>
      <c r="G1737" s="173">
        <v>5</v>
      </c>
      <c r="H1737" s="173">
        <v>124</v>
      </c>
      <c r="I1737" s="173">
        <v>0</v>
      </c>
      <c r="J1737" s="163">
        <f t="shared" si="309"/>
        <v>148</v>
      </c>
      <c r="K1737" s="124"/>
      <c r="L1737" s="170"/>
      <c r="AT1737" s="57"/>
      <c r="AU1737" s="57"/>
      <c r="BR1737" s="6"/>
      <c r="BV1737" s="6"/>
    </row>
    <row r="1738" spans="1:74" ht="22.8" x14ac:dyDescent="0.25">
      <c r="A1738" s="135" t="s">
        <v>5819</v>
      </c>
      <c r="B1738" s="135" t="s">
        <v>1135</v>
      </c>
      <c r="C1738" s="173">
        <v>110</v>
      </c>
      <c r="D1738" s="181">
        <v>101</v>
      </c>
      <c r="E1738" s="173">
        <v>0</v>
      </c>
      <c r="F1738" s="173">
        <v>14</v>
      </c>
      <c r="G1738" s="173">
        <v>13</v>
      </c>
      <c r="H1738" s="173">
        <v>74</v>
      </c>
      <c r="I1738" s="173">
        <v>0</v>
      </c>
      <c r="J1738" s="163">
        <f t="shared" si="309"/>
        <v>101</v>
      </c>
      <c r="K1738" s="124"/>
      <c r="L1738" s="170"/>
      <c r="S1738" s="10" t="s">
        <v>7932</v>
      </c>
      <c r="T1738" s="10" t="s">
        <v>132</v>
      </c>
      <c r="U1738" s="10" t="s">
        <v>203</v>
      </c>
      <c r="V1738" s="10" t="s">
        <v>141</v>
      </c>
      <c r="W1738" s="10" t="s">
        <v>161</v>
      </c>
      <c r="X1738" s="10" t="s">
        <v>173</v>
      </c>
      <c r="Y1738" s="10" t="s">
        <v>96</v>
      </c>
      <c r="AL1738" s="6" t="s">
        <v>5</v>
      </c>
      <c r="AM1738" s="6" t="s">
        <v>7982</v>
      </c>
      <c r="AN1738" s="6" t="s">
        <v>8087</v>
      </c>
      <c r="AO1738" s="6" t="s">
        <v>8088</v>
      </c>
      <c r="AP1738" s="6" t="s">
        <v>7985</v>
      </c>
      <c r="AQ1738" s="6" t="s">
        <v>7980</v>
      </c>
      <c r="AR1738" s="6" t="s">
        <v>8089</v>
      </c>
      <c r="AS1738" s="6" t="s">
        <v>8090</v>
      </c>
      <c r="AT1738" s="57" t="s">
        <v>8091</v>
      </c>
      <c r="AU1738" s="57" t="s">
        <v>7988</v>
      </c>
      <c r="AV1738" s="6" t="s">
        <v>7989</v>
      </c>
      <c r="AW1738" s="6" t="s">
        <v>7984</v>
      </c>
      <c r="AX1738" s="6" t="s">
        <v>8092</v>
      </c>
      <c r="AY1738" s="6" t="s">
        <v>8093</v>
      </c>
      <c r="AZ1738" s="6" t="s">
        <v>8094</v>
      </c>
      <c r="BR1738" s="6"/>
      <c r="BV1738" s="6"/>
    </row>
    <row r="1739" spans="1:74" x14ac:dyDescent="0.25">
      <c r="A1739" s="135" t="s">
        <v>5819</v>
      </c>
      <c r="B1739" s="135" t="s">
        <v>1745</v>
      </c>
      <c r="C1739" s="173">
        <v>5</v>
      </c>
      <c r="D1739" s="181">
        <v>5</v>
      </c>
      <c r="E1739" s="173">
        <v>0</v>
      </c>
      <c r="F1739" s="173">
        <v>4</v>
      </c>
      <c r="G1739" s="173">
        <v>0</v>
      </c>
      <c r="H1739" s="173">
        <v>1</v>
      </c>
      <c r="I1739" s="173">
        <v>0</v>
      </c>
      <c r="J1739" s="163">
        <f t="shared" si="309"/>
        <v>5</v>
      </c>
      <c r="K1739" s="124"/>
      <c r="L1739" s="170"/>
      <c r="S1739" s="10" t="s">
        <v>8121</v>
      </c>
      <c r="T1739" s="15">
        <v>0</v>
      </c>
      <c r="U1739" s="15">
        <v>0</v>
      </c>
      <c r="V1739" s="15">
        <v>0</v>
      </c>
      <c r="W1739" s="15">
        <v>0</v>
      </c>
      <c r="X1739" s="15">
        <v>0</v>
      </c>
      <c r="Y1739" s="10">
        <f t="shared" ref="Y1739:Y1747" si="311">SUM(T1739:X1739)</f>
        <v>0</v>
      </c>
      <c r="AL1739" s="6" t="s">
        <v>8020</v>
      </c>
      <c r="AM1739" s="12">
        <v>3</v>
      </c>
      <c r="AN1739" s="12">
        <v>0</v>
      </c>
      <c r="AO1739" s="12">
        <v>1</v>
      </c>
      <c r="AP1739" s="12">
        <v>1</v>
      </c>
      <c r="AQ1739" s="12">
        <v>1</v>
      </c>
      <c r="AR1739" s="12">
        <v>0</v>
      </c>
      <c r="AS1739" s="12">
        <v>0</v>
      </c>
      <c r="AT1739" s="57">
        <v>0</v>
      </c>
      <c r="AU1739" s="57">
        <v>0</v>
      </c>
      <c r="AV1739" s="12">
        <v>1</v>
      </c>
      <c r="AW1739" s="12">
        <v>2</v>
      </c>
      <c r="AX1739" s="12">
        <v>1</v>
      </c>
      <c r="AY1739" s="12">
        <v>1</v>
      </c>
      <c r="AZ1739" s="12">
        <v>0</v>
      </c>
      <c r="BR1739" s="6"/>
      <c r="BV1739" s="6"/>
    </row>
    <row r="1740" spans="1:74" x14ac:dyDescent="0.25">
      <c r="A1740" s="135" t="s">
        <v>5819</v>
      </c>
      <c r="B1740" s="135" t="s">
        <v>6010</v>
      </c>
      <c r="C1740" s="173">
        <v>1</v>
      </c>
      <c r="D1740" s="181">
        <v>1</v>
      </c>
      <c r="E1740" s="173">
        <v>0</v>
      </c>
      <c r="F1740" s="173">
        <v>1</v>
      </c>
      <c r="G1740" s="173">
        <v>0</v>
      </c>
      <c r="H1740" s="173">
        <v>0</v>
      </c>
      <c r="I1740" s="173">
        <v>0</v>
      </c>
      <c r="J1740" s="163">
        <f t="shared" si="309"/>
        <v>1</v>
      </c>
      <c r="K1740" s="124"/>
      <c r="L1740" s="170"/>
      <c r="S1740" s="10" t="s">
        <v>8122</v>
      </c>
      <c r="T1740" s="15">
        <v>0</v>
      </c>
      <c r="U1740" s="15">
        <v>0</v>
      </c>
      <c r="V1740" s="15">
        <v>0</v>
      </c>
      <c r="W1740" s="15">
        <v>0</v>
      </c>
      <c r="X1740" s="15">
        <v>0</v>
      </c>
      <c r="Y1740" s="10">
        <f t="shared" si="311"/>
        <v>0</v>
      </c>
      <c r="AL1740" s="6" t="s">
        <v>8021</v>
      </c>
      <c r="AM1740" s="12">
        <v>3</v>
      </c>
      <c r="AN1740" s="12">
        <v>3</v>
      </c>
      <c r="AO1740" s="12">
        <v>1</v>
      </c>
      <c r="AP1740" s="12">
        <v>1</v>
      </c>
      <c r="AQ1740" s="12">
        <v>1</v>
      </c>
      <c r="AR1740" s="12">
        <v>0</v>
      </c>
      <c r="AS1740" s="12">
        <v>0</v>
      </c>
      <c r="AT1740" s="57">
        <v>0</v>
      </c>
      <c r="AU1740" s="57">
        <v>1</v>
      </c>
      <c r="AV1740" s="12">
        <v>1</v>
      </c>
      <c r="AW1740" s="12">
        <v>0</v>
      </c>
      <c r="AX1740" s="12">
        <v>0</v>
      </c>
      <c r="AY1740" s="12">
        <v>1</v>
      </c>
      <c r="AZ1740" s="12">
        <v>0</v>
      </c>
      <c r="BR1740" s="6"/>
      <c r="BV1740" s="6"/>
    </row>
    <row r="1741" spans="1:74" x14ac:dyDescent="0.25">
      <c r="A1741" s="182" t="s">
        <v>5819</v>
      </c>
      <c r="B1741" s="182" t="s">
        <v>1074</v>
      </c>
      <c r="C1741" s="183">
        <v>105</v>
      </c>
      <c r="D1741" s="184">
        <v>105</v>
      </c>
      <c r="E1741" s="183">
        <v>6</v>
      </c>
      <c r="F1741" s="183">
        <v>11</v>
      </c>
      <c r="G1741" s="183">
        <v>16</v>
      </c>
      <c r="H1741" s="183">
        <v>21</v>
      </c>
      <c r="I1741" s="183">
        <v>51</v>
      </c>
      <c r="J1741" s="185">
        <f t="shared" si="309"/>
        <v>105</v>
      </c>
      <c r="K1741" s="124"/>
      <c r="L1741" s="170">
        <f>SUM(J1737:J1741)</f>
        <v>360</v>
      </c>
      <c r="S1741" s="10" t="s">
        <v>8123</v>
      </c>
      <c r="T1741" s="15">
        <v>0</v>
      </c>
      <c r="U1741" s="15">
        <v>0</v>
      </c>
      <c r="V1741" s="15">
        <v>0</v>
      </c>
      <c r="W1741" s="15">
        <v>0</v>
      </c>
      <c r="X1741" s="15">
        <v>0</v>
      </c>
      <c r="Y1741" s="10">
        <f t="shared" si="311"/>
        <v>0</v>
      </c>
      <c r="AL1741" s="6" t="s">
        <v>8022</v>
      </c>
      <c r="AM1741" s="12">
        <v>10</v>
      </c>
      <c r="AN1741" s="12">
        <v>3</v>
      </c>
      <c r="AO1741" s="12">
        <v>5</v>
      </c>
      <c r="AP1741" s="12">
        <v>3</v>
      </c>
      <c r="AQ1741" s="12">
        <v>2</v>
      </c>
      <c r="AR1741" s="12">
        <v>0</v>
      </c>
      <c r="AS1741" s="12">
        <v>0</v>
      </c>
      <c r="AT1741" s="57">
        <v>0</v>
      </c>
      <c r="AU1741" s="57">
        <v>1</v>
      </c>
      <c r="AV1741" s="12">
        <v>1</v>
      </c>
      <c r="AW1741" s="12">
        <v>0</v>
      </c>
      <c r="AX1741" s="12">
        <v>0</v>
      </c>
      <c r="AY1741" s="12">
        <v>1</v>
      </c>
      <c r="AZ1741" s="12">
        <v>0</v>
      </c>
      <c r="BR1741" s="6"/>
      <c r="BV1741" s="6"/>
    </row>
    <row r="1742" spans="1:74" x14ac:dyDescent="0.25">
      <c r="A1742" s="186" t="s">
        <v>7933</v>
      </c>
      <c r="B1742" s="9"/>
      <c r="C1742" s="187">
        <f t="shared" ref="C1742:J1742" si="312">SUM(C1727:C1741)</f>
        <v>1409</v>
      </c>
      <c r="D1742" s="187">
        <f t="shared" si="312"/>
        <v>1352</v>
      </c>
      <c r="E1742" s="187">
        <f t="shared" si="312"/>
        <v>14</v>
      </c>
      <c r="F1742" s="187">
        <f t="shared" si="312"/>
        <v>115</v>
      </c>
      <c r="G1742" s="187">
        <f t="shared" si="312"/>
        <v>48</v>
      </c>
      <c r="H1742" s="187">
        <f t="shared" si="312"/>
        <v>460</v>
      </c>
      <c r="I1742" s="187">
        <f t="shared" si="312"/>
        <v>715</v>
      </c>
      <c r="J1742" s="187">
        <f t="shared" si="312"/>
        <v>1352</v>
      </c>
      <c r="K1742" s="188"/>
      <c r="L1742" s="188">
        <f>SUM(L1727:L1741)</f>
        <v>1352</v>
      </c>
      <c r="S1742" s="10" t="s">
        <v>7587</v>
      </c>
      <c r="T1742" s="15">
        <v>0</v>
      </c>
      <c r="U1742" s="15">
        <v>0</v>
      </c>
      <c r="V1742" s="15">
        <v>0</v>
      </c>
      <c r="W1742" s="15">
        <v>0</v>
      </c>
      <c r="X1742" s="15">
        <v>0</v>
      </c>
      <c r="Y1742" s="10">
        <f t="shared" si="311"/>
        <v>0</v>
      </c>
      <c r="AL1742" s="6" t="s">
        <v>8023</v>
      </c>
      <c r="AM1742" s="12">
        <v>51</v>
      </c>
      <c r="AN1742" s="12">
        <v>46</v>
      </c>
      <c r="AO1742" s="12">
        <v>37</v>
      </c>
      <c r="AP1742" s="12">
        <v>28</v>
      </c>
      <c r="AQ1742" s="12">
        <v>23</v>
      </c>
      <c r="AR1742" s="12">
        <v>12</v>
      </c>
      <c r="AS1742" s="12">
        <v>18</v>
      </c>
      <c r="AT1742" s="57">
        <v>8</v>
      </c>
      <c r="AU1742" s="57">
        <v>10</v>
      </c>
      <c r="AV1742" s="12">
        <v>4</v>
      </c>
      <c r="AW1742" s="12">
        <v>1</v>
      </c>
      <c r="AX1742" s="12">
        <v>5</v>
      </c>
      <c r="AY1742" s="12">
        <v>3</v>
      </c>
      <c r="AZ1742" s="12">
        <v>0</v>
      </c>
      <c r="BR1742" s="6"/>
      <c r="BV1742" s="6"/>
    </row>
    <row r="1743" spans="1:74" x14ac:dyDescent="0.25">
      <c r="A1743" s="159"/>
      <c r="B1743" s="159"/>
      <c r="C1743" s="120"/>
      <c r="D1743" s="120"/>
      <c r="E1743" s="8"/>
      <c r="F1743" s="8"/>
      <c r="G1743" s="8"/>
      <c r="H1743" s="8"/>
      <c r="I1743" s="8"/>
      <c r="J1743" s="8"/>
      <c r="S1743" s="10" t="s">
        <v>7588</v>
      </c>
      <c r="T1743" s="15">
        <v>0</v>
      </c>
      <c r="U1743" s="15">
        <v>0</v>
      </c>
      <c r="V1743" s="15">
        <v>0</v>
      </c>
      <c r="W1743" s="15">
        <v>0</v>
      </c>
      <c r="X1743" s="15">
        <v>0</v>
      </c>
      <c r="Y1743" s="10">
        <f t="shared" si="311"/>
        <v>0</v>
      </c>
      <c r="AL1743" s="6" t="s">
        <v>8101</v>
      </c>
      <c r="AM1743" s="12">
        <v>713</v>
      </c>
      <c r="AN1743" s="12">
        <v>352</v>
      </c>
      <c r="AO1743" s="12">
        <v>266</v>
      </c>
      <c r="AP1743" s="12">
        <v>249</v>
      </c>
      <c r="AQ1743" s="12">
        <v>156</v>
      </c>
      <c r="AR1743" s="12">
        <v>84</v>
      </c>
      <c r="AS1743" s="12">
        <v>62</v>
      </c>
      <c r="AT1743" s="57">
        <v>82</v>
      </c>
      <c r="AU1743" s="57">
        <v>42</v>
      </c>
      <c r="AV1743" s="12">
        <v>52</v>
      </c>
      <c r="AW1743" s="12">
        <v>37</v>
      </c>
      <c r="AX1743" s="12">
        <v>17</v>
      </c>
      <c r="AY1743" s="12">
        <v>19</v>
      </c>
      <c r="AZ1743" s="12">
        <v>37</v>
      </c>
      <c r="BR1743" s="6"/>
      <c r="BV1743" s="6"/>
    </row>
    <row r="1744" spans="1:74" x14ac:dyDescent="0.25">
      <c r="A1744" s="159"/>
      <c r="B1744" s="159"/>
      <c r="C1744" s="120"/>
      <c r="D1744" s="120"/>
      <c r="E1744" s="8"/>
      <c r="F1744" s="8"/>
      <c r="G1744" s="8"/>
      <c r="H1744" s="8"/>
      <c r="I1744" s="8"/>
      <c r="J1744" s="8"/>
      <c r="S1744" s="42" t="s">
        <v>7589</v>
      </c>
      <c r="T1744" s="43">
        <v>0</v>
      </c>
      <c r="U1744" s="43">
        <v>9</v>
      </c>
      <c r="V1744" s="43">
        <v>0</v>
      </c>
      <c r="W1744" s="43">
        <v>25</v>
      </c>
      <c r="X1744" s="43">
        <v>0</v>
      </c>
      <c r="Y1744" s="10">
        <f t="shared" si="311"/>
        <v>34</v>
      </c>
      <c r="AL1744" s="6" t="s">
        <v>7979</v>
      </c>
      <c r="AM1744" s="12">
        <v>364</v>
      </c>
      <c r="AN1744" s="12">
        <v>349</v>
      </c>
      <c r="AO1744" s="12">
        <v>510</v>
      </c>
      <c r="AP1744" s="12">
        <v>535</v>
      </c>
      <c r="AQ1744" s="12">
        <v>579</v>
      </c>
      <c r="AR1744" s="12">
        <v>91</v>
      </c>
      <c r="AS1744" s="12">
        <v>181</v>
      </c>
      <c r="AT1744" s="57">
        <v>166</v>
      </c>
      <c r="AU1744" s="57">
        <v>123</v>
      </c>
      <c r="AV1744" s="12">
        <v>6</v>
      </c>
      <c r="AW1744" s="12">
        <v>0</v>
      </c>
      <c r="AX1744" s="12">
        <v>1</v>
      </c>
      <c r="AY1744" s="12">
        <v>0</v>
      </c>
      <c r="AZ1744" s="12">
        <v>0</v>
      </c>
      <c r="BR1744" s="6"/>
      <c r="BV1744" s="6"/>
    </row>
    <row r="1745" spans="1:74" x14ac:dyDescent="0.25">
      <c r="A1745" s="159"/>
      <c r="B1745" s="159"/>
      <c r="C1745" s="120"/>
      <c r="D1745" s="120"/>
      <c r="E1745" s="8"/>
      <c r="F1745" s="8"/>
      <c r="G1745" s="8"/>
      <c r="H1745" s="8"/>
      <c r="I1745" s="8"/>
      <c r="J1745" s="8"/>
      <c r="S1745" s="10" t="s">
        <v>7590</v>
      </c>
      <c r="T1745" s="15">
        <v>0</v>
      </c>
      <c r="U1745" s="15">
        <v>17</v>
      </c>
      <c r="V1745" s="15">
        <v>0</v>
      </c>
      <c r="W1745" s="15">
        <v>47</v>
      </c>
      <c r="X1745" s="15">
        <v>0</v>
      </c>
      <c r="Y1745" s="10">
        <f t="shared" si="311"/>
        <v>64</v>
      </c>
      <c r="AL1745" s="6" t="s">
        <v>8102</v>
      </c>
      <c r="AM1745" s="12">
        <v>1</v>
      </c>
      <c r="AN1745" s="12">
        <v>28</v>
      </c>
      <c r="AO1745" s="12">
        <v>72</v>
      </c>
      <c r="AP1745" s="12">
        <v>273</v>
      </c>
      <c r="AQ1745" s="12">
        <v>355</v>
      </c>
      <c r="AR1745" s="12">
        <v>161</v>
      </c>
      <c r="AS1745" s="12">
        <v>145</v>
      </c>
      <c r="AT1745" s="57">
        <v>92</v>
      </c>
      <c r="AU1745" s="57">
        <v>72</v>
      </c>
      <c r="AV1745" s="12">
        <v>60</v>
      </c>
      <c r="AW1745" s="12">
        <v>43</v>
      </c>
      <c r="AX1745" s="12">
        <v>40</v>
      </c>
      <c r="AY1745" s="12">
        <v>31</v>
      </c>
      <c r="AZ1745" s="12">
        <v>39</v>
      </c>
      <c r="BR1745" s="6"/>
      <c r="BV1745" s="6"/>
    </row>
    <row r="1746" spans="1:74" x14ac:dyDescent="0.25">
      <c r="A1746" s="159"/>
      <c r="B1746" s="159"/>
      <c r="C1746" s="120"/>
      <c r="D1746" s="120"/>
      <c r="E1746" s="8"/>
      <c r="F1746" s="8"/>
      <c r="G1746" s="8"/>
      <c r="H1746" s="8"/>
      <c r="I1746" s="8"/>
      <c r="J1746" s="8"/>
      <c r="S1746" s="42" t="s">
        <v>7591</v>
      </c>
      <c r="T1746" s="43">
        <v>0</v>
      </c>
      <c r="U1746" s="43">
        <v>19</v>
      </c>
      <c r="V1746" s="43">
        <v>5</v>
      </c>
      <c r="W1746" s="43">
        <v>124</v>
      </c>
      <c r="X1746" s="43">
        <v>0</v>
      </c>
      <c r="Y1746" s="10">
        <f t="shared" si="311"/>
        <v>148</v>
      </c>
      <c r="AL1746" s="124" t="s">
        <v>7983</v>
      </c>
      <c r="AM1746" s="125">
        <v>0</v>
      </c>
      <c r="AN1746" s="125">
        <v>0</v>
      </c>
      <c r="AO1746" s="125">
        <v>0</v>
      </c>
      <c r="AP1746" s="125">
        <v>0</v>
      </c>
      <c r="AQ1746" s="125">
        <v>0</v>
      </c>
      <c r="AR1746" s="125">
        <v>415</v>
      </c>
      <c r="AS1746" s="125">
        <v>435</v>
      </c>
      <c r="AT1746" s="165">
        <v>345</v>
      </c>
      <c r="AU1746" s="165">
        <v>433</v>
      </c>
      <c r="AV1746" s="125">
        <v>457</v>
      </c>
      <c r="AW1746" s="125">
        <v>568</v>
      </c>
      <c r="AX1746" s="125">
        <v>453</v>
      </c>
      <c r="AY1746" s="125">
        <v>391</v>
      </c>
      <c r="AZ1746" s="125">
        <v>236</v>
      </c>
      <c r="BR1746" s="6"/>
      <c r="BV1746" s="6"/>
    </row>
    <row r="1747" spans="1:74" x14ac:dyDescent="0.25">
      <c r="A1747" s="159"/>
      <c r="B1747" s="159"/>
      <c r="C1747" s="120"/>
      <c r="D1747" s="120"/>
      <c r="E1747" s="8"/>
      <c r="F1747" s="8"/>
      <c r="G1747" s="8"/>
      <c r="H1747" s="8"/>
      <c r="I1747" s="8"/>
      <c r="J1747" s="8"/>
      <c r="T1747" s="6">
        <f>SUM(T1739:T1746)</f>
        <v>0</v>
      </c>
      <c r="U1747" s="6">
        <f>SUM(U1739:U1746)</f>
        <v>45</v>
      </c>
      <c r="V1747" s="6">
        <f>SUM(V1739:V1746)</f>
        <v>5</v>
      </c>
      <c r="W1747" s="6">
        <f>SUM(W1739:W1746)</f>
        <v>196</v>
      </c>
      <c r="X1747" s="6">
        <f>SUM(X1739:X1746)</f>
        <v>0</v>
      </c>
      <c r="Y1747" s="10">
        <f t="shared" si="311"/>
        <v>246</v>
      </c>
      <c r="AL1747" s="6" t="s">
        <v>8103</v>
      </c>
      <c r="AM1747" s="12">
        <v>0</v>
      </c>
      <c r="AN1747" s="12">
        <v>0</v>
      </c>
      <c r="AO1747" s="12">
        <v>0</v>
      </c>
      <c r="AP1747" s="12">
        <v>0</v>
      </c>
      <c r="AQ1747" s="12">
        <v>2</v>
      </c>
      <c r="AR1747" s="12">
        <v>15</v>
      </c>
      <c r="AS1747" s="12">
        <v>39</v>
      </c>
      <c r="AT1747" s="57">
        <v>174</v>
      </c>
      <c r="AU1747" s="57">
        <v>257</v>
      </c>
      <c r="AV1747" s="12">
        <v>409</v>
      </c>
      <c r="AW1747" s="12">
        <v>233</v>
      </c>
      <c r="AX1747" s="12">
        <v>203</v>
      </c>
      <c r="AY1747" s="12">
        <v>114</v>
      </c>
      <c r="AZ1747" s="12">
        <v>154</v>
      </c>
      <c r="BR1747" s="6"/>
      <c r="BV1747" s="6"/>
    </row>
    <row r="1748" spans="1:74" x14ac:dyDescent="0.25">
      <c r="A1748" s="159"/>
      <c r="C1748" s="8"/>
      <c r="D1748" s="8"/>
      <c r="E1748" s="8"/>
      <c r="F1748" s="8"/>
      <c r="G1748" s="8"/>
      <c r="H1748" s="8"/>
      <c r="I1748" s="8"/>
      <c r="J1748" s="8"/>
      <c r="K1748" s="8"/>
      <c r="AL1748" s="124" t="s">
        <v>7986</v>
      </c>
      <c r="AM1748" s="125">
        <v>0</v>
      </c>
      <c r="AN1748" s="125">
        <v>0</v>
      </c>
      <c r="AO1748" s="125">
        <v>0</v>
      </c>
      <c r="AP1748" s="125">
        <v>0</v>
      </c>
      <c r="AQ1748" s="125">
        <v>0</v>
      </c>
      <c r="AR1748" s="125">
        <v>0</v>
      </c>
      <c r="AS1748" s="125">
        <v>0</v>
      </c>
      <c r="AT1748" s="125">
        <v>0</v>
      </c>
      <c r="AU1748" s="125">
        <v>0</v>
      </c>
      <c r="AV1748" s="125">
        <v>2</v>
      </c>
      <c r="AW1748" s="125">
        <v>10</v>
      </c>
      <c r="AX1748" s="125">
        <v>51</v>
      </c>
      <c r="AY1748" s="125">
        <v>115</v>
      </c>
      <c r="AZ1748" s="125">
        <v>428</v>
      </c>
      <c r="BR1748" s="6"/>
      <c r="BV1748" s="6"/>
    </row>
    <row r="1749" spans="1:74" x14ac:dyDescent="0.25">
      <c r="S1749" s="10" t="s">
        <v>7935</v>
      </c>
      <c r="T1749" s="10" t="s">
        <v>132</v>
      </c>
      <c r="U1749" s="10" t="s">
        <v>203</v>
      </c>
      <c r="V1749" s="10" t="s">
        <v>141</v>
      </c>
      <c r="W1749" s="10" t="s">
        <v>161</v>
      </c>
      <c r="X1749" s="10" t="s">
        <v>173</v>
      </c>
      <c r="Y1749" s="10" t="s">
        <v>7936</v>
      </c>
      <c r="AL1749" s="6" t="s">
        <v>8112</v>
      </c>
      <c r="AM1749" s="12">
        <v>0</v>
      </c>
      <c r="AN1749" s="12">
        <v>0</v>
      </c>
      <c r="AO1749" s="12">
        <v>0</v>
      </c>
      <c r="AP1749" s="12">
        <v>0</v>
      </c>
      <c r="AQ1749" s="12">
        <v>0</v>
      </c>
      <c r="AR1749" s="12">
        <v>0</v>
      </c>
      <c r="AS1749" s="12">
        <v>0</v>
      </c>
      <c r="AT1749" s="12">
        <v>0</v>
      </c>
      <c r="AU1749" s="12">
        <v>0</v>
      </c>
      <c r="AV1749" s="12">
        <v>1</v>
      </c>
      <c r="AW1749" s="12">
        <v>7</v>
      </c>
      <c r="AX1749" s="12">
        <v>40</v>
      </c>
      <c r="AY1749" s="12">
        <v>42</v>
      </c>
      <c r="AZ1749" s="12">
        <v>161</v>
      </c>
      <c r="BR1749" s="6"/>
      <c r="BV1749" s="6"/>
    </row>
    <row r="1750" spans="1:74" x14ac:dyDescent="0.25">
      <c r="S1750" s="10" t="s">
        <v>8121</v>
      </c>
      <c r="T1750" s="15">
        <v>0</v>
      </c>
      <c r="U1750" s="15">
        <v>0</v>
      </c>
      <c r="V1750" s="15">
        <v>0</v>
      </c>
      <c r="W1750" s="15">
        <v>0</v>
      </c>
      <c r="X1750" s="15">
        <v>0</v>
      </c>
      <c r="Y1750" s="10">
        <f t="shared" ref="Y1750:Y1758" si="313">SUM(T1750:W1750)</f>
        <v>0</v>
      </c>
      <c r="AL1750" s="124" t="s">
        <v>7991</v>
      </c>
      <c r="AM1750" s="125">
        <v>0</v>
      </c>
      <c r="AN1750" s="125">
        <v>0</v>
      </c>
      <c r="AO1750" s="125">
        <v>0</v>
      </c>
      <c r="AP1750" s="125">
        <v>0</v>
      </c>
      <c r="AQ1750" s="125">
        <v>0</v>
      </c>
      <c r="AR1750" s="125">
        <v>0</v>
      </c>
      <c r="AS1750" s="125">
        <v>0</v>
      </c>
      <c r="AT1750" s="125">
        <v>0</v>
      </c>
      <c r="AU1750" s="125">
        <v>0</v>
      </c>
      <c r="AV1750" s="125">
        <v>0</v>
      </c>
      <c r="AW1750" s="125">
        <v>0</v>
      </c>
      <c r="AX1750" s="125">
        <v>13</v>
      </c>
      <c r="AY1750" s="125">
        <v>33</v>
      </c>
      <c r="AZ1750" s="125">
        <v>51</v>
      </c>
      <c r="BR1750" s="6"/>
      <c r="BV1750" s="6"/>
    </row>
    <row r="1751" spans="1:74" x14ac:dyDescent="0.25">
      <c r="S1751" s="10" t="s">
        <v>8122</v>
      </c>
      <c r="T1751" s="15">
        <v>0</v>
      </c>
      <c r="U1751" s="15">
        <v>0</v>
      </c>
      <c r="V1751" s="15">
        <v>0</v>
      </c>
      <c r="W1751" s="15">
        <v>0</v>
      </c>
      <c r="X1751" s="15">
        <v>0</v>
      </c>
      <c r="Y1751" s="10">
        <f t="shared" si="313"/>
        <v>0</v>
      </c>
      <c r="BR1751" s="6"/>
      <c r="BV1751" s="6"/>
    </row>
    <row r="1752" spans="1:74" x14ac:dyDescent="0.25">
      <c r="S1752" s="10" t="s">
        <v>8123</v>
      </c>
      <c r="T1752" s="15">
        <v>0</v>
      </c>
      <c r="U1752" s="15">
        <v>0</v>
      </c>
      <c r="V1752" s="15">
        <v>0</v>
      </c>
      <c r="W1752" s="15">
        <v>0</v>
      </c>
      <c r="X1752" s="15">
        <v>0</v>
      </c>
      <c r="Y1752" s="10">
        <f t="shared" si="313"/>
        <v>0</v>
      </c>
      <c r="BR1752" s="6"/>
      <c r="BV1752" s="6"/>
    </row>
    <row r="1753" spans="1:74" x14ac:dyDescent="0.25">
      <c r="S1753" s="10" t="s">
        <v>7587</v>
      </c>
      <c r="T1753" s="15">
        <v>0</v>
      </c>
      <c r="U1753" s="15">
        <v>0</v>
      </c>
      <c r="V1753" s="15">
        <v>0</v>
      </c>
      <c r="W1753" s="15">
        <v>0</v>
      </c>
      <c r="X1753" s="15">
        <v>0</v>
      </c>
      <c r="Y1753" s="10">
        <f t="shared" si="313"/>
        <v>0</v>
      </c>
      <c r="BR1753" s="6"/>
      <c r="BV1753" s="6"/>
    </row>
    <row r="1754" spans="1:74" x14ac:dyDescent="0.25">
      <c r="S1754" s="10" t="s">
        <v>7588</v>
      </c>
      <c r="T1754" s="15">
        <v>0</v>
      </c>
      <c r="U1754" s="15">
        <v>9</v>
      </c>
      <c r="V1754" s="15">
        <v>0</v>
      </c>
      <c r="W1754" s="15">
        <v>28</v>
      </c>
      <c r="X1754" s="15">
        <v>0</v>
      </c>
      <c r="Y1754" s="10">
        <f t="shared" si="313"/>
        <v>37</v>
      </c>
      <c r="BR1754" s="6"/>
      <c r="BV1754" s="6"/>
    </row>
    <row r="1755" spans="1:74" x14ac:dyDescent="0.25">
      <c r="S1755" s="42" t="s">
        <v>7589</v>
      </c>
      <c r="T1755" s="43">
        <v>0</v>
      </c>
      <c r="U1755" s="43">
        <v>9</v>
      </c>
      <c r="V1755" s="43">
        <v>0</v>
      </c>
      <c r="W1755" s="43">
        <v>30</v>
      </c>
      <c r="X1755" s="43">
        <v>236</v>
      </c>
      <c r="Y1755" s="10">
        <f t="shared" si="313"/>
        <v>39</v>
      </c>
      <c r="BR1755" s="6"/>
      <c r="BV1755" s="6"/>
    </row>
    <row r="1756" spans="1:74" x14ac:dyDescent="0.25">
      <c r="S1756" s="10" t="s">
        <v>7590</v>
      </c>
      <c r="T1756" s="15">
        <v>8</v>
      </c>
      <c r="U1756" s="15">
        <v>22</v>
      </c>
      <c r="V1756" s="15">
        <v>14</v>
      </c>
      <c r="W1756" s="15">
        <v>110</v>
      </c>
      <c r="X1756" s="15">
        <v>428</v>
      </c>
      <c r="Y1756" s="10">
        <f t="shared" si="313"/>
        <v>154</v>
      </c>
      <c r="BR1756" s="6"/>
      <c r="BV1756" s="6"/>
    </row>
    <row r="1757" spans="1:74" x14ac:dyDescent="0.25">
      <c r="S1757" s="42" t="s">
        <v>7591</v>
      </c>
      <c r="T1757" s="43">
        <v>6</v>
      </c>
      <c r="U1757" s="43">
        <v>30</v>
      </c>
      <c r="V1757" s="43">
        <v>29</v>
      </c>
      <c r="W1757" s="43">
        <v>96</v>
      </c>
      <c r="X1757" s="43">
        <v>51</v>
      </c>
      <c r="Y1757" s="10">
        <f t="shared" si="313"/>
        <v>161</v>
      </c>
      <c r="BR1757" s="6"/>
      <c r="BV1757" s="6"/>
    </row>
    <row r="1758" spans="1:74" x14ac:dyDescent="0.25">
      <c r="T1758" s="6">
        <f>SUM(T1750:T1757)</f>
        <v>14</v>
      </c>
      <c r="U1758" s="6">
        <f>SUM(U1750:U1757)</f>
        <v>70</v>
      </c>
      <c r="V1758" s="6">
        <f>SUM(V1750:V1757)</f>
        <v>43</v>
      </c>
      <c r="W1758" s="6">
        <f>SUM(W1750:W1757)</f>
        <v>264</v>
      </c>
      <c r="X1758" s="6">
        <f>SUM(X1750:X1757)</f>
        <v>715</v>
      </c>
      <c r="Y1758" s="10">
        <f t="shared" si="313"/>
        <v>391</v>
      </c>
      <c r="BR1758" s="6"/>
      <c r="BV1758" s="6"/>
    </row>
    <row r="1761" spans="1:74" ht="42" customHeight="1" x14ac:dyDescent="0.25">
      <c r="A1761" s="189" t="s">
        <v>8093</v>
      </c>
      <c r="B1761" s="189" t="s">
        <v>7601</v>
      </c>
      <c r="C1761" s="189" t="s">
        <v>7577</v>
      </c>
      <c r="D1761" s="189" t="s">
        <v>7921</v>
      </c>
      <c r="E1761" s="189" t="s">
        <v>7922</v>
      </c>
      <c r="F1761" s="189" t="s">
        <v>7923</v>
      </c>
      <c r="G1761" s="189" t="s">
        <v>7924</v>
      </c>
      <c r="H1761" s="189" t="s">
        <v>7925</v>
      </c>
      <c r="I1761" s="189" t="s">
        <v>7926</v>
      </c>
      <c r="J1761" s="13" t="s">
        <v>7928</v>
      </c>
      <c r="L1761" s="37" t="s">
        <v>8138</v>
      </c>
      <c r="S1761" s="6" t="s">
        <v>8093</v>
      </c>
      <c r="AL1761" s="12" t="s">
        <v>7955</v>
      </c>
      <c r="AM1761" s="57" t="s">
        <v>8093</v>
      </c>
      <c r="AN1761" s="12"/>
      <c r="AO1761" s="12"/>
      <c r="AP1761" s="12"/>
      <c r="BR1761" s="6"/>
      <c r="BV1761" s="6"/>
    </row>
    <row r="1762" spans="1:74" x14ac:dyDescent="0.25">
      <c r="A1762" s="190" t="s">
        <v>8128</v>
      </c>
      <c r="B1762" s="190" t="s">
        <v>1135</v>
      </c>
      <c r="C1762" s="191">
        <v>1</v>
      </c>
      <c r="D1762" s="191">
        <v>1</v>
      </c>
      <c r="E1762" s="15">
        <v>0</v>
      </c>
      <c r="F1762" s="15">
        <v>1</v>
      </c>
      <c r="G1762" s="15">
        <v>0</v>
      </c>
      <c r="H1762" s="15">
        <v>0</v>
      </c>
      <c r="I1762" s="15">
        <v>0</v>
      </c>
      <c r="J1762" s="15">
        <f t="shared" ref="J1762:J1782" si="314">SUM(E1762:I1762)</f>
        <v>1</v>
      </c>
      <c r="L1762" s="8">
        <v>1</v>
      </c>
      <c r="S1762" s="10" t="s">
        <v>7930</v>
      </c>
      <c r="T1762" s="10" t="s">
        <v>132</v>
      </c>
      <c r="U1762" s="10" t="s">
        <v>203</v>
      </c>
      <c r="V1762" s="10" t="s">
        <v>141</v>
      </c>
      <c r="W1762" s="10" t="s">
        <v>161</v>
      </c>
      <c r="X1762" s="10" t="s">
        <v>173</v>
      </c>
      <c r="Y1762" s="10" t="s">
        <v>96</v>
      </c>
      <c r="AL1762" s="6" t="s">
        <v>8080</v>
      </c>
      <c r="AM1762" s="12"/>
      <c r="AN1762" s="12"/>
      <c r="AO1762" s="12"/>
      <c r="AP1762" s="12"/>
      <c r="BR1762" s="6"/>
      <c r="BV1762" s="6"/>
    </row>
    <row r="1763" spans="1:74" x14ac:dyDescent="0.25">
      <c r="A1763" s="192" t="s">
        <v>8129</v>
      </c>
      <c r="B1763" s="192" t="s">
        <v>1135</v>
      </c>
      <c r="C1763" s="193">
        <v>1</v>
      </c>
      <c r="D1763" s="193">
        <v>1</v>
      </c>
      <c r="E1763" s="46">
        <v>0</v>
      </c>
      <c r="F1763" s="46">
        <v>1</v>
      </c>
      <c r="G1763" s="46">
        <v>0</v>
      </c>
      <c r="H1763" s="46">
        <v>0</v>
      </c>
      <c r="I1763" s="46">
        <v>0</v>
      </c>
      <c r="J1763" s="46">
        <f t="shared" si="314"/>
        <v>1</v>
      </c>
      <c r="K1763" s="124"/>
      <c r="L1763" s="170">
        <v>1</v>
      </c>
      <c r="S1763" s="10" t="s">
        <v>8121</v>
      </c>
      <c r="T1763" s="15">
        <v>0</v>
      </c>
      <c r="U1763" s="15">
        <v>1</v>
      </c>
      <c r="V1763" s="15">
        <v>0</v>
      </c>
      <c r="W1763" s="15">
        <v>0</v>
      </c>
      <c r="X1763" s="15">
        <v>0</v>
      </c>
      <c r="Y1763" s="10">
        <f t="shared" ref="Y1763:Y1771" si="315">SUM(T1763:X1763)</f>
        <v>1</v>
      </c>
      <c r="AL1763" s="6" t="s">
        <v>8082</v>
      </c>
      <c r="AM1763" s="12"/>
      <c r="AN1763" s="12"/>
      <c r="AO1763" s="12"/>
      <c r="AP1763" s="12"/>
      <c r="BR1763" s="6"/>
      <c r="BV1763" s="6"/>
    </row>
    <row r="1764" spans="1:74" x14ac:dyDescent="0.25">
      <c r="A1764" s="190" t="s">
        <v>8130</v>
      </c>
      <c r="B1764" s="190" t="s">
        <v>1135</v>
      </c>
      <c r="C1764" s="191">
        <v>1</v>
      </c>
      <c r="D1764" s="191">
        <v>1</v>
      </c>
      <c r="E1764" s="15">
        <v>0</v>
      </c>
      <c r="F1764" s="15">
        <v>1</v>
      </c>
      <c r="G1764" s="15">
        <v>0</v>
      </c>
      <c r="H1764" s="15">
        <v>0</v>
      </c>
      <c r="I1764" s="15">
        <v>0</v>
      </c>
      <c r="J1764" s="15">
        <f t="shared" si="314"/>
        <v>1</v>
      </c>
      <c r="L1764" s="8">
        <v>1</v>
      </c>
      <c r="S1764" s="10" t="s">
        <v>8122</v>
      </c>
      <c r="T1764" s="15">
        <v>0</v>
      </c>
      <c r="U1764" s="15">
        <v>1</v>
      </c>
      <c r="V1764" s="15">
        <v>0</v>
      </c>
      <c r="W1764" s="15">
        <v>0</v>
      </c>
      <c r="X1764" s="15">
        <v>0</v>
      </c>
      <c r="Y1764" s="10">
        <f t="shared" si="315"/>
        <v>1</v>
      </c>
      <c r="AM1764" s="12"/>
      <c r="AN1764" s="12"/>
      <c r="AO1764" s="12"/>
      <c r="AP1764" s="12"/>
      <c r="BR1764" s="6"/>
      <c r="BV1764" s="6"/>
    </row>
    <row r="1765" spans="1:74" ht="22.8" x14ac:dyDescent="0.25">
      <c r="A1765" s="192" t="s">
        <v>8126</v>
      </c>
      <c r="B1765" s="192" t="s">
        <v>1135</v>
      </c>
      <c r="C1765" s="193">
        <v>1</v>
      </c>
      <c r="D1765" s="193">
        <v>1</v>
      </c>
      <c r="E1765" s="46">
        <v>0</v>
      </c>
      <c r="F1765" s="46">
        <v>1</v>
      </c>
      <c r="G1765" s="46">
        <v>0</v>
      </c>
      <c r="H1765" s="46">
        <v>0</v>
      </c>
      <c r="I1765" s="46">
        <v>0</v>
      </c>
      <c r="J1765" s="46">
        <f t="shared" si="314"/>
        <v>1</v>
      </c>
      <c r="K1765" s="124"/>
      <c r="L1765" s="170"/>
      <c r="S1765" s="10" t="s">
        <v>8123</v>
      </c>
      <c r="T1765" s="15">
        <v>0</v>
      </c>
      <c r="U1765" s="15">
        <v>1</v>
      </c>
      <c r="V1765" s="15">
        <v>0</v>
      </c>
      <c r="W1765" s="15">
        <v>0</v>
      </c>
      <c r="X1765" s="15">
        <v>0</v>
      </c>
      <c r="Y1765" s="10">
        <f t="shared" si="315"/>
        <v>1</v>
      </c>
      <c r="AL1765" s="6" t="s">
        <v>5</v>
      </c>
      <c r="AM1765" s="6" t="s">
        <v>8086</v>
      </c>
      <c r="AN1765" s="6" t="s">
        <v>8087</v>
      </c>
      <c r="AO1765" s="6" t="s">
        <v>8088</v>
      </c>
      <c r="AP1765" s="6" t="s">
        <v>7985</v>
      </c>
      <c r="AQ1765" s="6" t="s">
        <v>7980</v>
      </c>
      <c r="AR1765" s="6" t="s">
        <v>8089</v>
      </c>
      <c r="AS1765" s="6" t="s">
        <v>8090</v>
      </c>
      <c r="AT1765" s="57" t="s">
        <v>8091</v>
      </c>
      <c r="AU1765" s="57" t="s">
        <v>7988</v>
      </c>
      <c r="AV1765" s="6" t="s">
        <v>7989</v>
      </c>
      <c r="AW1765" s="6" t="s">
        <v>7984</v>
      </c>
      <c r="AX1765" s="6" t="s">
        <v>8092</v>
      </c>
      <c r="AY1765" s="6" t="s">
        <v>8093</v>
      </c>
      <c r="BR1765" s="6"/>
      <c r="BV1765" s="6"/>
    </row>
    <row r="1766" spans="1:74" x14ac:dyDescent="0.25">
      <c r="A1766" s="192" t="s">
        <v>8126</v>
      </c>
      <c r="B1766" s="192" t="s">
        <v>1074</v>
      </c>
      <c r="C1766" s="193">
        <v>2</v>
      </c>
      <c r="D1766" s="193">
        <v>2</v>
      </c>
      <c r="E1766" s="46">
        <v>0</v>
      </c>
      <c r="F1766" s="46">
        <v>2</v>
      </c>
      <c r="G1766" s="46">
        <v>0</v>
      </c>
      <c r="H1766" s="46">
        <v>0</v>
      </c>
      <c r="I1766" s="46">
        <v>0</v>
      </c>
      <c r="J1766" s="46">
        <f t="shared" si="314"/>
        <v>2</v>
      </c>
      <c r="K1766" s="124"/>
      <c r="L1766" s="170">
        <v>3</v>
      </c>
      <c r="S1766" s="10" t="s">
        <v>7587</v>
      </c>
      <c r="T1766" s="15">
        <v>0</v>
      </c>
      <c r="U1766" s="15">
        <v>3</v>
      </c>
      <c r="V1766" s="15">
        <v>0</v>
      </c>
      <c r="W1766" s="15">
        <v>0</v>
      </c>
      <c r="X1766" s="15">
        <v>0</v>
      </c>
      <c r="Y1766" s="10">
        <f t="shared" si="315"/>
        <v>3</v>
      </c>
      <c r="AL1766" s="6" t="s">
        <v>7970</v>
      </c>
      <c r="AM1766" s="12">
        <v>0</v>
      </c>
      <c r="AN1766" s="12">
        <v>0</v>
      </c>
      <c r="AO1766" s="12">
        <v>0</v>
      </c>
      <c r="AP1766" s="12">
        <v>0</v>
      </c>
      <c r="AQ1766" s="12">
        <v>0</v>
      </c>
      <c r="AR1766" s="12">
        <v>0</v>
      </c>
      <c r="AS1766" s="12">
        <v>0</v>
      </c>
      <c r="AT1766" s="57">
        <v>0</v>
      </c>
      <c r="AU1766" s="57">
        <v>0</v>
      </c>
      <c r="AV1766" s="12">
        <v>0</v>
      </c>
      <c r="AW1766" s="12">
        <v>0</v>
      </c>
      <c r="AX1766" s="12">
        <v>0</v>
      </c>
      <c r="AY1766" s="12">
        <v>0</v>
      </c>
      <c r="BR1766" s="6"/>
      <c r="BV1766" s="6"/>
    </row>
    <row r="1767" spans="1:74" x14ac:dyDescent="0.25">
      <c r="A1767" s="190" t="s">
        <v>7630</v>
      </c>
      <c r="B1767" s="190" t="s">
        <v>1135</v>
      </c>
      <c r="C1767" s="191">
        <v>2</v>
      </c>
      <c r="D1767" s="191">
        <v>2</v>
      </c>
      <c r="E1767" s="15">
        <v>0</v>
      </c>
      <c r="F1767" s="15">
        <v>1</v>
      </c>
      <c r="G1767" s="15">
        <v>0</v>
      </c>
      <c r="H1767" s="15">
        <v>1</v>
      </c>
      <c r="I1767" s="15">
        <v>0</v>
      </c>
      <c r="J1767" s="15">
        <f t="shared" si="314"/>
        <v>2</v>
      </c>
      <c r="S1767" s="10" t="s">
        <v>7588</v>
      </c>
      <c r="T1767" s="15">
        <v>2</v>
      </c>
      <c r="U1767" s="15">
        <v>5</v>
      </c>
      <c r="V1767" s="15">
        <v>1</v>
      </c>
      <c r="W1767" s="15">
        <v>11</v>
      </c>
      <c r="X1767" s="15">
        <v>0</v>
      </c>
      <c r="Y1767" s="10">
        <f t="shared" si="315"/>
        <v>19</v>
      </c>
      <c r="AL1767" s="6" t="s">
        <v>7971</v>
      </c>
      <c r="AM1767" s="12">
        <v>0</v>
      </c>
      <c r="AN1767" s="12">
        <v>0</v>
      </c>
      <c r="AO1767" s="12">
        <v>0</v>
      </c>
      <c r="AP1767" s="12">
        <v>0</v>
      </c>
      <c r="AQ1767" s="12">
        <v>0</v>
      </c>
      <c r="AR1767" s="12">
        <v>0</v>
      </c>
      <c r="AS1767" s="12">
        <v>0</v>
      </c>
      <c r="AT1767" s="57">
        <v>0</v>
      </c>
      <c r="AU1767" s="57">
        <v>0</v>
      </c>
      <c r="AV1767" s="12">
        <v>0</v>
      </c>
      <c r="AW1767" s="12">
        <v>0</v>
      </c>
      <c r="AX1767" s="12">
        <v>0</v>
      </c>
      <c r="AY1767" s="12">
        <v>0</v>
      </c>
      <c r="BR1767" s="6"/>
      <c r="BV1767" s="6"/>
    </row>
    <row r="1768" spans="1:74" x14ac:dyDescent="0.25">
      <c r="A1768" s="190" t="s">
        <v>7630</v>
      </c>
      <c r="B1768" s="190" t="s">
        <v>1745</v>
      </c>
      <c r="C1768" s="191">
        <v>1</v>
      </c>
      <c r="D1768" s="191">
        <v>1</v>
      </c>
      <c r="E1768" s="15">
        <v>0</v>
      </c>
      <c r="F1768" s="15">
        <v>1</v>
      </c>
      <c r="G1768" s="15">
        <v>0</v>
      </c>
      <c r="H1768" s="15">
        <v>0</v>
      </c>
      <c r="I1768" s="15">
        <v>0</v>
      </c>
      <c r="J1768" s="15">
        <f t="shared" si="314"/>
        <v>1</v>
      </c>
      <c r="S1768" s="10" t="s">
        <v>7589</v>
      </c>
      <c r="T1768" s="15">
        <v>2</v>
      </c>
      <c r="U1768" s="15">
        <v>9</v>
      </c>
      <c r="V1768" s="15">
        <v>1</v>
      </c>
      <c r="W1768" s="15">
        <v>33</v>
      </c>
      <c r="X1768" s="15">
        <v>391</v>
      </c>
      <c r="Y1768" s="10">
        <f t="shared" si="315"/>
        <v>436</v>
      </c>
      <c r="AL1768" s="6" t="s">
        <v>7972</v>
      </c>
      <c r="AM1768" s="12">
        <v>0</v>
      </c>
      <c r="AN1768" s="12">
        <v>0</v>
      </c>
      <c r="AO1768" s="12">
        <v>0</v>
      </c>
      <c r="AP1768" s="12">
        <v>0</v>
      </c>
      <c r="AQ1768" s="12">
        <v>0</v>
      </c>
      <c r="AR1768" s="12">
        <v>0</v>
      </c>
      <c r="AS1768" s="12">
        <v>0</v>
      </c>
      <c r="AT1768" s="57">
        <v>0</v>
      </c>
      <c r="AU1768" s="57">
        <v>0</v>
      </c>
      <c r="AV1768" s="12">
        <v>0</v>
      </c>
      <c r="AW1768" s="12">
        <v>0</v>
      </c>
      <c r="AX1768" s="12">
        <v>1</v>
      </c>
      <c r="AY1768" s="12">
        <v>0</v>
      </c>
      <c r="BR1768" s="6"/>
      <c r="BV1768" s="6"/>
    </row>
    <row r="1769" spans="1:74" x14ac:dyDescent="0.25">
      <c r="A1769" s="190" t="s">
        <v>7630</v>
      </c>
      <c r="B1769" s="190" t="s">
        <v>1074</v>
      </c>
      <c r="C1769" s="191">
        <v>18</v>
      </c>
      <c r="D1769" s="191">
        <v>16</v>
      </c>
      <c r="E1769" s="15">
        <v>2</v>
      </c>
      <c r="F1769" s="194">
        <v>3</v>
      </c>
      <c r="G1769" s="15">
        <v>1</v>
      </c>
      <c r="H1769" s="15">
        <v>10</v>
      </c>
      <c r="I1769" s="15">
        <v>0</v>
      </c>
      <c r="J1769" s="15">
        <f t="shared" si="314"/>
        <v>16</v>
      </c>
      <c r="L1769" s="8">
        <v>19</v>
      </c>
      <c r="S1769" s="10" t="s">
        <v>7590</v>
      </c>
      <c r="T1769" s="15">
        <v>9</v>
      </c>
      <c r="U1769" s="15">
        <v>28</v>
      </c>
      <c r="V1769" s="15">
        <v>8</v>
      </c>
      <c r="W1769" s="15">
        <v>94</v>
      </c>
      <c r="X1769" s="15">
        <v>115</v>
      </c>
      <c r="Y1769" s="10">
        <f t="shared" si="315"/>
        <v>254</v>
      </c>
      <c r="AL1769" s="6" t="s">
        <v>7973</v>
      </c>
      <c r="AM1769" s="12">
        <v>0</v>
      </c>
      <c r="AN1769" s="12">
        <v>0</v>
      </c>
      <c r="AO1769" s="12">
        <v>0</v>
      </c>
      <c r="AP1769" s="12">
        <v>0</v>
      </c>
      <c r="AQ1769" s="12">
        <v>0</v>
      </c>
      <c r="AR1769" s="12">
        <v>0</v>
      </c>
      <c r="AS1769" s="12">
        <v>0</v>
      </c>
      <c r="AT1769" s="57">
        <v>0</v>
      </c>
      <c r="AU1769" s="57">
        <v>0</v>
      </c>
      <c r="AV1769" s="12">
        <v>0</v>
      </c>
      <c r="AW1769" s="12">
        <v>0</v>
      </c>
      <c r="AX1769" s="12">
        <v>1</v>
      </c>
      <c r="AY1769" s="12">
        <v>0</v>
      </c>
      <c r="BR1769" s="6"/>
      <c r="BV1769" s="6"/>
    </row>
    <row r="1770" spans="1:74" x14ac:dyDescent="0.25">
      <c r="A1770" s="192" t="s">
        <v>7631</v>
      </c>
      <c r="B1770" s="192" t="s">
        <v>1753</v>
      </c>
      <c r="C1770" s="193">
        <v>16</v>
      </c>
      <c r="D1770" s="193">
        <v>14</v>
      </c>
      <c r="E1770" s="46">
        <v>2</v>
      </c>
      <c r="F1770" s="46">
        <v>3</v>
      </c>
      <c r="G1770" s="46">
        <v>1</v>
      </c>
      <c r="H1770" s="46">
        <v>8</v>
      </c>
      <c r="I1770" s="46">
        <v>0</v>
      </c>
      <c r="J1770" s="46">
        <f t="shared" si="314"/>
        <v>14</v>
      </c>
      <c r="K1770" s="124"/>
      <c r="L1770" s="170"/>
      <c r="S1770" s="10" t="s">
        <v>7591</v>
      </c>
      <c r="T1770" s="15">
        <v>8</v>
      </c>
      <c r="U1770" s="15">
        <v>16</v>
      </c>
      <c r="V1770" s="15">
        <v>9</v>
      </c>
      <c r="W1770" s="15">
        <v>31</v>
      </c>
      <c r="X1770" s="15">
        <v>33</v>
      </c>
      <c r="Y1770" s="10">
        <f t="shared" si="315"/>
        <v>97</v>
      </c>
      <c r="AL1770" s="6" t="s">
        <v>7979</v>
      </c>
      <c r="AM1770" s="12">
        <v>364</v>
      </c>
      <c r="AN1770" s="12">
        <v>349</v>
      </c>
      <c r="AO1770" s="12">
        <v>510</v>
      </c>
      <c r="AP1770" s="12">
        <v>535</v>
      </c>
      <c r="AQ1770" s="12">
        <v>579</v>
      </c>
      <c r="AR1770" s="12">
        <v>91</v>
      </c>
      <c r="AS1770" s="12">
        <v>181</v>
      </c>
      <c r="AT1770" s="57">
        <v>166</v>
      </c>
      <c r="AU1770" s="57">
        <v>123</v>
      </c>
      <c r="AV1770" s="12">
        <v>6</v>
      </c>
      <c r="AW1770" s="12">
        <v>0</v>
      </c>
      <c r="AX1770" s="12">
        <v>1</v>
      </c>
      <c r="AY1770" s="12">
        <v>0</v>
      </c>
      <c r="BR1770" s="6"/>
      <c r="BV1770" s="6"/>
    </row>
    <row r="1771" spans="1:74" x14ac:dyDescent="0.25">
      <c r="A1771" s="192" t="s">
        <v>7631</v>
      </c>
      <c r="B1771" s="192" t="s">
        <v>1135</v>
      </c>
      <c r="C1771" s="193">
        <v>33</v>
      </c>
      <c r="D1771" s="193">
        <v>33</v>
      </c>
      <c r="E1771" s="46">
        <v>0</v>
      </c>
      <c r="F1771" s="46">
        <v>1</v>
      </c>
      <c r="G1771" s="46">
        <v>0</v>
      </c>
      <c r="H1771" s="46">
        <v>1</v>
      </c>
      <c r="I1771" s="46">
        <v>31</v>
      </c>
      <c r="J1771" s="46">
        <f t="shared" si="314"/>
        <v>33</v>
      </c>
      <c r="K1771" s="124"/>
      <c r="L1771" s="170"/>
      <c r="T1771" s="6">
        <f>SUM(T1763:T1770)</f>
        <v>21</v>
      </c>
      <c r="U1771" s="6">
        <f>SUM(U1763:U1770)</f>
        <v>64</v>
      </c>
      <c r="V1771" s="6">
        <f>SUM(V1763:V1770)</f>
        <v>19</v>
      </c>
      <c r="W1771" s="6">
        <f>SUM(W1763:W1770)</f>
        <v>169</v>
      </c>
      <c r="X1771" s="6">
        <f>SUM(X1763:X1770)</f>
        <v>539</v>
      </c>
      <c r="Y1771" s="10">
        <f t="shared" si="315"/>
        <v>812</v>
      </c>
      <c r="AT1771" s="57"/>
      <c r="AU1771" s="57"/>
      <c r="BR1771" s="6"/>
      <c r="BV1771" s="6"/>
    </row>
    <row r="1772" spans="1:74" ht="22.8" x14ac:dyDescent="0.25">
      <c r="A1772" s="192" t="s">
        <v>7631</v>
      </c>
      <c r="B1772" s="192" t="s">
        <v>1745</v>
      </c>
      <c r="C1772" s="193">
        <v>1</v>
      </c>
      <c r="D1772" s="193">
        <v>1</v>
      </c>
      <c r="E1772" s="46">
        <v>0</v>
      </c>
      <c r="F1772" s="46">
        <v>1</v>
      </c>
      <c r="G1772" s="46">
        <v>0</v>
      </c>
      <c r="H1772" s="46">
        <v>0</v>
      </c>
      <c r="I1772" s="46">
        <v>0</v>
      </c>
      <c r="J1772" s="46">
        <f t="shared" si="314"/>
        <v>1</v>
      </c>
      <c r="K1772" s="124"/>
      <c r="L1772" s="170"/>
      <c r="AL1772" s="6" t="s">
        <v>5</v>
      </c>
      <c r="AM1772" s="6" t="s">
        <v>7982</v>
      </c>
      <c r="AN1772" s="6" t="s">
        <v>8087</v>
      </c>
      <c r="AO1772" s="6" t="s">
        <v>8088</v>
      </c>
      <c r="AP1772" s="6" t="s">
        <v>7985</v>
      </c>
      <c r="AQ1772" s="6" t="s">
        <v>7980</v>
      </c>
      <c r="AR1772" s="6" t="s">
        <v>8089</v>
      </c>
      <c r="AS1772" s="6" t="s">
        <v>8090</v>
      </c>
      <c r="AT1772" s="57" t="s">
        <v>8091</v>
      </c>
      <c r="AU1772" s="57" t="s">
        <v>7988</v>
      </c>
      <c r="AV1772" s="6" t="s">
        <v>7989</v>
      </c>
      <c r="AW1772" s="6" t="s">
        <v>7984</v>
      </c>
      <c r="AX1772" s="6" t="s">
        <v>8092</v>
      </c>
      <c r="AY1772" s="6" t="s">
        <v>8093</v>
      </c>
      <c r="BR1772" s="6"/>
      <c r="BV1772" s="6"/>
    </row>
    <row r="1773" spans="1:74" x14ac:dyDescent="0.25">
      <c r="A1773" s="192" t="s">
        <v>7631</v>
      </c>
      <c r="B1773" s="192" t="s">
        <v>1074</v>
      </c>
      <c r="C1773" s="193">
        <v>390</v>
      </c>
      <c r="D1773" s="193">
        <v>388</v>
      </c>
      <c r="E1773" s="46">
        <v>0</v>
      </c>
      <c r="F1773" s="46">
        <v>4</v>
      </c>
      <c r="G1773" s="46">
        <v>0</v>
      </c>
      <c r="H1773" s="46">
        <v>24</v>
      </c>
      <c r="I1773" s="46">
        <v>360</v>
      </c>
      <c r="J1773" s="46">
        <f t="shared" si="314"/>
        <v>388</v>
      </c>
      <c r="K1773" s="124"/>
      <c r="L1773" s="170">
        <v>436</v>
      </c>
      <c r="S1773" s="10" t="s">
        <v>7932</v>
      </c>
      <c r="T1773" s="10" t="s">
        <v>132</v>
      </c>
      <c r="U1773" s="10" t="s">
        <v>203</v>
      </c>
      <c r="V1773" s="10" t="s">
        <v>141</v>
      </c>
      <c r="W1773" s="10" t="s">
        <v>161</v>
      </c>
      <c r="X1773" s="10" t="s">
        <v>173</v>
      </c>
      <c r="Y1773" s="10" t="s">
        <v>96</v>
      </c>
      <c r="AL1773" s="6" t="s">
        <v>8020</v>
      </c>
      <c r="AM1773" s="12">
        <v>3</v>
      </c>
      <c r="AN1773" s="12">
        <v>0</v>
      </c>
      <c r="AO1773" s="12">
        <v>1</v>
      </c>
      <c r="AP1773" s="12">
        <v>1</v>
      </c>
      <c r="AQ1773" s="12">
        <v>1</v>
      </c>
      <c r="AR1773" s="12">
        <v>0</v>
      </c>
      <c r="AS1773" s="12">
        <v>0</v>
      </c>
      <c r="AT1773" s="57">
        <v>0</v>
      </c>
      <c r="AU1773" s="57">
        <v>0</v>
      </c>
      <c r="AV1773" s="12">
        <v>1</v>
      </c>
      <c r="AW1773" s="12">
        <v>2</v>
      </c>
      <c r="AX1773" s="12">
        <v>1</v>
      </c>
      <c r="AY1773" s="125">
        <v>1</v>
      </c>
      <c r="BR1773" s="6"/>
      <c r="BV1773" s="6"/>
    </row>
    <row r="1774" spans="1:74" x14ac:dyDescent="0.25">
      <c r="A1774" s="190" t="s">
        <v>630</v>
      </c>
      <c r="B1774" s="190" t="s">
        <v>1753</v>
      </c>
      <c r="C1774" s="191">
        <v>27</v>
      </c>
      <c r="D1774" s="191">
        <v>25</v>
      </c>
      <c r="E1774" s="15">
        <v>2</v>
      </c>
      <c r="F1774" s="15">
        <v>6</v>
      </c>
      <c r="G1774" s="15">
        <v>1</v>
      </c>
      <c r="H1774" s="15">
        <v>16</v>
      </c>
      <c r="I1774" s="15">
        <v>0</v>
      </c>
      <c r="J1774" s="15">
        <f t="shared" si="314"/>
        <v>25</v>
      </c>
      <c r="S1774" s="10" t="s">
        <v>8121</v>
      </c>
      <c r="T1774" s="15">
        <v>0</v>
      </c>
      <c r="U1774" s="15">
        <v>0</v>
      </c>
      <c r="V1774" s="15">
        <v>0</v>
      </c>
      <c r="W1774" s="15">
        <v>0</v>
      </c>
      <c r="X1774" s="15">
        <v>0</v>
      </c>
      <c r="Y1774" s="10">
        <f t="shared" ref="Y1774:Y1782" si="316">SUM(T1774:X1774)</f>
        <v>0</v>
      </c>
      <c r="AL1774" s="6" t="s">
        <v>8021</v>
      </c>
      <c r="AM1774" s="12">
        <v>3</v>
      </c>
      <c r="AN1774" s="12">
        <v>3</v>
      </c>
      <c r="AO1774" s="12">
        <v>1</v>
      </c>
      <c r="AP1774" s="12">
        <v>1</v>
      </c>
      <c r="AQ1774" s="12">
        <v>1</v>
      </c>
      <c r="AR1774" s="12">
        <v>0</v>
      </c>
      <c r="AS1774" s="12">
        <v>0</v>
      </c>
      <c r="AT1774" s="57">
        <v>0</v>
      </c>
      <c r="AU1774" s="57">
        <v>1</v>
      </c>
      <c r="AV1774" s="12">
        <v>1</v>
      </c>
      <c r="AW1774" s="12">
        <v>0</v>
      </c>
      <c r="AX1774" s="12">
        <v>0</v>
      </c>
      <c r="AY1774" s="125">
        <v>1</v>
      </c>
      <c r="BR1774" s="6"/>
      <c r="BV1774" s="6"/>
    </row>
    <row r="1775" spans="1:74" x14ac:dyDescent="0.25">
      <c r="A1775" s="190" t="s">
        <v>630</v>
      </c>
      <c r="B1775" s="190" t="s">
        <v>1135</v>
      </c>
      <c r="C1775" s="191">
        <v>17</v>
      </c>
      <c r="D1775" s="191">
        <v>17</v>
      </c>
      <c r="E1775" s="15">
        <v>0</v>
      </c>
      <c r="F1775" s="15">
        <v>1</v>
      </c>
      <c r="G1775" s="15">
        <v>0</v>
      </c>
      <c r="H1775" s="15">
        <v>16</v>
      </c>
      <c r="I1775" s="15">
        <v>0</v>
      </c>
      <c r="J1775" s="15">
        <f t="shared" si="314"/>
        <v>17</v>
      </c>
      <c r="S1775" s="10" t="s">
        <v>8122</v>
      </c>
      <c r="T1775" s="15">
        <v>0</v>
      </c>
      <c r="U1775" s="15">
        <v>0</v>
      </c>
      <c r="V1775" s="15">
        <v>0</v>
      </c>
      <c r="W1775" s="15">
        <v>0</v>
      </c>
      <c r="X1775" s="15">
        <v>0</v>
      </c>
      <c r="Y1775" s="10">
        <f t="shared" si="316"/>
        <v>0</v>
      </c>
      <c r="AL1775" s="6" t="s">
        <v>8022</v>
      </c>
      <c r="AM1775" s="12">
        <v>10</v>
      </c>
      <c r="AN1775" s="12">
        <v>3</v>
      </c>
      <c r="AO1775" s="12">
        <v>5</v>
      </c>
      <c r="AP1775" s="12">
        <v>3</v>
      </c>
      <c r="AQ1775" s="12">
        <v>2</v>
      </c>
      <c r="AR1775" s="12">
        <v>0</v>
      </c>
      <c r="AS1775" s="12">
        <v>0</v>
      </c>
      <c r="AT1775" s="57">
        <v>0</v>
      </c>
      <c r="AU1775" s="57">
        <v>1</v>
      </c>
      <c r="AV1775" s="12">
        <v>1</v>
      </c>
      <c r="AW1775" s="12">
        <v>0</v>
      </c>
      <c r="AX1775" s="12">
        <v>0</v>
      </c>
      <c r="AY1775" s="125">
        <v>1</v>
      </c>
      <c r="BR1775" s="6"/>
      <c r="BV1775" s="6"/>
    </row>
    <row r="1776" spans="1:74" x14ac:dyDescent="0.25">
      <c r="A1776" s="190" t="s">
        <v>630</v>
      </c>
      <c r="B1776" s="190" t="s">
        <v>1745</v>
      </c>
      <c r="C1776" s="191">
        <v>4</v>
      </c>
      <c r="D1776" s="191">
        <v>4</v>
      </c>
      <c r="E1776" s="15">
        <v>0</v>
      </c>
      <c r="F1776" s="15">
        <v>2</v>
      </c>
      <c r="G1776" s="15">
        <v>0</v>
      </c>
      <c r="H1776" s="15">
        <v>2</v>
      </c>
      <c r="I1776" s="15">
        <v>0</v>
      </c>
      <c r="J1776" s="15">
        <f t="shared" si="314"/>
        <v>4</v>
      </c>
      <c r="S1776" s="10" t="s">
        <v>8123</v>
      </c>
      <c r="T1776" s="15">
        <v>0</v>
      </c>
      <c r="U1776" s="15">
        <v>0</v>
      </c>
      <c r="V1776" s="15">
        <v>0</v>
      </c>
      <c r="W1776" s="15">
        <v>0</v>
      </c>
      <c r="X1776" s="15">
        <v>0</v>
      </c>
      <c r="Y1776" s="10">
        <f t="shared" si="316"/>
        <v>0</v>
      </c>
      <c r="AL1776" s="6" t="s">
        <v>8023</v>
      </c>
      <c r="AM1776" s="12">
        <v>51</v>
      </c>
      <c r="AN1776" s="12">
        <v>46</v>
      </c>
      <c r="AO1776" s="12">
        <v>37</v>
      </c>
      <c r="AP1776" s="12">
        <v>28</v>
      </c>
      <c r="AQ1776" s="12">
        <v>23</v>
      </c>
      <c r="AR1776" s="12">
        <v>12</v>
      </c>
      <c r="AS1776" s="12">
        <v>18</v>
      </c>
      <c r="AT1776" s="57">
        <v>8</v>
      </c>
      <c r="AU1776" s="57">
        <v>10</v>
      </c>
      <c r="AV1776" s="12">
        <v>4</v>
      </c>
      <c r="AW1776" s="12">
        <v>1</v>
      </c>
      <c r="AX1776" s="12">
        <v>5</v>
      </c>
      <c r="AY1776" s="125">
        <v>3</v>
      </c>
      <c r="BR1776" s="6"/>
      <c r="BV1776" s="6"/>
    </row>
    <row r="1777" spans="1:74" x14ac:dyDescent="0.25">
      <c r="A1777" s="190" t="s">
        <v>630</v>
      </c>
      <c r="B1777" s="190" t="s">
        <v>1074</v>
      </c>
      <c r="C1777" s="191">
        <v>213</v>
      </c>
      <c r="D1777" s="191">
        <v>208</v>
      </c>
      <c r="E1777" s="15">
        <v>7</v>
      </c>
      <c r="F1777" s="15">
        <v>19</v>
      </c>
      <c r="G1777" s="15">
        <v>7</v>
      </c>
      <c r="H1777" s="15">
        <v>60</v>
      </c>
      <c r="I1777" s="15">
        <v>115</v>
      </c>
      <c r="J1777" s="15">
        <f t="shared" si="314"/>
        <v>208</v>
      </c>
      <c r="L1777" s="8">
        <v>254</v>
      </c>
      <c r="S1777" s="10" t="s">
        <v>7587</v>
      </c>
      <c r="T1777" s="15">
        <v>0</v>
      </c>
      <c r="U1777" s="15">
        <v>0</v>
      </c>
      <c r="V1777" s="15">
        <v>0</v>
      </c>
      <c r="W1777" s="15">
        <v>0</v>
      </c>
      <c r="X1777" s="15">
        <v>0</v>
      </c>
      <c r="Y1777" s="10">
        <f t="shared" si="316"/>
        <v>0</v>
      </c>
      <c r="AL1777" s="6" t="s">
        <v>8101</v>
      </c>
      <c r="AM1777" s="12">
        <v>713</v>
      </c>
      <c r="AN1777" s="12">
        <v>352</v>
      </c>
      <c r="AO1777" s="12">
        <v>266</v>
      </c>
      <c r="AP1777" s="12">
        <v>249</v>
      </c>
      <c r="AQ1777" s="12">
        <v>156</v>
      </c>
      <c r="AR1777" s="12">
        <v>84</v>
      </c>
      <c r="AS1777" s="12">
        <v>62</v>
      </c>
      <c r="AT1777" s="57">
        <v>82</v>
      </c>
      <c r="AU1777" s="57">
        <v>42</v>
      </c>
      <c r="AV1777" s="12">
        <v>52</v>
      </c>
      <c r="AW1777" s="12">
        <v>37</v>
      </c>
      <c r="AX1777" s="12">
        <v>17</v>
      </c>
      <c r="AY1777" s="125">
        <v>19</v>
      </c>
      <c r="BR1777" s="6"/>
      <c r="BV1777" s="6"/>
    </row>
    <row r="1778" spans="1:74" x14ac:dyDescent="0.25">
      <c r="A1778" s="195" t="s">
        <v>5819</v>
      </c>
      <c r="B1778" s="195" t="s">
        <v>1753</v>
      </c>
      <c r="C1778" s="196">
        <v>23</v>
      </c>
      <c r="D1778" s="196">
        <v>22</v>
      </c>
      <c r="E1778" s="46">
        <v>4</v>
      </c>
      <c r="F1778" s="46">
        <v>10</v>
      </c>
      <c r="G1778" s="46">
        <v>2</v>
      </c>
      <c r="H1778" s="46">
        <v>6</v>
      </c>
      <c r="I1778" s="46">
        <v>0</v>
      </c>
      <c r="J1778" s="46">
        <f t="shared" si="314"/>
        <v>22</v>
      </c>
      <c r="K1778" s="124"/>
      <c r="L1778" s="170"/>
      <c r="S1778" s="10" t="s">
        <v>7588</v>
      </c>
      <c r="T1778" s="15">
        <v>0</v>
      </c>
      <c r="U1778" s="15">
        <v>0</v>
      </c>
      <c r="V1778" s="15">
        <v>0</v>
      </c>
      <c r="W1778" s="15">
        <v>0</v>
      </c>
      <c r="X1778" s="15">
        <v>0</v>
      </c>
      <c r="Y1778" s="10">
        <f t="shared" si="316"/>
        <v>0</v>
      </c>
      <c r="AL1778" s="6" t="s">
        <v>7979</v>
      </c>
      <c r="AM1778" s="12">
        <v>364</v>
      </c>
      <c r="AN1778" s="12">
        <v>349</v>
      </c>
      <c r="AO1778" s="12">
        <v>510</v>
      </c>
      <c r="AP1778" s="12">
        <v>535</v>
      </c>
      <c r="AQ1778" s="12">
        <v>579</v>
      </c>
      <c r="AR1778" s="12">
        <v>91</v>
      </c>
      <c r="AS1778" s="12">
        <v>181</v>
      </c>
      <c r="AT1778" s="57">
        <v>166</v>
      </c>
      <c r="AU1778" s="57">
        <v>123</v>
      </c>
      <c r="AV1778" s="12">
        <v>6</v>
      </c>
      <c r="AW1778" s="12">
        <v>0</v>
      </c>
      <c r="AX1778" s="12">
        <v>1</v>
      </c>
      <c r="AY1778" s="12">
        <v>0</v>
      </c>
      <c r="BR1778" s="6"/>
      <c r="BV1778" s="6"/>
    </row>
    <row r="1779" spans="1:74" x14ac:dyDescent="0.25">
      <c r="A1779" s="197" t="s">
        <v>5819</v>
      </c>
      <c r="B1779" s="197" t="s">
        <v>1135</v>
      </c>
      <c r="C1779" s="135">
        <v>30</v>
      </c>
      <c r="D1779" s="135">
        <v>29</v>
      </c>
      <c r="E1779" s="198">
        <v>0</v>
      </c>
      <c r="F1779" s="198">
        <v>1</v>
      </c>
      <c r="G1779" s="46">
        <v>3</v>
      </c>
      <c r="H1779" s="198">
        <v>25</v>
      </c>
      <c r="I1779" s="46">
        <v>0</v>
      </c>
      <c r="J1779" s="46">
        <f t="shared" si="314"/>
        <v>29</v>
      </c>
      <c r="K1779" s="124"/>
      <c r="L1779" s="170"/>
      <c r="S1779" s="10" t="s">
        <v>7589</v>
      </c>
      <c r="T1779" s="15">
        <v>2</v>
      </c>
      <c r="U1779" s="15">
        <v>3</v>
      </c>
      <c r="V1779" s="15">
        <v>1</v>
      </c>
      <c r="W1779" s="15">
        <v>8</v>
      </c>
      <c r="X1779" s="15">
        <v>0</v>
      </c>
      <c r="Y1779" s="10">
        <f t="shared" si="316"/>
        <v>14</v>
      </c>
      <c r="AL1779" s="6" t="s">
        <v>8102</v>
      </c>
      <c r="AM1779" s="12">
        <v>1</v>
      </c>
      <c r="AN1779" s="12">
        <v>28</v>
      </c>
      <c r="AO1779" s="12">
        <v>72</v>
      </c>
      <c r="AP1779" s="12">
        <v>273</v>
      </c>
      <c r="AQ1779" s="12">
        <v>355</v>
      </c>
      <c r="AR1779" s="12">
        <v>161</v>
      </c>
      <c r="AS1779" s="12">
        <v>145</v>
      </c>
      <c r="AT1779" s="57">
        <v>92</v>
      </c>
      <c r="AU1779" s="57">
        <v>72</v>
      </c>
      <c r="AV1779" s="12">
        <v>60</v>
      </c>
      <c r="AW1779" s="12">
        <v>43</v>
      </c>
      <c r="AX1779" s="12">
        <v>40</v>
      </c>
      <c r="AY1779" s="125">
        <v>31</v>
      </c>
      <c r="BR1779" s="6"/>
      <c r="BV1779" s="6"/>
    </row>
    <row r="1780" spans="1:74" x14ac:dyDescent="0.25">
      <c r="A1780" s="197" t="s">
        <v>5819</v>
      </c>
      <c r="B1780" s="197" t="s">
        <v>1745</v>
      </c>
      <c r="C1780" s="135">
        <v>1</v>
      </c>
      <c r="D1780" s="135">
        <v>1</v>
      </c>
      <c r="E1780" s="198">
        <v>0</v>
      </c>
      <c r="F1780" s="198">
        <v>0</v>
      </c>
      <c r="G1780" s="46">
        <v>1</v>
      </c>
      <c r="H1780" s="198">
        <v>0</v>
      </c>
      <c r="I1780" s="46">
        <v>0</v>
      </c>
      <c r="J1780" s="46">
        <f t="shared" si="314"/>
        <v>1</v>
      </c>
      <c r="K1780" s="124"/>
      <c r="L1780" s="170"/>
      <c r="S1780" s="10" t="s">
        <v>7590</v>
      </c>
      <c r="T1780" s="15">
        <v>2</v>
      </c>
      <c r="U1780" s="15">
        <v>6</v>
      </c>
      <c r="V1780" s="15">
        <v>1</v>
      </c>
      <c r="W1780" s="15">
        <v>16</v>
      </c>
      <c r="X1780" s="15">
        <v>0</v>
      </c>
      <c r="Y1780" s="10">
        <f t="shared" si="316"/>
        <v>25</v>
      </c>
      <c r="AL1780" s="6" t="s">
        <v>7983</v>
      </c>
      <c r="AM1780" s="12">
        <v>0</v>
      </c>
      <c r="AN1780" s="12">
        <v>0</v>
      </c>
      <c r="AO1780" s="12">
        <v>0</v>
      </c>
      <c r="AP1780" s="12">
        <v>0</v>
      </c>
      <c r="AQ1780" s="12">
        <v>0</v>
      </c>
      <c r="AR1780" s="12">
        <v>415</v>
      </c>
      <c r="AS1780" s="12">
        <v>435</v>
      </c>
      <c r="AT1780" s="57">
        <v>345</v>
      </c>
      <c r="AU1780" s="57">
        <v>433</v>
      </c>
      <c r="AV1780" s="12">
        <v>457</v>
      </c>
      <c r="AW1780" s="12">
        <v>568</v>
      </c>
      <c r="AX1780" s="12">
        <v>453</v>
      </c>
      <c r="AY1780" s="12">
        <v>391</v>
      </c>
      <c r="BR1780" s="6"/>
      <c r="BV1780" s="6"/>
    </row>
    <row r="1781" spans="1:74" x14ac:dyDescent="0.25">
      <c r="A1781" s="199" t="s">
        <v>5819</v>
      </c>
      <c r="B1781" s="199" t="s">
        <v>6010</v>
      </c>
      <c r="C1781" s="200">
        <v>1</v>
      </c>
      <c r="D1781" s="200">
        <v>1</v>
      </c>
      <c r="E1781" s="46">
        <v>0</v>
      </c>
      <c r="F1781" s="46">
        <v>0</v>
      </c>
      <c r="G1781" s="46">
        <v>1</v>
      </c>
      <c r="H1781" s="46">
        <v>0</v>
      </c>
      <c r="I1781" s="46">
        <v>0</v>
      </c>
      <c r="J1781" s="46">
        <f t="shared" si="314"/>
        <v>1</v>
      </c>
      <c r="K1781" s="124"/>
      <c r="L1781" s="170"/>
      <c r="S1781" s="10" t="s">
        <v>7591</v>
      </c>
      <c r="T1781" s="15">
        <v>4</v>
      </c>
      <c r="U1781" s="15">
        <v>10</v>
      </c>
      <c r="V1781" s="15">
        <v>2</v>
      </c>
      <c r="W1781" s="15">
        <v>6</v>
      </c>
      <c r="X1781" s="15">
        <v>0</v>
      </c>
      <c r="Y1781" s="10">
        <f t="shared" si="316"/>
        <v>22</v>
      </c>
      <c r="AL1781" s="6" t="s">
        <v>8103</v>
      </c>
      <c r="AM1781" s="12">
        <v>0</v>
      </c>
      <c r="AN1781" s="12">
        <v>0</v>
      </c>
      <c r="AO1781" s="12">
        <v>0</v>
      </c>
      <c r="AP1781" s="12">
        <v>0</v>
      </c>
      <c r="AQ1781" s="12">
        <v>2</v>
      </c>
      <c r="AR1781" s="12">
        <v>15</v>
      </c>
      <c r="AS1781" s="12">
        <v>39</v>
      </c>
      <c r="AT1781" s="57">
        <v>174</v>
      </c>
      <c r="AU1781" s="57">
        <v>257</v>
      </c>
      <c r="AV1781" s="12">
        <v>409</v>
      </c>
      <c r="AW1781" s="12">
        <v>233</v>
      </c>
      <c r="AX1781" s="12">
        <v>203</v>
      </c>
      <c r="AY1781" s="125">
        <v>114</v>
      </c>
      <c r="BR1781" s="6"/>
      <c r="BV1781" s="6"/>
    </row>
    <row r="1782" spans="1:74" x14ac:dyDescent="0.25">
      <c r="A1782" s="199" t="s">
        <v>5819</v>
      </c>
      <c r="B1782" s="199" t="s">
        <v>1074</v>
      </c>
      <c r="C1782" s="200">
        <v>44</v>
      </c>
      <c r="D1782" s="200">
        <v>44</v>
      </c>
      <c r="E1782" s="46">
        <v>4</v>
      </c>
      <c r="F1782" s="46">
        <v>5</v>
      </c>
      <c r="G1782" s="46">
        <v>2</v>
      </c>
      <c r="H1782" s="46">
        <v>0</v>
      </c>
      <c r="I1782" s="46">
        <v>33</v>
      </c>
      <c r="J1782" s="46">
        <f t="shared" si="314"/>
        <v>44</v>
      </c>
      <c r="K1782" s="124"/>
      <c r="L1782" s="170">
        <v>97</v>
      </c>
      <c r="T1782" s="6">
        <f>SUM(T1774:T1781)</f>
        <v>8</v>
      </c>
      <c r="U1782" s="6">
        <f>SUM(U1774:U1781)</f>
        <v>19</v>
      </c>
      <c r="V1782" s="6">
        <f>SUM(V1774:V1781)</f>
        <v>4</v>
      </c>
      <c r="W1782" s="6">
        <f>SUM(W1774:W1781)</f>
        <v>30</v>
      </c>
      <c r="X1782" s="6">
        <f>SUM(X1774:X1781)</f>
        <v>0</v>
      </c>
      <c r="Y1782" s="10">
        <f t="shared" si="316"/>
        <v>61</v>
      </c>
      <c r="AL1782" s="6" t="s">
        <v>7986</v>
      </c>
      <c r="AM1782" s="12">
        <v>0</v>
      </c>
      <c r="AN1782" s="12">
        <v>0</v>
      </c>
      <c r="AO1782" s="12">
        <v>0</v>
      </c>
      <c r="AP1782" s="12">
        <v>0</v>
      </c>
      <c r="AQ1782" s="12">
        <v>0</v>
      </c>
      <c r="AR1782" s="12">
        <v>0</v>
      </c>
      <c r="AS1782" s="12">
        <v>0</v>
      </c>
      <c r="AT1782" s="12">
        <v>0</v>
      </c>
      <c r="AU1782" s="12">
        <v>0</v>
      </c>
      <c r="AV1782" s="12">
        <v>2</v>
      </c>
      <c r="AW1782" s="12">
        <v>10</v>
      </c>
      <c r="AX1782" s="12">
        <v>51</v>
      </c>
      <c r="AY1782" s="12">
        <v>115</v>
      </c>
      <c r="BR1782" s="6"/>
      <c r="BV1782" s="6"/>
    </row>
    <row r="1783" spans="1:74" x14ac:dyDescent="0.25">
      <c r="A1783" s="140" t="s">
        <v>7933</v>
      </c>
      <c r="B1783" s="10"/>
      <c r="C1783" s="15">
        <f t="shared" ref="C1783:J1783" si="317">SUM(C1762:C1782)</f>
        <v>827</v>
      </c>
      <c r="D1783" s="15">
        <f t="shared" si="317"/>
        <v>812</v>
      </c>
      <c r="E1783" s="15">
        <f t="shared" si="317"/>
        <v>21</v>
      </c>
      <c r="F1783" s="15">
        <f t="shared" si="317"/>
        <v>64</v>
      </c>
      <c r="G1783" s="15">
        <f t="shared" si="317"/>
        <v>19</v>
      </c>
      <c r="H1783" s="15">
        <f t="shared" si="317"/>
        <v>169</v>
      </c>
      <c r="I1783" s="15">
        <f t="shared" si="317"/>
        <v>539</v>
      </c>
      <c r="J1783" s="15">
        <f t="shared" si="317"/>
        <v>812</v>
      </c>
      <c r="K1783" s="8"/>
      <c r="L1783" s="8">
        <f>SUM(L1762:L1782)</f>
        <v>812</v>
      </c>
      <c r="AL1783" s="6" t="s">
        <v>8112</v>
      </c>
      <c r="AM1783" s="12">
        <v>0</v>
      </c>
      <c r="AN1783" s="12">
        <v>0</v>
      </c>
      <c r="AO1783" s="12">
        <v>0</v>
      </c>
      <c r="AP1783" s="12">
        <v>0</v>
      </c>
      <c r="AQ1783" s="12">
        <v>0</v>
      </c>
      <c r="AR1783" s="12">
        <v>0</v>
      </c>
      <c r="AS1783" s="12">
        <v>0</v>
      </c>
      <c r="AT1783" s="12">
        <v>0</v>
      </c>
      <c r="AU1783" s="12">
        <v>0</v>
      </c>
      <c r="AV1783" s="12">
        <v>1</v>
      </c>
      <c r="AW1783" s="12">
        <v>7</v>
      </c>
      <c r="AX1783" s="12">
        <v>40</v>
      </c>
      <c r="AY1783" s="125">
        <v>42</v>
      </c>
      <c r="BR1783" s="6"/>
      <c r="BV1783" s="6"/>
    </row>
    <row r="1784" spans="1:74" x14ac:dyDescent="0.25">
      <c r="A1784" s="159"/>
      <c r="C1784" s="8"/>
      <c r="D1784" s="8"/>
      <c r="E1784" s="8"/>
      <c r="F1784" s="8"/>
      <c r="G1784" s="8"/>
      <c r="H1784" s="8"/>
      <c r="I1784" s="8"/>
      <c r="J1784" s="8"/>
      <c r="K1784" s="8"/>
      <c r="S1784" s="10" t="s">
        <v>7935</v>
      </c>
      <c r="T1784" s="10" t="s">
        <v>132</v>
      </c>
      <c r="U1784" s="10" t="s">
        <v>203</v>
      </c>
      <c r="V1784" s="10" t="s">
        <v>141</v>
      </c>
      <c r="W1784" s="10" t="s">
        <v>161</v>
      </c>
      <c r="X1784" s="10" t="s">
        <v>173</v>
      </c>
      <c r="Y1784" s="10" t="s">
        <v>7936</v>
      </c>
      <c r="AL1784" s="6" t="s">
        <v>7991</v>
      </c>
      <c r="AM1784" s="12">
        <v>0</v>
      </c>
      <c r="AN1784" s="12">
        <v>0</v>
      </c>
      <c r="AO1784" s="12">
        <v>0</v>
      </c>
      <c r="AP1784" s="12">
        <v>0</v>
      </c>
      <c r="AQ1784" s="12">
        <v>0</v>
      </c>
      <c r="AR1784" s="12">
        <v>0</v>
      </c>
      <c r="AS1784" s="12">
        <v>0</v>
      </c>
      <c r="AT1784" s="12">
        <v>0</v>
      </c>
      <c r="AU1784" s="12">
        <v>0</v>
      </c>
      <c r="AV1784" s="12">
        <v>0</v>
      </c>
      <c r="AW1784" s="12">
        <v>0</v>
      </c>
      <c r="AX1784" s="12">
        <v>13</v>
      </c>
      <c r="AY1784" s="12">
        <v>33</v>
      </c>
      <c r="BR1784" s="6"/>
      <c r="BV1784" s="6"/>
    </row>
    <row r="1785" spans="1:74" x14ac:dyDescent="0.25">
      <c r="A1785" s="159"/>
      <c r="C1785" s="8"/>
      <c r="D1785" s="8"/>
      <c r="E1785" s="8"/>
      <c r="F1785" s="8"/>
      <c r="G1785" s="8"/>
      <c r="H1785" s="8"/>
      <c r="I1785" s="8"/>
      <c r="J1785" s="8"/>
      <c r="K1785" s="8"/>
      <c r="S1785" s="10" t="s">
        <v>8121</v>
      </c>
      <c r="T1785" s="15">
        <v>0</v>
      </c>
      <c r="U1785" s="15">
        <v>1</v>
      </c>
      <c r="V1785" s="15">
        <v>0</v>
      </c>
      <c r="W1785" s="15">
        <v>0</v>
      </c>
      <c r="X1785" s="15">
        <v>0</v>
      </c>
      <c r="Y1785" s="10">
        <f t="shared" ref="Y1785:Y1793" si="318">SUM(T1785:W1785)</f>
        <v>1</v>
      </c>
      <c r="BR1785" s="6"/>
      <c r="BV1785" s="6"/>
    </row>
    <row r="1786" spans="1:74" x14ac:dyDescent="0.25">
      <c r="D1786" s="8"/>
      <c r="G1786" s="6" t="s">
        <v>8139</v>
      </c>
      <c r="H1786" s="6" t="s">
        <v>8140</v>
      </c>
      <c r="I1786" s="6" t="s">
        <v>7615</v>
      </c>
      <c r="J1786" s="6" t="s">
        <v>8141</v>
      </c>
      <c r="K1786" s="6" t="s">
        <v>8142</v>
      </c>
      <c r="S1786" s="10" t="s">
        <v>8122</v>
      </c>
      <c r="T1786" s="15">
        <v>0</v>
      </c>
      <c r="U1786" s="15">
        <v>1</v>
      </c>
      <c r="V1786" s="15">
        <v>0</v>
      </c>
      <c r="W1786" s="15">
        <v>0</v>
      </c>
      <c r="X1786" s="15">
        <v>0</v>
      </c>
      <c r="Y1786" s="10">
        <f t="shared" si="318"/>
        <v>1</v>
      </c>
      <c r="BR1786" s="6"/>
      <c r="BV1786" s="6"/>
    </row>
    <row r="1787" spans="1:74" x14ac:dyDescent="0.25">
      <c r="H1787" s="6" t="s">
        <v>8143</v>
      </c>
      <c r="I1787" s="6" t="s">
        <v>4134</v>
      </c>
      <c r="J1787" s="6" t="s">
        <v>8144</v>
      </c>
      <c r="S1787" s="10" t="s">
        <v>8123</v>
      </c>
      <c r="T1787" s="15">
        <v>0</v>
      </c>
      <c r="U1787" s="15">
        <v>1</v>
      </c>
      <c r="V1787" s="15">
        <v>0</v>
      </c>
      <c r="W1787" s="15">
        <v>0</v>
      </c>
      <c r="X1787" s="15">
        <v>0</v>
      </c>
      <c r="Y1787" s="10">
        <f t="shared" si="318"/>
        <v>1</v>
      </c>
      <c r="AM1787" s="12">
        <v>436</v>
      </c>
      <c r="AN1787" s="12">
        <v>391</v>
      </c>
      <c r="AO1787" s="12">
        <v>14</v>
      </c>
      <c r="BR1787" s="6"/>
      <c r="BV1787" s="6"/>
    </row>
    <row r="1788" spans="1:74" x14ac:dyDescent="0.25">
      <c r="H1788" s="6" t="s">
        <v>8145</v>
      </c>
      <c r="I1788" s="6" t="s">
        <v>4348</v>
      </c>
      <c r="J1788" s="6" t="s">
        <v>8146</v>
      </c>
      <c r="K1788" s="6" t="s">
        <v>8147</v>
      </c>
      <c r="S1788" s="10" t="s">
        <v>7587</v>
      </c>
      <c r="T1788" s="15">
        <v>0</v>
      </c>
      <c r="U1788" s="15">
        <v>3</v>
      </c>
      <c r="V1788" s="15">
        <v>0</v>
      </c>
      <c r="W1788" s="15">
        <v>0</v>
      </c>
      <c r="X1788" s="15">
        <v>0</v>
      </c>
      <c r="Y1788" s="10">
        <f t="shared" si="318"/>
        <v>3</v>
      </c>
      <c r="AM1788" s="6">
        <v>254</v>
      </c>
      <c r="AN1788" s="6">
        <v>115</v>
      </c>
      <c r="AO1788" s="6">
        <v>25</v>
      </c>
      <c r="BR1788" s="6"/>
      <c r="BV1788" s="6"/>
    </row>
    <row r="1789" spans="1:74" x14ac:dyDescent="0.25">
      <c r="S1789" s="10" t="s">
        <v>7588</v>
      </c>
      <c r="T1789" s="15">
        <v>2</v>
      </c>
      <c r="U1789" s="15">
        <v>5</v>
      </c>
      <c r="V1789" s="15">
        <v>1</v>
      </c>
      <c r="W1789" s="15">
        <v>11</v>
      </c>
      <c r="X1789" s="15">
        <v>0</v>
      </c>
      <c r="Y1789" s="10">
        <f t="shared" si="318"/>
        <v>19</v>
      </c>
      <c r="AM1789" s="6">
        <v>97</v>
      </c>
      <c r="AN1789" s="6">
        <v>33</v>
      </c>
      <c r="AO1789" s="6">
        <v>22</v>
      </c>
      <c r="BR1789" s="6"/>
      <c r="BV1789" s="6"/>
    </row>
    <row r="1790" spans="1:74" x14ac:dyDescent="0.25">
      <c r="S1790" s="10" t="s">
        <v>7589</v>
      </c>
      <c r="T1790" s="15">
        <f t="shared" ref="T1790:X1792" si="319">T1768-T1779</f>
        <v>0</v>
      </c>
      <c r="U1790" s="15">
        <f t="shared" si="319"/>
        <v>6</v>
      </c>
      <c r="V1790" s="15">
        <f t="shared" si="319"/>
        <v>0</v>
      </c>
      <c r="W1790" s="15">
        <f t="shared" si="319"/>
        <v>25</v>
      </c>
      <c r="X1790" s="15">
        <f t="shared" si="319"/>
        <v>391</v>
      </c>
      <c r="Y1790" s="10">
        <f t="shared" si="318"/>
        <v>31</v>
      </c>
      <c r="BR1790" s="6"/>
      <c r="BV1790" s="6"/>
    </row>
    <row r="1791" spans="1:74" x14ac:dyDescent="0.25">
      <c r="S1791" s="10" t="s">
        <v>7590</v>
      </c>
      <c r="T1791" s="15">
        <f t="shared" si="319"/>
        <v>7</v>
      </c>
      <c r="U1791" s="15">
        <f t="shared" si="319"/>
        <v>22</v>
      </c>
      <c r="V1791" s="15">
        <f t="shared" si="319"/>
        <v>7</v>
      </c>
      <c r="W1791" s="15">
        <f t="shared" si="319"/>
        <v>78</v>
      </c>
      <c r="X1791" s="15">
        <f t="shared" si="319"/>
        <v>115</v>
      </c>
      <c r="Y1791" s="10">
        <f t="shared" si="318"/>
        <v>114</v>
      </c>
      <c r="BR1791" s="6"/>
      <c r="BV1791" s="6"/>
    </row>
    <row r="1792" spans="1:74" x14ac:dyDescent="0.25">
      <c r="S1792" s="10" t="s">
        <v>7591</v>
      </c>
      <c r="T1792" s="15">
        <f t="shared" si="319"/>
        <v>4</v>
      </c>
      <c r="U1792" s="15">
        <f t="shared" si="319"/>
        <v>6</v>
      </c>
      <c r="V1792" s="15">
        <f t="shared" si="319"/>
        <v>7</v>
      </c>
      <c r="W1792" s="15">
        <f t="shared" si="319"/>
        <v>25</v>
      </c>
      <c r="X1792" s="15">
        <f t="shared" si="319"/>
        <v>33</v>
      </c>
      <c r="Y1792" s="10">
        <f t="shared" si="318"/>
        <v>42</v>
      </c>
      <c r="BR1792" s="6"/>
      <c r="BV1792" s="6"/>
    </row>
    <row r="1793" spans="1:74" x14ac:dyDescent="0.25">
      <c r="T1793" s="6">
        <f>SUM(T1785:T1792)</f>
        <v>13</v>
      </c>
      <c r="U1793" s="6">
        <f>SUM(U1785:U1792)</f>
        <v>45</v>
      </c>
      <c r="V1793" s="6">
        <f>SUM(V1785:V1792)</f>
        <v>15</v>
      </c>
      <c r="W1793" s="6">
        <f>SUM(W1785:W1792)</f>
        <v>139</v>
      </c>
      <c r="X1793" s="6">
        <f>SUM(X1785:X1792)</f>
        <v>539</v>
      </c>
      <c r="Y1793" s="10">
        <f t="shared" si="318"/>
        <v>212</v>
      </c>
      <c r="BR1793" s="6"/>
      <c r="BV1793" s="6"/>
    </row>
    <row r="1797" spans="1:74" ht="39.6" x14ac:dyDescent="0.25">
      <c r="A1797" s="189" t="s">
        <v>8092</v>
      </c>
      <c r="B1797" s="189" t="s">
        <v>7601</v>
      </c>
      <c r="C1797" s="189" t="s">
        <v>7577</v>
      </c>
      <c r="D1797" s="189" t="s">
        <v>7921</v>
      </c>
      <c r="E1797" s="189" t="s">
        <v>7922</v>
      </c>
      <c r="F1797" s="189" t="s">
        <v>7923</v>
      </c>
      <c r="G1797" s="189" t="s">
        <v>7924</v>
      </c>
      <c r="H1797" s="189" t="s">
        <v>7925</v>
      </c>
      <c r="I1797" s="189" t="s">
        <v>7926</v>
      </c>
      <c r="J1797" s="13" t="s">
        <v>7928</v>
      </c>
      <c r="L1797" s="37" t="s">
        <v>8148</v>
      </c>
      <c r="S1797" s="6" t="s">
        <v>8092</v>
      </c>
      <c r="AL1797" s="12" t="s">
        <v>7955</v>
      </c>
      <c r="AM1797" s="57" t="s">
        <v>8092</v>
      </c>
      <c r="AN1797" s="12"/>
      <c r="AO1797" s="12"/>
      <c r="AP1797" s="12"/>
      <c r="BR1797" s="6"/>
      <c r="BV1797" s="6"/>
    </row>
    <row r="1798" spans="1:74" x14ac:dyDescent="0.25">
      <c r="A1798" s="190" t="s">
        <v>8128</v>
      </c>
      <c r="B1798" s="190" t="s">
        <v>1074</v>
      </c>
      <c r="C1798" s="191">
        <v>1</v>
      </c>
      <c r="D1798" s="191">
        <v>1</v>
      </c>
      <c r="E1798" s="15">
        <v>0</v>
      </c>
      <c r="F1798" s="15">
        <v>1</v>
      </c>
      <c r="G1798" s="15">
        <v>0</v>
      </c>
      <c r="H1798" s="15">
        <v>0</v>
      </c>
      <c r="I1798" s="15">
        <v>0</v>
      </c>
      <c r="J1798" s="15">
        <f t="shared" ref="J1798:J1819" si="320">SUM(E1798:I1798)</f>
        <v>1</v>
      </c>
      <c r="L1798" s="8">
        <v>1</v>
      </c>
      <c r="S1798" s="10" t="s">
        <v>7930</v>
      </c>
      <c r="T1798" s="10" t="s">
        <v>132</v>
      </c>
      <c r="U1798" s="10" t="s">
        <v>203</v>
      </c>
      <c r="V1798" s="10" t="s">
        <v>141</v>
      </c>
      <c r="W1798" s="10" t="s">
        <v>161</v>
      </c>
      <c r="X1798" s="10" t="s">
        <v>173</v>
      </c>
      <c r="Y1798" s="10" t="s">
        <v>96</v>
      </c>
      <c r="AL1798" s="6" t="s">
        <v>8080</v>
      </c>
      <c r="AM1798" s="12"/>
      <c r="AN1798" s="12"/>
      <c r="AO1798" s="12"/>
      <c r="AP1798" s="12"/>
      <c r="BR1798" s="6"/>
      <c r="BV1798" s="6"/>
    </row>
    <row r="1799" spans="1:74" x14ac:dyDescent="0.25">
      <c r="A1799" s="192" t="s">
        <v>8129</v>
      </c>
      <c r="B1799" s="192" t="s">
        <v>1753</v>
      </c>
      <c r="C1799" s="193">
        <v>1</v>
      </c>
      <c r="D1799" s="193">
        <v>1</v>
      </c>
      <c r="E1799" s="46">
        <v>0</v>
      </c>
      <c r="F1799" s="46">
        <v>1</v>
      </c>
      <c r="G1799" s="46">
        <v>0</v>
      </c>
      <c r="H1799" s="46">
        <v>0</v>
      </c>
      <c r="I1799" s="46">
        <v>0</v>
      </c>
      <c r="J1799" s="46">
        <f t="shared" si="320"/>
        <v>1</v>
      </c>
      <c r="K1799" s="124"/>
      <c r="L1799" s="170">
        <v>1</v>
      </c>
      <c r="S1799" s="10" t="s">
        <v>8121</v>
      </c>
      <c r="T1799" s="15">
        <v>0</v>
      </c>
      <c r="U1799" s="15">
        <v>1</v>
      </c>
      <c r="V1799" s="15">
        <v>0</v>
      </c>
      <c r="W1799" s="15">
        <v>0</v>
      </c>
      <c r="X1799" s="15">
        <v>0</v>
      </c>
      <c r="Y1799" s="10">
        <f t="shared" ref="Y1799:Y1807" si="321">SUM(T1799:X1799)</f>
        <v>1</v>
      </c>
      <c r="AL1799" s="6" t="s">
        <v>8082</v>
      </c>
      <c r="AM1799" s="12"/>
      <c r="AN1799" s="12"/>
      <c r="AO1799" s="12"/>
      <c r="AP1799" s="12"/>
      <c r="BR1799" s="6"/>
      <c r="BV1799" s="6"/>
    </row>
    <row r="1800" spans="1:74" x14ac:dyDescent="0.25">
      <c r="A1800" s="190" t="s">
        <v>8130</v>
      </c>
      <c r="B1800" s="190" t="s">
        <v>1753</v>
      </c>
      <c r="C1800" s="191">
        <v>1</v>
      </c>
      <c r="D1800" s="191">
        <v>1</v>
      </c>
      <c r="E1800" s="15">
        <v>0</v>
      </c>
      <c r="F1800" s="15">
        <v>1</v>
      </c>
      <c r="G1800" s="15">
        <v>0</v>
      </c>
      <c r="H1800" s="15">
        <v>0</v>
      </c>
      <c r="I1800" s="15">
        <v>0</v>
      </c>
      <c r="J1800" s="15">
        <f t="shared" si="320"/>
        <v>1</v>
      </c>
      <c r="S1800" s="10" t="s">
        <v>8122</v>
      </c>
      <c r="T1800" s="15">
        <v>0</v>
      </c>
      <c r="U1800" s="15">
        <v>1</v>
      </c>
      <c r="V1800" s="15">
        <v>0</v>
      </c>
      <c r="W1800" s="15">
        <v>0</v>
      </c>
      <c r="X1800" s="15">
        <v>0</v>
      </c>
      <c r="Y1800" s="10">
        <f t="shared" si="321"/>
        <v>1</v>
      </c>
      <c r="AM1800" s="12"/>
      <c r="AN1800" s="12"/>
      <c r="AO1800" s="12"/>
      <c r="AP1800" s="12"/>
      <c r="BR1800" s="6"/>
      <c r="BV1800" s="6"/>
    </row>
    <row r="1801" spans="1:74" ht="22.8" x14ac:dyDescent="0.25">
      <c r="A1801" s="190" t="s">
        <v>8130</v>
      </c>
      <c r="B1801" s="190" t="s">
        <v>1135</v>
      </c>
      <c r="C1801" s="191">
        <v>1</v>
      </c>
      <c r="D1801" s="191">
        <v>1</v>
      </c>
      <c r="E1801" s="15">
        <v>0</v>
      </c>
      <c r="F1801" s="15">
        <v>0</v>
      </c>
      <c r="G1801" s="15">
        <v>0</v>
      </c>
      <c r="H1801" s="15">
        <v>0</v>
      </c>
      <c r="I1801" s="15">
        <v>1</v>
      </c>
      <c r="J1801" s="15">
        <f t="shared" si="320"/>
        <v>1</v>
      </c>
      <c r="L1801" s="8">
        <v>2</v>
      </c>
      <c r="S1801" s="10" t="s">
        <v>8123</v>
      </c>
      <c r="T1801" s="15">
        <v>0</v>
      </c>
      <c r="U1801" s="15">
        <v>1</v>
      </c>
      <c r="V1801" s="15">
        <v>0</v>
      </c>
      <c r="W1801" s="15">
        <v>0</v>
      </c>
      <c r="X1801" s="15">
        <v>1</v>
      </c>
      <c r="Y1801" s="10">
        <f t="shared" si="321"/>
        <v>2</v>
      </c>
      <c r="AL1801" s="6" t="s">
        <v>5</v>
      </c>
      <c r="AM1801" s="6" t="s">
        <v>8086</v>
      </c>
      <c r="AN1801" s="6" t="s">
        <v>8087</v>
      </c>
      <c r="AO1801" s="6" t="s">
        <v>8088</v>
      </c>
      <c r="AP1801" s="6" t="s">
        <v>7985</v>
      </c>
      <c r="AQ1801" s="6" t="s">
        <v>7980</v>
      </c>
      <c r="AR1801" s="6" t="s">
        <v>8089</v>
      </c>
      <c r="AS1801" s="6" t="s">
        <v>8090</v>
      </c>
      <c r="AT1801" s="57" t="s">
        <v>8091</v>
      </c>
      <c r="AU1801" s="57" t="s">
        <v>7988</v>
      </c>
      <c r="AV1801" s="6" t="s">
        <v>7989</v>
      </c>
      <c r="AW1801" s="6" t="s">
        <v>7984</v>
      </c>
      <c r="AX1801" s="6" t="s">
        <v>8092</v>
      </c>
      <c r="BR1801" s="6"/>
      <c r="BV1801" s="6"/>
    </row>
    <row r="1802" spans="1:74" x14ac:dyDescent="0.25">
      <c r="A1802" s="192" t="s">
        <v>8126</v>
      </c>
      <c r="B1802" s="192" t="s">
        <v>1753</v>
      </c>
      <c r="C1802" s="193">
        <v>1</v>
      </c>
      <c r="D1802" s="193">
        <v>1</v>
      </c>
      <c r="E1802" s="46">
        <v>0</v>
      </c>
      <c r="F1802" s="46">
        <v>1</v>
      </c>
      <c r="G1802" s="46">
        <v>0</v>
      </c>
      <c r="H1802" s="46">
        <v>0</v>
      </c>
      <c r="I1802" s="46">
        <v>0</v>
      </c>
      <c r="J1802" s="46">
        <f t="shared" si="320"/>
        <v>1</v>
      </c>
      <c r="K1802" s="124"/>
      <c r="L1802" s="170"/>
      <c r="S1802" s="10" t="s">
        <v>7587</v>
      </c>
      <c r="T1802" s="15">
        <v>1</v>
      </c>
      <c r="U1802" s="15">
        <v>5</v>
      </c>
      <c r="V1802" s="15">
        <v>0</v>
      </c>
      <c r="W1802" s="15">
        <v>0</v>
      </c>
      <c r="X1802" s="15">
        <v>1</v>
      </c>
      <c r="Y1802" s="10">
        <f t="shared" si="321"/>
        <v>7</v>
      </c>
      <c r="AL1802" s="6" t="s">
        <v>7970</v>
      </c>
      <c r="AM1802" s="12">
        <v>0</v>
      </c>
      <c r="AN1802" s="12">
        <v>0</v>
      </c>
      <c r="AO1802" s="12">
        <v>0</v>
      </c>
      <c r="AP1802" s="12">
        <v>0</v>
      </c>
      <c r="AQ1802" s="12">
        <v>0</v>
      </c>
      <c r="AR1802" s="12">
        <v>0</v>
      </c>
      <c r="AS1802" s="12">
        <v>0</v>
      </c>
      <c r="AT1802" s="57">
        <v>0</v>
      </c>
      <c r="AU1802" s="57">
        <v>0</v>
      </c>
      <c r="AV1802" s="12">
        <v>0</v>
      </c>
      <c r="AW1802" s="12">
        <v>0</v>
      </c>
      <c r="AX1802" s="12">
        <v>0</v>
      </c>
      <c r="BR1802" s="6"/>
      <c r="BV1802" s="6"/>
    </row>
    <row r="1803" spans="1:74" x14ac:dyDescent="0.25">
      <c r="A1803" s="192" t="s">
        <v>8126</v>
      </c>
      <c r="B1803" s="192" t="s">
        <v>1135</v>
      </c>
      <c r="C1803" s="193">
        <v>1</v>
      </c>
      <c r="D1803" s="193">
        <v>1</v>
      </c>
      <c r="E1803" s="46">
        <v>0</v>
      </c>
      <c r="F1803" s="46">
        <v>0</v>
      </c>
      <c r="G1803" s="46">
        <v>0</v>
      </c>
      <c r="H1803" s="46">
        <v>0</v>
      </c>
      <c r="I1803" s="46">
        <v>1</v>
      </c>
      <c r="J1803" s="46">
        <f t="shared" si="320"/>
        <v>1</v>
      </c>
      <c r="K1803" s="124"/>
      <c r="L1803" s="170"/>
      <c r="S1803" s="10" t="s">
        <v>7588</v>
      </c>
      <c r="T1803" s="15">
        <v>1</v>
      </c>
      <c r="U1803" s="15">
        <v>11</v>
      </c>
      <c r="V1803" s="15">
        <v>0</v>
      </c>
      <c r="W1803" s="15">
        <v>9</v>
      </c>
      <c r="X1803" s="15">
        <v>1</v>
      </c>
      <c r="Y1803" s="10">
        <f t="shared" si="321"/>
        <v>22</v>
      </c>
      <c r="AL1803" s="6" t="s">
        <v>7971</v>
      </c>
      <c r="AM1803" s="12">
        <v>0</v>
      </c>
      <c r="AN1803" s="12">
        <v>0</v>
      </c>
      <c r="AO1803" s="12">
        <v>0</v>
      </c>
      <c r="AP1803" s="12">
        <v>0</v>
      </c>
      <c r="AQ1803" s="12">
        <v>0</v>
      </c>
      <c r="AR1803" s="12">
        <v>0</v>
      </c>
      <c r="AS1803" s="12">
        <v>0</v>
      </c>
      <c r="AT1803" s="57">
        <v>0</v>
      </c>
      <c r="AU1803" s="57">
        <v>0</v>
      </c>
      <c r="AV1803" s="12">
        <v>0</v>
      </c>
      <c r="AW1803" s="12">
        <v>0</v>
      </c>
      <c r="AX1803" s="12">
        <v>0</v>
      </c>
      <c r="BR1803" s="6"/>
      <c r="BV1803" s="6"/>
    </row>
    <row r="1804" spans="1:74" x14ac:dyDescent="0.25">
      <c r="A1804" s="192" t="s">
        <v>8126</v>
      </c>
      <c r="B1804" s="192" t="s">
        <v>1074</v>
      </c>
      <c r="C1804" s="193">
        <v>6</v>
      </c>
      <c r="D1804" s="193">
        <v>5</v>
      </c>
      <c r="E1804" s="46">
        <v>1</v>
      </c>
      <c r="F1804" s="46">
        <v>4</v>
      </c>
      <c r="G1804" s="46">
        <v>0</v>
      </c>
      <c r="H1804" s="46">
        <v>0</v>
      </c>
      <c r="I1804" s="46">
        <v>0</v>
      </c>
      <c r="J1804" s="46">
        <f t="shared" si="320"/>
        <v>5</v>
      </c>
      <c r="K1804" s="124"/>
      <c r="L1804" s="170">
        <v>7</v>
      </c>
      <c r="S1804" s="10" t="s">
        <v>7589</v>
      </c>
      <c r="T1804" s="15">
        <v>2</v>
      </c>
      <c r="U1804" s="15">
        <v>19</v>
      </c>
      <c r="V1804" s="15">
        <v>8</v>
      </c>
      <c r="W1804" s="15">
        <v>30</v>
      </c>
      <c r="X1804" s="15">
        <v>453</v>
      </c>
      <c r="Y1804" s="10">
        <f t="shared" si="321"/>
        <v>512</v>
      </c>
      <c r="AL1804" s="6" t="s">
        <v>7972</v>
      </c>
      <c r="AM1804" s="12">
        <v>0</v>
      </c>
      <c r="AN1804" s="12">
        <v>0</v>
      </c>
      <c r="AO1804" s="12">
        <v>0</v>
      </c>
      <c r="AP1804" s="12">
        <v>0</v>
      </c>
      <c r="AQ1804" s="12">
        <v>0</v>
      </c>
      <c r="AR1804" s="12">
        <v>0</v>
      </c>
      <c r="AS1804" s="12">
        <v>0</v>
      </c>
      <c r="AT1804" s="57">
        <v>0</v>
      </c>
      <c r="AU1804" s="57">
        <v>0</v>
      </c>
      <c r="AV1804" s="12">
        <v>0</v>
      </c>
      <c r="AW1804" s="12">
        <v>0</v>
      </c>
      <c r="AX1804" s="12">
        <v>1</v>
      </c>
      <c r="BR1804" s="6"/>
      <c r="BV1804" s="6"/>
    </row>
    <row r="1805" spans="1:74" x14ac:dyDescent="0.25">
      <c r="A1805" s="190" t="s">
        <v>7630</v>
      </c>
      <c r="B1805" s="190" t="s">
        <v>1753</v>
      </c>
      <c r="C1805" s="191">
        <v>5</v>
      </c>
      <c r="D1805" s="191">
        <v>4</v>
      </c>
      <c r="E1805" s="15">
        <v>1</v>
      </c>
      <c r="F1805" s="15">
        <v>3</v>
      </c>
      <c r="G1805" s="15">
        <v>0</v>
      </c>
      <c r="H1805" s="15">
        <v>0</v>
      </c>
      <c r="I1805" s="15">
        <v>0</v>
      </c>
      <c r="J1805" s="15">
        <f t="shared" si="320"/>
        <v>4</v>
      </c>
      <c r="S1805" s="10" t="s">
        <v>7590</v>
      </c>
      <c r="T1805" s="15">
        <v>26</v>
      </c>
      <c r="U1805" s="15">
        <v>59</v>
      </c>
      <c r="V1805" s="15">
        <v>32</v>
      </c>
      <c r="W1805" s="15">
        <v>134</v>
      </c>
      <c r="X1805" s="15">
        <v>51</v>
      </c>
      <c r="Y1805" s="10">
        <f t="shared" si="321"/>
        <v>302</v>
      </c>
      <c r="AL1805" s="6" t="s">
        <v>7973</v>
      </c>
      <c r="AM1805" s="12">
        <v>0</v>
      </c>
      <c r="AN1805" s="12">
        <v>0</v>
      </c>
      <c r="AO1805" s="12">
        <v>0</v>
      </c>
      <c r="AP1805" s="12">
        <v>0</v>
      </c>
      <c r="AQ1805" s="12">
        <v>0</v>
      </c>
      <c r="AR1805" s="12">
        <v>0</v>
      </c>
      <c r="AS1805" s="12">
        <v>0</v>
      </c>
      <c r="AT1805" s="57">
        <v>0</v>
      </c>
      <c r="AU1805" s="57">
        <v>0</v>
      </c>
      <c r="AV1805" s="12">
        <v>0</v>
      </c>
      <c r="AW1805" s="12">
        <v>0</v>
      </c>
      <c r="AX1805" s="12">
        <v>1</v>
      </c>
      <c r="BR1805" s="6"/>
      <c r="BV1805" s="6"/>
    </row>
    <row r="1806" spans="1:74" x14ac:dyDescent="0.25">
      <c r="A1806" s="190" t="s">
        <v>7630</v>
      </c>
      <c r="B1806" s="190" t="s">
        <v>1135</v>
      </c>
      <c r="C1806" s="191">
        <v>1</v>
      </c>
      <c r="D1806" s="191">
        <v>1</v>
      </c>
      <c r="E1806" s="15">
        <v>0</v>
      </c>
      <c r="F1806" s="15">
        <v>0</v>
      </c>
      <c r="G1806" s="15">
        <v>0</v>
      </c>
      <c r="H1806" s="15">
        <v>0</v>
      </c>
      <c r="I1806" s="15">
        <v>1</v>
      </c>
      <c r="J1806" s="15">
        <f t="shared" si="320"/>
        <v>1</v>
      </c>
      <c r="S1806" s="10" t="s">
        <v>7591</v>
      </c>
      <c r="T1806" s="15">
        <v>10</v>
      </c>
      <c r="U1806" s="15">
        <v>18</v>
      </c>
      <c r="V1806" s="15">
        <v>7</v>
      </c>
      <c r="W1806" s="15">
        <v>7</v>
      </c>
      <c r="X1806" s="15">
        <v>13</v>
      </c>
      <c r="Y1806" s="10">
        <f t="shared" si="321"/>
        <v>55</v>
      </c>
      <c r="AM1806" s="12"/>
      <c r="AN1806" s="12"/>
      <c r="AO1806" s="12"/>
      <c r="AP1806" s="12"/>
      <c r="AQ1806" s="12"/>
      <c r="AR1806" s="12"/>
      <c r="AS1806" s="12"/>
      <c r="AT1806" s="57"/>
      <c r="AU1806" s="57"/>
      <c r="BR1806" s="6"/>
      <c r="BV1806" s="6"/>
    </row>
    <row r="1807" spans="1:74" x14ac:dyDescent="0.25">
      <c r="A1807" s="190" t="s">
        <v>7630</v>
      </c>
      <c r="B1807" s="190" t="s">
        <v>1074</v>
      </c>
      <c r="C1807" s="191">
        <v>17</v>
      </c>
      <c r="D1807" s="191">
        <v>17</v>
      </c>
      <c r="E1807" s="15">
        <v>0</v>
      </c>
      <c r="F1807" s="194">
        <v>8</v>
      </c>
      <c r="G1807" s="15">
        <v>0</v>
      </c>
      <c r="H1807" s="15">
        <v>9</v>
      </c>
      <c r="I1807" s="15">
        <v>0</v>
      </c>
      <c r="J1807" s="15">
        <f t="shared" si="320"/>
        <v>17</v>
      </c>
      <c r="L1807" s="8">
        <v>22</v>
      </c>
      <c r="T1807" s="6">
        <f>SUM(T1799:T1806)</f>
        <v>40</v>
      </c>
      <c r="U1807" s="6">
        <f>SUM(U1799:U1806)</f>
        <v>115</v>
      </c>
      <c r="V1807" s="6">
        <f>SUM(V1799:V1806)</f>
        <v>47</v>
      </c>
      <c r="W1807" s="6">
        <f>SUM(W1799:W1806)</f>
        <v>180</v>
      </c>
      <c r="X1807" s="6">
        <f>SUM(X1799:X1806)</f>
        <v>520</v>
      </c>
      <c r="Y1807" s="10">
        <f t="shared" si="321"/>
        <v>902</v>
      </c>
      <c r="AT1807" s="57"/>
      <c r="AU1807" s="57"/>
      <c r="BR1807" s="6"/>
      <c r="BV1807" s="6"/>
    </row>
    <row r="1808" spans="1:74" ht="22.8" x14ac:dyDescent="0.25">
      <c r="A1808" s="192" t="s">
        <v>7631</v>
      </c>
      <c r="B1808" s="192" t="s">
        <v>1753</v>
      </c>
      <c r="C1808" s="193">
        <v>20</v>
      </c>
      <c r="D1808" s="193">
        <v>19</v>
      </c>
      <c r="E1808" s="46">
        <v>1</v>
      </c>
      <c r="F1808" s="46">
        <v>10</v>
      </c>
      <c r="G1808" s="46">
        <v>0</v>
      </c>
      <c r="H1808" s="46">
        <v>8</v>
      </c>
      <c r="I1808" s="46">
        <v>0</v>
      </c>
      <c r="J1808" s="46">
        <f t="shared" si="320"/>
        <v>19</v>
      </c>
      <c r="K1808" s="124"/>
      <c r="L1808" s="170"/>
      <c r="AL1808" s="6" t="s">
        <v>5</v>
      </c>
      <c r="AM1808" s="6" t="s">
        <v>7982</v>
      </c>
      <c r="AN1808" s="6" t="s">
        <v>8087</v>
      </c>
      <c r="AO1808" s="6" t="s">
        <v>8088</v>
      </c>
      <c r="AP1808" s="6" t="s">
        <v>7985</v>
      </c>
      <c r="AQ1808" s="6" t="s">
        <v>7980</v>
      </c>
      <c r="AR1808" s="6" t="s">
        <v>8089</v>
      </c>
      <c r="AS1808" s="6" t="s">
        <v>8090</v>
      </c>
      <c r="AT1808" s="57" t="s">
        <v>8091</v>
      </c>
      <c r="AU1808" s="57" t="s">
        <v>7988</v>
      </c>
      <c r="AV1808" s="6" t="s">
        <v>7989</v>
      </c>
      <c r="AW1808" s="6" t="s">
        <v>7984</v>
      </c>
      <c r="AX1808" s="6" t="s">
        <v>8092</v>
      </c>
      <c r="BR1808" s="6"/>
      <c r="BV1808" s="6"/>
    </row>
    <row r="1809" spans="1:74" x14ac:dyDescent="0.25">
      <c r="A1809" s="192" t="s">
        <v>7631</v>
      </c>
      <c r="B1809" s="192" t="s">
        <v>1135</v>
      </c>
      <c r="C1809" s="193">
        <v>49</v>
      </c>
      <c r="D1809" s="193">
        <v>49</v>
      </c>
      <c r="E1809" s="46">
        <v>0</v>
      </c>
      <c r="F1809" s="46">
        <v>0</v>
      </c>
      <c r="G1809" s="46">
        <v>0</v>
      </c>
      <c r="H1809" s="46">
        <v>0</v>
      </c>
      <c r="I1809" s="46">
        <v>49</v>
      </c>
      <c r="J1809" s="46">
        <f t="shared" si="320"/>
        <v>49</v>
      </c>
      <c r="K1809" s="124"/>
      <c r="L1809" s="170"/>
      <c r="S1809" s="10" t="s">
        <v>7932</v>
      </c>
      <c r="T1809" s="10" t="s">
        <v>132</v>
      </c>
      <c r="U1809" s="10" t="s">
        <v>203</v>
      </c>
      <c r="V1809" s="10" t="s">
        <v>141</v>
      </c>
      <c r="W1809" s="10" t="s">
        <v>161</v>
      </c>
      <c r="X1809" s="10" t="s">
        <v>173</v>
      </c>
      <c r="Y1809" s="10" t="s">
        <v>96</v>
      </c>
      <c r="AL1809" s="6" t="s">
        <v>8020</v>
      </c>
      <c r="AM1809" s="12">
        <v>3</v>
      </c>
      <c r="AN1809" s="12">
        <v>0</v>
      </c>
      <c r="AO1809" s="12">
        <v>1</v>
      </c>
      <c r="AP1809" s="12">
        <v>1</v>
      </c>
      <c r="AQ1809" s="12">
        <v>1</v>
      </c>
      <c r="AR1809" s="12">
        <v>0</v>
      </c>
      <c r="AS1809" s="12">
        <v>0</v>
      </c>
      <c r="AT1809" s="57">
        <v>0</v>
      </c>
      <c r="AU1809" s="57">
        <v>0</v>
      </c>
      <c r="AV1809" s="12">
        <v>1</v>
      </c>
      <c r="AW1809" s="12">
        <v>2</v>
      </c>
      <c r="AX1809" s="12">
        <v>1</v>
      </c>
      <c r="BR1809" s="6"/>
      <c r="BV1809" s="6"/>
    </row>
    <row r="1810" spans="1:74" x14ac:dyDescent="0.25">
      <c r="A1810" s="192" t="s">
        <v>7631</v>
      </c>
      <c r="B1810" s="192" t="s">
        <v>1074</v>
      </c>
      <c r="C1810" s="193">
        <v>448</v>
      </c>
      <c r="D1810" s="193">
        <v>444</v>
      </c>
      <c r="E1810" s="46">
        <v>1</v>
      </c>
      <c r="F1810" s="46">
        <v>9</v>
      </c>
      <c r="G1810" s="46">
        <v>8</v>
      </c>
      <c r="H1810" s="46">
        <v>22</v>
      </c>
      <c r="I1810" s="46">
        <v>404</v>
      </c>
      <c r="J1810" s="46">
        <f t="shared" si="320"/>
        <v>444</v>
      </c>
      <c r="K1810" s="124"/>
      <c r="L1810" s="170">
        <f>SUM(J1808:J1810)</f>
        <v>512</v>
      </c>
      <c r="S1810" s="10" t="s">
        <v>8121</v>
      </c>
      <c r="T1810" s="15">
        <v>0</v>
      </c>
      <c r="U1810" s="15">
        <v>0</v>
      </c>
      <c r="V1810" s="15">
        <v>0</v>
      </c>
      <c r="W1810" s="15">
        <v>0</v>
      </c>
      <c r="X1810" s="15">
        <v>0</v>
      </c>
      <c r="Y1810" s="10">
        <f t="shared" ref="Y1810:Y1818" si="322">SUM(T1810:X1810)</f>
        <v>0</v>
      </c>
      <c r="AL1810" s="6" t="s">
        <v>8021</v>
      </c>
      <c r="AM1810" s="12">
        <v>3</v>
      </c>
      <c r="AN1810" s="12">
        <v>3</v>
      </c>
      <c r="AO1810" s="12">
        <v>1</v>
      </c>
      <c r="AP1810" s="12">
        <v>1</v>
      </c>
      <c r="AQ1810" s="12">
        <v>1</v>
      </c>
      <c r="AR1810" s="12">
        <v>0</v>
      </c>
      <c r="AS1810" s="12">
        <v>0</v>
      </c>
      <c r="AT1810" s="57">
        <v>0</v>
      </c>
      <c r="AU1810" s="57">
        <v>1</v>
      </c>
      <c r="AV1810" s="12">
        <v>1</v>
      </c>
      <c r="AW1810" s="12">
        <v>0</v>
      </c>
      <c r="AX1810" s="12">
        <v>0</v>
      </c>
      <c r="BR1810" s="6"/>
      <c r="BV1810" s="6"/>
    </row>
    <row r="1811" spans="1:74" x14ac:dyDescent="0.25">
      <c r="A1811" s="190" t="s">
        <v>630</v>
      </c>
      <c r="B1811" s="190" t="s">
        <v>1753</v>
      </c>
      <c r="C1811" s="191">
        <v>55</v>
      </c>
      <c r="D1811" s="191">
        <v>48</v>
      </c>
      <c r="E1811" s="15">
        <v>2</v>
      </c>
      <c r="F1811" s="15">
        <v>16</v>
      </c>
      <c r="G1811" s="15">
        <v>7</v>
      </c>
      <c r="H1811" s="15">
        <v>23</v>
      </c>
      <c r="I1811" s="15">
        <v>0</v>
      </c>
      <c r="J1811" s="15">
        <f t="shared" si="320"/>
        <v>48</v>
      </c>
      <c r="S1811" s="10" t="s">
        <v>8122</v>
      </c>
      <c r="T1811" s="15">
        <v>0</v>
      </c>
      <c r="U1811" s="15">
        <v>1</v>
      </c>
      <c r="V1811" s="15">
        <v>0</v>
      </c>
      <c r="W1811" s="15">
        <v>0</v>
      </c>
      <c r="X1811" s="15">
        <v>0</v>
      </c>
      <c r="Y1811" s="10">
        <f t="shared" si="322"/>
        <v>1</v>
      </c>
      <c r="AL1811" s="6" t="s">
        <v>8022</v>
      </c>
      <c r="AM1811" s="12">
        <v>10</v>
      </c>
      <c r="AN1811" s="12">
        <v>3</v>
      </c>
      <c r="AO1811" s="12">
        <v>5</v>
      </c>
      <c r="AP1811" s="12">
        <v>3</v>
      </c>
      <c r="AQ1811" s="12">
        <v>2</v>
      </c>
      <c r="AR1811" s="12">
        <v>0</v>
      </c>
      <c r="AS1811" s="12">
        <v>0</v>
      </c>
      <c r="AT1811" s="57">
        <v>0</v>
      </c>
      <c r="AU1811" s="57">
        <v>1</v>
      </c>
      <c r="AV1811" s="12">
        <v>1</v>
      </c>
      <c r="AW1811" s="12">
        <v>0</v>
      </c>
      <c r="AX1811" s="12">
        <v>0</v>
      </c>
      <c r="BR1811" s="6"/>
      <c r="BV1811" s="6"/>
    </row>
    <row r="1812" spans="1:74" x14ac:dyDescent="0.25">
      <c r="A1812" s="190" t="s">
        <v>630</v>
      </c>
      <c r="B1812" s="190" t="s">
        <v>1135</v>
      </c>
      <c r="C1812" s="191">
        <v>35</v>
      </c>
      <c r="D1812" s="191">
        <v>28</v>
      </c>
      <c r="E1812" s="15">
        <v>0</v>
      </c>
      <c r="F1812" s="15">
        <v>1</v>
      </c>
      <c r="G1812" s="15">
        <v>0</v>
      </c>
      <c r="H1812" s="15">
        <v>27</v>
      </c>
      <c r="I1812" s="15">
        <v>0</v>
      </c>
      <c r="J1812" s="15">
        <f t="shared" si="320"/>
        <v>28</v>
      </c>
      <c r="S1812" s="10" t="s">
        <v>8123</v>
      </c>
      <c r="T1812" s="15">
        <v>0</v>
      </c>
      <c r="U1812" s="15">
        <v>1</v>
      </c>
      <c r="V1812" s="15">
        <v>0</v>
      </c>
      <c r="W1812" s="15">
        <v>0</v>
      </c>
      <c r="X1812" s="15">
        <v>0</v>
      </c>
      <c r="Y1812" s="10">
        <f t="shared" si="322"/>
        <v>1</v>
      </c>
      <c r="AL1812" s="6" t="s">
        <v>8023</v>
      </c>
      <c r="AM1812" s="12">
        <v>51</v>
      </c>
      <c r="AN1812" s="12">
        <v>46</v>
      </c>
      <c r="AO1812" s="12">
        <v>37</v>
      </c>
      <c r="AP1812" s="12">
        <v>28</v>
      </c>
      <c r="AQ1812" s="12">
        <v>23</v>
      </c>
      <c r="AR1812" s="12">
        <v>12</v>
      </c>
      <c r="AS1812" s="12">
        <v>18</v>
      </c>
      <c r="AT1812" s="57">
        <v>8</v>
      </c>
      <c r="AU1812" s="57">
        <v>10</v>
      </c>
      <c r="AV1812" s="12">
        <v>4</v>
      </c>
      <c r="AW1812" s="12">
        <v>1</v>
      </c>
      <c r="AX1812" s="12">
        <v>5</v>
      </c>
      <c r="BR1812" s="6"/>
      <c r="BV1812" s="6"/>
    </row>
    <row r="1813" spans="1:74" x14ac:dyDescent="0.25">
      <c r="A1813" s="190" t="s">
        <v>630</v>
      </c>
      <c r="B1813" s="190" t="s">
        <v>1745</v>
      </c>
      <c r="C1813" s="191">
        <v>1</v>
      </c>
      <c r="D1813" s="191">
        <v>1</v>
      </c>
      <c r="E1813" s="15">
        <v>0</v>
      </c>
      <c r="F1813" s="15">
        <v>1</v>
      </c>
      <c r="G1813" s="15">
        <v>0</v>
      </c>
      <c r="H1813" s="15">
        <v>0</v>
      </c>
      <c r="I1813" s="15">
        <v>0</v>
      </c>
      <c r="J1813" s="15">
        <f t="shared" si="320"/>
        <v>1</v>
      </c>
      <c r="S1813" s="10" t="s">
        <v>7587</v>
      </c>
      <c r="T1813" s="15">
        <v>0</v>
      </c>
      <c r="U1813" s="15">
        <v>1</v>
      </c>
      <c r="V1813" s="15">
        <v>0</v>
      </c>
      <c r="W1813" s="15">
        <v>0</v>
      </c>
      <c r="X1813" s="15">
        <v>0</v>
      </c>
      <c r="Y1813" s="10">
        <f t="shared" si="322"/>
        <v>1</v>
      </c>
      <c r="AL1813" s="6" t="s">
        <v>8101</v>
      </c>
      <c r="AM1813" s="12">
        <v>713</v>
      </c>
      <c r="AN1813" s="12">
        <v>352</v>
      </c>
      <c r="AO1813" s="12">
        <v>266</v>
      </c>
      <c r="AP1813" s="12">
        <v>249</v>
      </c>
      <c r="AQ1813" s="12">
        <v>156</v>
      </c>
      <c r="AR1813" s="12">
        <v>84</v>
      </c>
      <c r="AS1813" s="12">
        <v>62</v>
      </c>
      <c r="AT1813" s="57">
        <v>82</v>
      </c>
      <c r="AU1813" s="57">
        <v>42</v>
      </c>
      <c r="AV1813" s="12">
        <v>52</v>
      </c>
      <c r="AW1813" s="12">
        <v>37</v>
      </c>
      <c r="AX1813" s="12">
        <v>17</v>
      </c>
      <c r="BR1813" s="6"/>
      <c r="BV1813" s="6"/>
    </row>
    <row r="1814" spans="1:74" x14ac:dyDescent="0.25">
      <c r="A1814" s="190" t="s">
        <v>630</v>
      </c>
      <c r="B1814" s="190" t="s">
        <v>6010</v>
      </c>
      <c r="C1814" s="191">
        <v>1</v>
      </c>
      <c r="D1814" s="191">
        <v>1</v>
      </c>
      <c r="E1814" s="15">
        <v>0</v>
      </c>
      <c r="F1814" s="15">
        <v>0</v>
      </c>
      <c r="G1814" s="15">
        <v>0</v>
      </c>
      <c r="H1814" s="15">
        <v>1</v>
      </c>
      <c r="I1814" s="15">
        <v>0</v>
      </c>
      <c r="J1814" s="15">
        <f t="shared" si="320"/>
        <v>1</v>
      </c>
      <c r="S1814" s="10" t="s">
        <v>7588</v>
      </c>
      <c r="T1814" s="15">
        <v>1</v>
      </c>
      <c r="U1814" s="15">
        <v>3</v>
      </c>
      <c r="V1814" s="15">
        <v>0</v>
      </c>
      <c r="W1814" s="15">
        <v>0</v>
      </c>
      <c r="X1814" s="15">
        <v>0</v>
      </c>
      <c r="Y1814" s="10">
        <f t="shared" si="322"/>
        <v>4</v>
      </c>
      <c r="AL1814" s="6" t="s">
        <v>7979</v>
      </c>
      <c r="AM1814" s="12">
        <v>364</v>
      </c>
      <c r="AN1814" s="12">
        <v>349</v>
      </c>
      <c r="AO1814" s="12">
        <v>510</v>
      </c>
      <c r="AP1814" s="12">
        <v>535</v>
      </c>
      <c r="AQ1814" s="12">
        <v>579</v>
      </c>
      <c r="AR1814" s="12">
        <v>91</v>
      </c>
      <c r="AS1814" s="12">
        <v>181</v>
      </c>
      <c r="AT1814" s="57">
        <v>166</v>
      </c>
      <c r="AU1814" s="57">
        <v>123</v>
      </c>
      <c r="AV1814" s="12">
        <v>6</v>
      </c>
      <c r="AW1814" s="12">
        <v>0</v>
      </c>
      <c r="AX1814" s="12">
        <v>1</v>
      </c>
      <c r="BR1814" s="6"/>
      <c r="BV1814" s="6"/>
    </row>
    <row r="1815" spans="1:74" x14ac:dyDescent="0.25">
      <c r="A1815" s="190" t="s">
        <v>630</v>
      </c>
      <c r="B1815" s="190" t="s">
        <v>1074</v>
      </c>
      <c r="C1815" s="191">
        <v>262</v>
      </c>
      <c r="D1815" s="191">
        <v>224</v>
      </c>
      <c r="E1815" s="15">
        <v>24</v>
      </c>
      <c r="F1815" s="15">
        <v>41</v>
      </c>
      <c r="G1815" s="15">
        <v>25</v>
      </c>
      <c r="H1815" s="15">
        <v>83</v>
      </c>
      <c r="I1815" s="15">
        <v>51</v>
      </c>
      <c r="J1815" s="15">
        <f t="shared" si="320"/>
        <v>224</v>
      </c>
      <c r="L1815" s="8">
        <f>SUM(J1811:J1815)</f>
        <v>302</v>
      </c>
      <c r="S1815" s="10" t="s">
        <v>7589</v>
      </c>
      <c r="T1815" s="15">
        <v>1</v>
      </c>
      <c r="U1815" s="15">
        <v>10</v>
      </c>
      <c r="V1815" s="15">
        <v>0</v>
      </c>
      <c r="W1815" s="15">
        <v>8</v>
      </c>
      <c r="X1815" s="15">
        <v>0</v>
      </c>
      <c r="Y1815" s="10">
        <f t="shared" si="322"/>
        <v>19</v>
      </c>
      <c r="AL1815" s="6" t="s">
        <v>8102</v>
      </c>
      <c r="AM1815" s="12">
        <v>1</v>
      </c>
      <c r="AN1815" s="12">
        <v>28</v>
      </c>
      <c r="AO1815" s="12">
        <v>72</v>
      </c>
      <c r="AP1815" s="12">
        <v>273</v>
      </c>
      <c r="AQ1815" s="12">
        <v>355</v>
      </c>
      <c r="AR1815" s="12">
        <v>161</v>
      </c>
      <c r="AS1815" s="12">
        <v>145</v>
      </c>
      <c r="AT1815" s="57">
        <v>92</v>
      </c>
      <c r="AU1815" s="57">
        <v>72</v>
      </c>
      <c r="AV1815" s="12">
        <v>60</v>
      </c>
      <c r="AW1815" s="12">
        <v>43</v>
      </c>
      <c r="AX1815" s="12">
        <v>40</v>
      </c>
      <c r="BR1815" s="6"/>
      <c r="BV1815" s="6"/>
    </row>
    <row r="1816" spans="1:74" x14ac:dyDescent="0.25">
      <c r="A1816" s="195" t="s">
        <v>5819</v>
      </c>
      <c r="B1816" s="195" t="s">
        <v>1753</v>
      </c>
      <c r="C1816" s="196">
        <v>2</v>
      </c>
      <c r="D1816" s="196">
        <v>2</v>
      </c>
      <c r="E1816" s="46">
        <v>0</v>
      </c>
      <c r="F1816" s="46">
        <v>2</v>
      </c>
      <c r="G1816" s="46">
        <v>0</v>
      </c>
      <c r="H1816" s="46">
        <v>0</v>
      </c>
      <c r="I1816" s="46">
        <v>0</v>
      </c>
      <c r="J1816" s="46">
        <f t="shared" si="320"/>
        <v>2</v>
      </c>
      <c r="K1816" s="124"/>
      <c r="L1816" s="170"/>
      <c r="S1816" s="10" t="s">
        <v>7590</v>
      </c>
      <c r="T1816" s="15">
        <v>2</v>
      </c>
      <c r="U1816" s="15">
        <v>16</v>
      </c>
      <c r="V1816" s="15">
        <v>7</v>
      </c>
      <c r="W1816" s="15">
        <v>23</v>
      </c>
      <c r="X1816" s="15">
        <v>0</v>
      </c>
      <c r="Y1816" s="10">
        <f t="shared" si="322"/>
        <v>48</v>
      </c>
      <c r="AL1816" s="6" t="s">
        <v>7983</v>
      </c>
      <c r="AM1816" s="12">
        <v>0</v>
      </c>
      <c r="AN1816" s="12">
        <v>0</v>
      </c>
      <c r="AO1816" s="12">
        <v>0</v>
      </c>
      <c r="AP1816" s="12">
        <v>0</v>
      </c>
      <c r="AQ1816" s="12">
        <v>0</v>
      </c>
      <c r="AR1816" s="12">
        <v>415</v>
      </c>
      <c r="AS1816" s="12">
        <v>435</v>
      </c>
      <c r="AT1816" s="57">
        <v>345</v>
      </c>
      <c r="AU1816" s="57">
        <v>433</v>
      </c>
      <c r="AV1816" s="12">
        <v>457</v>
      </c>
      <c r="AW1816" s="12">
        <v>568</v>
      </c>
      <c r="AX1816" s="12">
        <v>453</v>
      </c>
      <c r="BR1816" s="6"/>
      <c r="BV1816" s="6"/>
    </row>
    <row r="1817" spans="1:74" x14ac:dyDescent="0.25">
      <c r="A1817" s="197" t="s">
        <v>5819</v>
      </c>
      <c r="B1817" s="197" t="s">
        <v>1135</v>
      </c>
      <c r="C1817" s="135">
        <v>34</v>
      </c>
      <c r="D1817" s="135">
        <v>30</v>
      </c>
      <c r="E1817" s="198">
        <v>9</v>
      </c>
      <c r="F1817" s="198">
        <v>10</v>
      </c>
      <c r="G1817" s="46">
        <v>5</v>
      </c>
      <c r="H1817" s="198">
        <v>6</v>
      </c>
      <c r="I1817" s="46">
        <v>0</v>
      </c>
      <c r="J1817" s="46">
        <f t="shared" si="320"/>
        <v>30</v>
      </c>
      <c r="K1817" s="124"/>
      <c r="L1817" s="170"/>
      <c r="S1817" s="10" t="s">
        <v>7591</v>
      </c>
      <c r="T1817" s="15">
        <v>0</v>
      </c>
      <c r="U1817" s="15">
        <v>2</v>
      </c>
      <c r="V1817" s="15">
        <v>0</v>
      </c>
      <c r="W1817" s="15">
        <v>0</v>
      </c>
      <c r="X1817" s="15">
        <v>0</v>
      </c>
      <c r="Y1817" s="10">
        <f t="shared" si="322"/>
        <v>2</v>
      </c>
      <c r="AL1817" s="6" t="s">
        <v>8103</v>
      </c>
      <c r="AM1817" s="12">
        <v>0</v>
      </c>
      <c r="AN1817" s="12">
        <v>0</v>
      </c>
      <c r="AO1817" s="12">
        <v>0</v>
      </c>
      <c r="AP1817" s="12">
        <v>0</v>
      </c>
      <c r="AQ1817" s="12">
        <v>2</v>
      </c>
      <c r="AR1817" s="12">
        <v>15</v>
      </c>
      <c r="AS1817" s="12">
        <v>39</v>
      </c>
      <c r="AT1817" s="57">
        <v>174</v>
      </c>
      <c r="AU1817" s="57">
        <v>257</v>
      </c>
      <c r="AV1817" s="12">
        <v>409</v>
      </c>
      <c r="AW1817" s="12">
        <v>233</v>
      </c>
      <c r="AX1817" s="12">
        <v>203</v>
      </c>
      <c r="BR1817" s="6"/>
      <c r="BV1817" s="6"/>
    </row>
    <row r="1818" spans="1:74" x14ac:dyDescent="0.25">
      <c r="A1818" s="197" t="s">
        <v>5819</v>
      </c>
      <c r="B1818" s="197" t="s">
        <v>1745</v>
      </c>
      <c r="C1818" s="135">
        <v>4</v>
      </c>
      <c r="D1818" s="135">
        <v>4</v>
      </c>
      <c r="E1818" s="198">
        <v>0</v>
      </c>
      <c r="F1818" s="198">
        <v>2</v>
      </c>
      <c r="G1818" s="46">
        <v>2</v>
      </c>
      <c r="H1818" s="198">
        <v>0</v>
      </c>
      <c r="I1818" s="46">
        <v>0</v>
      </c>
      <c r="J1818" s="46">
        <f t="shared" si="320"/>
        <v>4</v>
      </c>
      <c r="K1818" s="124"/>
      <c r="L1818" s="170"/>
      <c r="T1818" s="6">
        <f>SUM(T1810:T1817)</f>
        <v>4</v>
      </c>
      <c r="U1818" s="6">
        <f>SUM(U1810:U1817)</f>
        <v>34</v>
      </c>
      <c r="V1818" s="6">
        <f>SUM(V1810:V1817)</f>
        <v>7</v>
      </c>
      <c r="W1818" s="6">
        <f>SUM(W1810:W1817)</f>
        <v>31</v>
      </c>
      <c r="X1818" s="6">
        <f>SUM(X1810:X1817)</f>
        <v>0</v>
      </c>
      <c r="Y1818" s="10">
        <f t="shared" si="322"/>
        <v>76</v>
      </c>
      <c r="AL1818" s="6" t="s">
        <v>7986</v>
      </c>
      <c r="AM1818" s="12">
        <v>0</v>
      </c>
      <c r="AN1818" s="12">
        <v>0</v>
      </c>
      <c r="AO1818" s="12">
        <v>0</v>
      </c>
      <c r="AP1818" s="12">
        <v>0</v>
      </c>
      <c r="AQ1818" s="12">
        <v>0</v>
      </c>
      <c r="AR1818" s="12">
        <v>0</v>
      </c>
      <c r="AS1818" s="12">
        <v>0</v>
      </c>
      <c r="AT1818" s="12">
        <v>0</v>
      </c>
      <c r="AU1818" s="12">
        <v>0</v>
      </c>
      <c r="AV1818" s="12">
        <v>2</v>
      </c>
      <c r="AW1818" s="12">
        <v>10</v>
      </c>
      <c r="AX1818" s="12">
        <v>51</v>
      </c>
      <c r="BR1818" s="6"/>
      <c r="BV1818" s="6"/>
    </row>
    <row r="1819" spans="1:74" x14ac:dyDescent="0.25">
      <c r="A1819" s="199" t="s">
        <v>5819</v>
      </c>
      <c r="B1819" s="199" t="s">
        <v>1074</v>
      </c>
      <c r="C1819" s="201">
        <v>19</v>
      </c>
      <c r="D1819" s="200">
        <v>19</v>
      </c>
      <c r="E1819" s="46">
        <v>1</v>
      </c>
      <c r="F1819" s="46">
        <v>4</v>
      </c>
      <c r="G1819" s="46">
        <v>0</v>
      </c>
      <c r="H1819" s="46">
        <v>1</v>
      </c>
      <c r="I1819" s="46">
        <v>13</v>
      </c>
      <c r="J1819" s="46">
        <f t="shared" si="320"/>
        <v>19</v>
      </c>
      <c r="K1819" s="124"/>
      <c r="L1819" s="170">
        <f>SUM(J1816:J1819)</f>
        <v>55</v>
      </c>
      <c r="AL1819" s="6" t="s">
        <v>8112</v>
      </c>
      <c r="AM1819" s="12">
        <v>0</v>
      </c>
      <c r="AN1819" s="12">
        <v>0</v>
      </c>
      <c r="AO1819" s="12">
        <v>0</v>
      </c>
      <c r="AP1819" s="12">
        <v>0</v>
      </c>
      <c r="AQ1819" s="12">
        <v>0</v>
      </c>
      <c r="AR1819" s="12">
        <v>0</v>
      </c>
      <c r="AS1819" s="12">
        <v>0</v>
      </c>
      <c r="AT1819" s="12">
        <v>0</v>
      </c>
      <c r="AU1819" s="12">
        <v>0</v>
      </c>
      <c r="AV1819" s="12">
        <v>1</v>
      </c>
      <c r="AW1819" s="12">
        <v>7</v>
      </c>
      <c r="AX1819" s="12">
        <v>40</v>
      </c>
      <c r="BR1819" s="6"/>
      <c r="BV1819" s="6"/>
    </row>
    <row r="1820" spans="1:74" x14ac:dyDescent="0.25">
      <c r="A1820" s="202" t="s">
        <v>7933</v>
      </c>
      <c r="B1820" s="10"/>
      <c r="C1820" s="15">
        <f t="shared" ref="C1820:J1820" si="323">SUM(C1798:C1819)</f>
        <v>965</v>
      </c>
      <c r="D1820" s="15">
        <f t="shared" si="323"/>
        <v>902</v>
      </c>
      <c r="E1820" s="15">
        <f t="shared" si="323"/>
        <v>40</v>
      </c>
      <c r="F1820" s="15">
        <f t="shared" si="323"/>
        <v>115</v>
      </c>
      <c r="G1820" s="15">
        <f t="shared" si="323"/>
        <v>47</v>
      </c>
      <c r="H1820" s="15">
        <f t="shared" si="323"/>
        <v>180</v>
      </c>
      <c r="I1820" s="15">
        <f t="shared" si="323"/>
        <v>520</v>
      </c>
      <c r="J1820" s="16">
        <f t="shared" si="323"/>
        <v>902</v>
      </c>
      <c r="K1820" s="8"/>
      <c r="L1820" s="8">
        <f>SUM(L1798:L1819)</f>
        <v>902</v>
      </c>
      <c r="S1820" s="10" t="s">
        <v>7935</v>
      </c>
      <c r="T1820" s="10" t="s">
        <v>132</v>
      </c>
      <c r="U1820" s="10" t="s">
        <v>203</v>
      </c>
      <c r="V1820" s="10" t="s">
        <v>141</v>
      </c>
      <c r="W1820" s="10" t="s">
        <v>161</v>
      </c>
      <c r="X1820" s="10" t="s">
        <v>173</v>
      </c>
      <c r="Y1820" s="10" t="s">
        <v>7936</v>
      </c>
      <c r="AL1820" s="6" t="s">
        <v>7991</v>
      </c>
      <c r="AM1820" s="12">
        <v>0</v>
      </c>
      <c r="AN1820" s="12">
        <v>0</v>
      </c>
      <c r="AO1820" s="12">
        <v>0</v>
      </c>
      <c r="AP1820" s="12">
        <v>0</v>
      </c>
      <c r="AQ1820" s="12">
        <v>0</v>
      </c>
      <c r="AR1820" s="12">
        <v>0</v>
      </c>
      <c r="AS1820" s="12">
        <v>0</v>
      </c>
      <c r="AT1820" s="12">
        <v>0</v>
      </c>
      <c r="AU1820" s="12">
        <v>0</v>
      </c>
      <c r="AV1820" s="12">
        <v>0</v>
      </c>
      <c r="AW1820" s="12">
        <v>0</v>
      </c>
      <c r="AX1820" s="12">
        <v>13</v>
      </c>
      <c r="BR1820" s="6"/>
      <c r="BV1820" s="6"/>
    </row>
    <row r="1821" spans="1:74" x14ac:dyDescent="0.25">
      <c r="S1821" s="10" t="s">
        <v>8121</v>
      </c>
      <c r="T1821" s="15">
        <v>0</v>
      </c>
      <c r="U1821" s="15">
        <v>1</v>
      </c>
      <c r="V1821" s="15">
        <v>0</v>
      </c>
      <c r="W1821" s="15">
        <v>0</v>
      </c>
      <c r="X1821" s="15">
        <v>0</v>
      </c>
      <c r="Y1821" s="10">
        <f t="shared" ref="Y1821:Y1829" si="324">SUM(T1821:W1821)</f>
        <v>1</v>
      </c>
      <c r="BR1821" s="6"/>
      <c r="BV1821" s="6"/>
    </row>
    <row r="1822" spans="1:74" x14ac:dyDescent="0.25">
      <c r="S1822" s="10" t="s">
        <v>8122</v>
      </c>
      <c r="T1822" s="15">
        <v>0</v>
      </c>
      <c r="U1822" s="15">
        <v>0</v>
      </c>
      <c r="V1822" s="15">
        <v>0</v>
      </c>
      <c r="W1822" s="15">
        <v>0</v>
      </c>
      <c r="X1822" s="15">
        <v>0</v>
      </c>
      <c r="Y1822" s="10">
        <f t="shared" si="324"/>
        <v>0</v>
      </c>
      <c r="BR1822" s="6"/>
      <c r="BV1822" s="6"/>
    </row>
    <row r="1823" spans="1:74" x14ac:dyDescent="0.25">
      <c r="S1823" s="10" t="s">
        <v>8123</v>
      </c>
      <c r="T1823" s="15">
        <v>0</v>
      </c>
      <c r="U1823" s="15">
        <v>0</v>
      </c>
      <c r="V1823" s="15">
        <v>0</v>
      </c>
      <c r="W1823" s="15">
        <v>0</v>
      </c>
      <c r="X1823" s="15">
        <v>1</v>
      </c>
      <c r="Y1823" s="10">
        <f t="shared" si="324"/>
        <v>0</v>
      </c>
      <c r="BR1823" s="6"/>
      <c r="BV1823" s="6"/>
    </row>
    <row r="1824" spans="1:74" x14ac:dyDescent="0.25">
      <c r="S1824" s="10" t="s">
        <v>7587</v>
      </c>
      <c r="T1824" s="15">
        <v>1</v>
      </c>
      <c r="U1824" s="15">
        <v>4</v>
      </c>
      <c r="V1824" s="15">
        <v>0</v>
      </c>
      <c r="W1824" s="15">
        <v>0</v>
      </c>
      <c r="X1824" s="15">
        <v>1</v>
      </c>
      <c r="Y1824" s="10">
        <f t="shared" si="324"/>
        <v>5</v>
      </c>
      <c r="BR1824" s="6"/>
      <c r="BV1824" s="6"/>
    </row>
    <row r="1825" spans="1:74" x14ac:dyDescent="0.25">
      <c r="S1825" s="10" t="s">
        <v>7588</v>
      </c>
      <c r="T1825" s="15">
        <v>0</v>
      </c>
      <c r="U1825" s="15">
        <v>8</v>
      </c>
      <c r="V1825" s="15">
        <v>0</v>
      </c>
      <c r="W1825" s="15">
        <v>9</v>
      </c>
      <c r="X1825" s="15">
        <v>1</v>
      </c>
      <c r="Y1825" s="10">
        <f t="shared" si="324"/>
        <v>17</v>
      </c>
      <c r="BR1825" s="6"/>
      <c r="BV1825" s="6"/>
    </row>
    <row r="1826" spans="1:74" x14ac:dyDescent="0.25">
      <c r="S1826" s="10" t="s">
        <v>7589</v>
      </c>
      <c r="T1826" s="15">
        <v>1</v>
      </c>
      <c r="U1826" s="15">
        <v>9</v>
      </c>
      <c r="V1826" s="15">
        <v>8</v>
      </c>
      <c r="W1826" s="15">
        <v>22</v>
      </c>
      <c r="X1826" s="15">
        <v>453</v>
      </c>
      <c r="Y1826" s="10">
        <f t="shared" si="324"/>
        <v>40</v>
      </c>
      <c r="BR1826" s="6"/>
      <c r="BV1826" s="6"/>
    </row>
    <row r="1827" spans="1:74" x14ac:dyDescent="0.25">
      <c r="S1827" s="10" t="s">
        <v>7590</v>
      </c>
      <c r="T1827" s="15">
        <v>24</v>
      </c>
      <c r="U1827" s="15">
        <v>43</v>
      </c>
      <c r="V1827" s="15">
        <v>25</v>
      </c>
      <c r="W1827" s="15">
        <v>111</v>
      </c>
      <c r="X1827" s="15">
        <v>51</v>
      </c>
      <c r="Y1827" s="10">
        <f t="shared" si="324"/>
        <v>203</v>
      </c>
      <c r="BR1827" s="6"/>
      <c r="BV1827" s="6"/>
    </row>
    <row r="1828" spans="1:74" x14ac:dyDescent="0.25">
      <c r="S1828" s="10" t="s">
        <v>7591</v>
      </c>
      <c r="T1828" s="15">
        <v>10</v>
      </c>
      <c r="U1828" s="15">
        <v>16</v>
      </c>
      <c r="V1828" s="15">
        <v>7</v>
      </c>
      <c r="W1828" s="15">
        <v>7</v>
      </c>
      <c r="X1828" s="15">
        <v>13</v>
      </c>
      <c r="Y1828" s="10">
        <f t="shared" si="324"/>
        <v>40</v>
      </c>
      <c r="BR1828" s="6"/>
      <c r="BV1828" s="6"/>
    </row>
    <row r="1829" spans="1:74" x14ac:dyDescent="0.25">
      <c r="T1829" s="6">
        <f>SUM(T1821:T1828)</f>
        <v>36</v>
      </c>
      <c r="U1829" s="6">
        <f>SUM(U1821:U1828)</f>
        <v>81</v>
      </c>
      <c r="V1829" s="6">
        <f>SUM(V1821:V1828)</f>
        <v>40</v>
      </c>
      <c r="W1829" s="6">
        <f>SUM(W1821:W1828)</f>
        <v>149</v>
      </c>
      <c r="X1829" s="6">
        <f>SUM(X1821:X1828)</f>
        <v>520</v>
      </c>
      <c r="Y1829" s="10">
        <f t="shared" si="324"/>
        <v>306</v>
      </c>
      <c r="BR1829" s="6"/>
      <c r="BV1829" s="6"/>
    </row>
    <row r="1835" spans="1:74" ht="39.6" x14ac:dyDescent="0.25">
      <c r="A1835" s="189" t="s">
        <v>7984</v>
      </c>
      <c r="B1835" s="189" t="s">
        <v>7601</v>
      </c>
      <c r="C1835" s="189" t="s">
        <v>7577</v>
      </c>
      <c r="D1835" s="189" t="s">
        <v>7921</v>
      </c>
      <c r="E1835" s="189" t="s">
        <v>7922</v>
      </c>
      <c r="F1835" s="189" t="s">
        <v>7923</v>
      </c>
      <c r="G1835" s="189" t="s">
        <v>7924</v>
      </c>
      <c r="H1835" s="189" t="s">
        <v>7925</v>
      </c>
      <c r="I1835" s="189" t="s">
        <v>7926</v>
      </c>
      <c r="J1835" s="13" t="s">
        <v>7928</v>
      </c>
      <c r="L1835" s="37" t="s">
        <v>8149</v>
      </c>
      <c r="S1835" s="6" t="s">
        <v>7984</v>
      </c>
      <c r="AL1835" s="12" t="s">
        <v>7955</v>
      </c>
      <c r="AM1835" s="57" t="s">
        <v>7984</v>
      </c>
      <c r="AN1835" s="12"/>
      <c r="AO1835" s="12"/>
      <c r="AP1835" s="12"/>
      <c r="BV1835" s="6"/>
    </row>
    <row r="1836" spans="1:74" x14ac:dyDescent="0.25">
      <c r="A1836" s="190" t="s">
        <v>8128</v>
      </c>
      <c r="B1836" s="190" t="s">
        <v>1135</v>
      </c>
      <c r="C1836" s="191">
        <v>2</v>
      </c>
      <c r="D1836" s="191">
        <v>1</v>
      </c>
      <c r="E1836" s="15">
        <v>0</v>
      </c>
      <c r="F1836" s="15">
        <v>1</v>
      </c>
      <c r="G1836" s="15">
        <v>0</v>
      </c>
      <c r="H1836" s="15">
        <v>0</v>
      </c>
      <c r="I1836" s="15">
        <v>0</v>
      </c>
      <c r="J1836" s="15">
        <f t="shared" ref="J1836:J1858" si="325">SUM(E1836:I1836)</f>
        <v>1</v>
      </c>
      <c r="S1836" s="10" t="s">
        <v>7930</v>
      </c>
      <c r="T1836" s="10" t="s">
        <v>132</v>
      </c>
      <c r="U1836" s="10" t="s">
        <v>203</v>
      </c>
      <c r="V1836" s="10" t="s">
        <v>141</v>
      </c>
      <c r="W1836" s="10" t="s">
        <v>161</v>
      </c>
      <c r="X1836" s="10" t="s">
        <v>173</v>
      </c>
      <c r="Y1836" s="10" t="s">
        <v>96</v>
      </c>
      <c r="AL1836" s="6" t="s">
        <v>8080</v>
      </c>
      <c r="AM1836" s="12"/>
      <c r="AN1836" s="12"/>
      <c r="AO1836" s="12"/>
      <c r="AP1836" s="12"/>
      <c r="BV1836" s="6"/>
    </row>
    <row r="1837" spans="1:74" x14ac:dyDescent="0.25">
      <c r="A1837" s="190" t="s">
        <v>8128</v>
      </c>
      <c r="B1837" s="190" t="s">
        <v>1074</v>
      </c>
      <c r="C1837" s="191">
        <v>1</v>
      </c>
      <c r="D1837" s="191">
        <v>1</v>
      </c>
      <c r="E1837" s="15">
        <v>0</v>
      </c>
      <c r="F1837" s="15">
        <v>1</v>
      </c>
      <c r="G1837" s="15">
        <v>0</v>
      </c>
      <c r="H1837" s="15">
        <v>0</v>
      </c>
      <c r="I1837" s="15">
        <v>0</v>
      </c>
      <c r="J1837" s="15">
        <f t="shared" si="325"/>
        <v>1</v>
      </c>
      <c r="L1837" s="8">
        <v>2</v>
      </c>
      <c r="S1837" s="10" t="s">
        <v>8121</v>
      </c>
      <c r="T1837" s="10">
        <v>0</v>
      </c>
      <c r="U1837" s="10">
        <v>2</v>
      </c>
      <c r="V1837" s="10">
        <v>0</v>
      </c>
      <c r="W1837" s="10">
        <v>0</v>
      </c>
      <c r="X1837" s="10">
        <v>0</v>
      </c>
      <c r="Y1837" s="10">
        <f t="shared" ref="Y1837:Y1845" si="326">SUM(T1837:X1837)</f>
        <v>2</v>
      </c>
      <c r="AL1837" s="6" t="s">
        <v>8082</v>
      </c>
      <c r="AM1837" s="12"/>
      <c r="AN1837" s="12"/>
      <c r="AO1837" s="12"/>
      <c r="AP1837" s="12"/>
      <c r="BV1837" s="6"/>
    </row>
    <row r="1838" spans="1:74" x14ac:dyDescent="0.25">
      <c r="A1838" s="192" t="s">
        <v>8129</v>
      </c>
      <c r="B1838" s="192" t="s">
        <v>1753</v>
      </c>
      <c r="C1838" s="193">
        <v>2</v>
      </c>
      <c r="D1838" s="193">
        <v>2</v>
      </c>
      <c r="E1838" s="46">
        <v>0</v>
      </c>
      <c r="F1838" s="46">
        <v>2</v>
      </c>
      <c r="G1838" s="46">
        <v>0</v>
      </c>
      <c r="H1838" s="46">
        <v>0</v>
      </c>
      <c r="I1838" s="46">
        <v>0</v>
      </c>
      <c r="J1838" s="46">
        <f t="shared" si="325"/>
        <v>2</v>
      </c>
      <c r="K1838" s="124"/>
      <c r="L1838" s="170">
        <v>2</v>
      </c>
      <c r="S1838" s="10" t="s">
        <v>8122</v>
      </c>
      <c r="T1838" s="10">
        <v>0</v>
      </c>
      <c r="U1838" s="10">
        <v>2</v>
      </c>
      <c r="V1838" s="10">
        <v>0</v>
      </c>
      <c r="W1838" s="10">
        <v>0</v>
      </c>
      <c r="X1838" s="10">
        <v>0</v>
      </c>
      <c r="Y1838" s="10">
        <f t="shared" si="326"/>
        <v>2</v>
      </c>
      <c r="AM1838" s="12"/>
      <c r="AN1838" s="12"/>
      <c r="AO1838" s="12"/>
      <c r="AP1838" s="12"/>
      <c r="BV1838" s="6"/>
    </row>
    <row r="1839" spans="1:74" ht="22.8" x14ac:dyDescent="0.25">
      <c r="A1839" s="192" t="s">
        <v>8129</v>
      </c>
      <c r="B1839" s="192" t="s">
        <v>1135</v>
      </c>
      <c r="C1839" s="193">
        <v>1</v>
      </c>
      <c r="D1839" s="193">
        <v>0</v>
      </c>
      <c r="E1839" s="46">
        <v>0</v>
      </c>
      <c r="F1839" s="46">
        <v>0</v>
      </c>
      <c r="G1839" s="46">
        <v>0</v>
      </c>
      <c r="H1839" s="46">
        <v>0</v>
      </c>
      <c r="I1839" s="46">
        <v>0</v>
      </c>
      <c r="J1839" s="46">
        <f t="shared" si="325"/>
        <v>0</v>
      </c>
      <c r="K1839" s="124"/>
      <c r="L1839" s="170"/>
      <c r="S1839" s="10" t="s">
        <v>8123</v>
      </c>
      <c r="T1839" s="10">
        <v>0</v>
      </c>
      <c r="U1839" s="10">
        <v>2</v>
      </c>
      <c r="V1839" s="10">
        <v>0</v>
      </c>
      <c r="W1839" s="10">
        <v>0</v>
      </c>
      <c r="X1839" s="10">
        <v>0</v>
      </c>
      <c r="Y1839" s="10">
        <f t="shared" si="326"/>
        <v>2</v>
      </c>
      <c r="AL1839" s="6" t="s">
        <v>5</v>
      </c>
      <c r="AM1839" s="6" t="s">
        <v>8086</v>
      </c>
      <c r="AN1839" s="6" t="s">
        <v>8087</v>
      </c>
      <c r="AO1839" s="6" t="s">
        <v>8088</v>
      </c>
      <c r="AP1839" s="6" t="s">
        <v>7985</v>
      </c>
      <c r="AQ1839" s="6" t="s">
        <v>7980</v>
      </c>
      <c r="AR1839" s="6" t="s">
        <v>8089</v>
      </c>
      <c r="AS1839" s="6" t="s">
        <v>8090</v>
      </c>
      <c r="AT1839" s="57" t="s">
        <v>8091</v>
      </c>
      <c r="AU1839" s="57" t="s">
        <v>7988</v>
      </c>
      <c r="AV1839" s="6" t="s">
        <v>7989</v>
      </c>
      <c r="AW1839" s="6" t="s">
        <v>7984</v>
      </c>
      <c r="BV1839" s="6"/>
    </row>
    <row r="1840" spans="1:74" x14ac:dyDescent="0.25">
      <c r="A1840" s="190" t="s">
        <v>8130</v>
      </c>
      <c r="B1840" s="190" t="s">
        <v>1753</v>
      </c>
      <c r="C1840" s="191">
        <v>2</v>
      </c>
      <c r="D1840" s="191">
        <v>2</v>
      </c>
      <c r="E1840" s="15">
        <v>0</v>
      </c>
      <c r="F1840" s="15">
        <v>2</v>
      </c>
      <c r="G1840" s="15">
        <v>0</v>
      </c>
      <c r="H1840" s="15">
        <v>0</v>
      </c>
      <c r="I1840" s="15">
        <v>0</v>
      </c>
      <c r="J1840" s="15">
        <f t="shared" si="325"/>
        <v>2</v>
      </c>
      <c r="L1840" s="8">
        <v>2</v>
      </c>
      <c r="S1840" s="10" t="s">
        <v>7587</v>
      </c>
      <c r="T1840" s="10">
        <v>0</v>
      </c>
      <c r="U1840" s="10">
        <v>2</v>
      </c>
      <c r="V1840" s="10">
        <v>0</v>
      </c>
      <c r="W1840" s="10">
        <v>1</v>
      </c>
      <c r="X1840" s="10">
        <v>0</v>
      </c>
      <c r="Y1840" s="10">
        <f t="shared" si="326"/>
        <v>3</v>
      </c>
      <c r="AL1840" s="6" t="s">
        <v>7970</v>
      </c>
      <c r="AM1840" s="12">
        <v>0</v>
      </c>
      <c r="AN1840" s="12">
        <v>0</v>
      </c>
      <c r="AO1840" s="12">
        <v>0</v>
      </c>
      <c r="AP1840" s="12">
        <v>0</v>
      </c>
      <c r="AQ1840" s="12">
        <v>0</v>
      </c>
      <c r="AR1840" s="12">
        <v>0</v>
      </c>
      <c r="AS1840" s="12">
        <v>0</v>
      </c>
      <c r="AT1840" s="57">
        <v>0</v>
      </c>
      <c r="AU1840" s="57">
        <v>0</v>
      </c>
      <c r="AV1840" s="12">
        <v>0</v>
      </c>
      <c r="AW1840" s="12">
        <v>0</v>
      </c>
      <c r="BV1840" s="6"/>
    </row>
    <row r="1841" spans="1:74" x14ac:dyDescent="0.25">
      <c r="A1841" s="203" t="s">
        <v>8130</v>
      </c>
      <c r="B1841" s="203" t="s">
        <v>1135</v>
      </c>
      <c r="C1841" s="204">
        <v>1</v>
      </c>
      <c r="D1841" s="204">
        <v>0</v>
      </c>
      <c r="E1841" s="15">
        <v>0</v>
      </c>
      <c r="F1841" s="15">
        <v>0</v>
      </c>
      <c r="G1841" s="15">
        <v>0</v>
      </c>
      <c r="H1841" s="15">
        <v>0</v>
      </c>
      <c r="I1841" s="15">
        <v>0</v>
      </c>
      <c r="J1841" s="15">
        <f t="shared" si="325"/>
        <v>0</v>
      </c>
      <c r="S1841" s="10" t="s">
        <v>7588</v>
      </c>
      <c r="T1841" s="10">
        <v>2</v>
      </c>
      <c r="U1841" s="10">
        <v>11</v>
      </c>
      <c r="V1841" s="10">
        <v>1</v>
      </c>
      <c r="W1841" s="10">
        <v>26</v>
      </c>
      <c r="X1841" s="10">
        <v>0</v>
      </c>
      <c r="Y1841" s="10">
        <f t="shared" si="326"/>
        <v>40</v>
      </c>
      <c r="AL1841" s="6" t="s">
        <v>7971</v>
      </c>
      <c r="AM1841" s="12">
        <v>0</v>
      </c>
      <c r="AN1841" s="12">
        <v>0</v>
      </c>
      <c r="AO1841" s="12">
        <v>0</v>
      </c>
      <c r="AP1841" s="12">
        <v>0</v>
      </c>
      <c r="AQ1841" s="12">
        <v>0</v>
      </c>
      <c r="AR1841" s="12">
        <v>0</v>
      </c>
      <c r="AS1841" s="12">
        <v>0</v>
      </c>
      <c r="AT1841" s="57">
        <v>0</v>
      </c>
      <c r="AU1841" s="57">
        <v>0</v>
      </c>
      <c r="AV1841" s="12">
        <v>0</v>
      </c>
      <c r="AW1841" s="12">
        <v>0</v>
      </c>
      <c r="BV1841" s="6"/>
    </row>
    <row r="1842" spans="1:74" x14ac:dyDescent="0.25">
      <c r="A1842" s="192" t="s">
        <v>8126</v>
      </c>
      <c r="B1842" s="192" t="s">
        <v>1753</v>
      </c>
      <c r="C1842" s="193">
        <v>2</v>
      </c>
      <c r="D1842" s="193">
        <v>2</v>
      </c>
      <c r="E1842" s="46">
        <v>0</v>
      </c>
      <c r="F1842" s="46">
        <v>2</v>
      </c>
      <c r="G1842" s="46">
        <v>0</v>
      </c>
      <c r="H1842" s="46">
        <v>0</v>
      </c>
      <c r="I1842" s="46">
        <v>0</v>
      </c>
      <c r="J1842" s="46">
        <f t="shared" si="325"/>
        <v>2</v>
      </c>
      <c r="K1842" s="124"/>
      <c r="L1842" s="170"/>
      <c r="S1842" s="10" t="s">
        <v>7589</v>
      </c>
      <c r="T1842" s="10">
        <v>3</v>
      </c>
      <c r="U1842" s="10">
        <v>27</v>
      </c>
      <c r="V1842" s="10">
        <v>4</v>
      </c>
      <c r="W1842" s="10">
        <v>42</v>
      </c>
      <c r="X1842" s="10">
        <v>568</v>
      </c>
      <c r="Y1842" s="10">
        <f t="shared" si="326"/>
        <v>644</v>
      </c>
      <c r="AL1842" s="6" t="s">
        <v>7972</v>
      </c>
      <c r="AM1842" s="12">
        <v>0</v>
      </c>
      <c r="AN1842" s="12">
        <v>0</v>
      </c>
      <c r="AO1842" s="12">
        <v>0</v>
      </c>
      <c r="AP1842" s="12">
        <v>0</v>
      </c>
      <c r="AQ1842" s="12">
        <v>0</v>
      </c>
      <c r="AR1842" s="12">
        <v>0</v>
      </c>
      <c r="AS1842" s="12">
        <v>0</v>
      </c>
      <c r="AT1842" s="57">
        <v>0</v>
      </c>
      <c r="AU1842" s="57">
        <v>0</v>
      </c>
      <c r="AV1842" s="12">
        <v>0</v>
      </c>
      <c r="AW1842" s="12">
        <v>0</v>
      </c>
      <c r="BV1842" s="6"/>
    </row>
    <row r="1843" spans="1:74" x14ac:dyDescent="0.25">
      <c r="A1843" s="192" t="s">
        <v>8126</v>
      </c>
      <c r="B1843" s="192" t="s">
        <v>1135</v>
      </c>
      <c r="C1843" s="193">
        <v>1</v>
      </c>
      <c r="D1843" s="193">
        <v>0</v>
      </c>
      <c r="E1843" s="46">
        <v>0</v>
      </c>
      <c r="F1843" s="46">
        <v>0</v>
      </c>
      <c r="G1843" s="46">
        <v>0</v>
      </c>
      <c r="H1843" s="46">
        <v>0</v>
      </c>
      <c r="I1843" s="46">
        <v>0</v>
      </c>
      <c r="J1843" s="46">
        <f t="shared" si="325"/>
        <v>0</v>
      </c>
      <c r="K1843" s="124"/>
      <c r="L1843" s="170"/>
      <c r="S1843" s="10" t="s">
        <v>7590</v>
      </c>
      <c r="T1843" s="10">
        <v>37</v>
      </c>
      <c r="U1843" s="10">
        <v>82</v>
      </c>
      <c r="V1843" s="10">
        <v>56</v>
      </c>
      <c r="W1843" s="10">
        <v>127</v>
      </c>
      <c r="X1843" s="10">
        <v>10</v>
      </c>
      <c r="Y1843" s="10">
        <f t="shared" si="326"/>
        <v>312</v>
      </c>
      <c r="AL1843" s="6" t="s">
        <v>7973</v>
      </c>
      <c r="AM1843" s="12">
        <v>0</v>
      </c>
      <c r="AN1843" s="12">
        <v>0</v>
      </c>
      <c r="AO1843" s="12">
        <v>0</v>
      </c>
      <c r="AP1843" s="12">
        <v>0</v>
      </c>
      <c r="AQ1843" s="12">
        <v>0</v>
      </c>
      <c r="AR1843" s="12">
        <v>0</v>
      </c>
      <c r="AS1843" s="12">
        <v>0</v>
      </c>
      <c r="AT1843" s="57">
        <v>0</v>
      </c>
      <c r="AU1843" s="57">
        <v>0</v>
      </c>
      <c r="AV1843" s="12">
        <v>0</v>
      </c>
      <c r="AW1843" s="12">
        <v>0</v>
      </c>
      <c r="BV1843" s="6"/>
    </row>
    <row r="1844" spans="1:74" x14ac:dyDescent="0.25">
      <c r="A1844" s="192" t="s">
        <v>8126</v>
      </c>
      <c r="B1844" s="192" t="s">
        <v>1074</v>
      </c>
      <c r="C1844" s="193">
        <v>1</v>
      </c>
      <c r="D1844" s="193">
        <v>1</v>
      </c>
      <c r="E1844" s="46">
        <v>0</v>
      </c>
      <c r="F1844" s="46">
        <v>0</v>
      </c>
      <c r="G1844" s="46">
        <v>0</v>
      </c>
      <c r="H1844" s="46">
        <v>1</v>
      </c>
      <c r="I1844" s="46">
        <v>0</v>
      </c>
      <c r="J1844" s="46">
        <f t="shared" si="325"/>
        <v>1</v>
      </c>
      <c r="K1844" s="124"/>
      <c r="L1844" s="170">
        <v>3</v>
      </c>
      <c r="S1844" s="10" t="s">
        <v>7591</v>
      </c>
      <c r="T1844" s="10">
        <v>0</v>
      </c>
      <c r="U1844" s="10">
        <v>6</v>
      </c>
      <c r="V1844" s="10">
        <v>0</v>
      </c>
      <c r="W1844" s="10">
        <v>2</v>
      </c>
      <c r="X1844" s="10">
        <v>0</v>
      </c>
      <c r="Y1844" s="10">
        <f t="shared" si="326"/>
        <v>8</v>
      </c>
      <c r="AM1844" s="12"/>
      <c r="AN1844" s="12"/>
      <c r="AO1844" s="12"/>
      <c r="AP1844" s="12"/>
      <c r="AQ1844" s="12"/>
      <c r="AR1844" s="12"/>
      <c r="AS1844" s="12"/>
      <c r="AT1844" s="57"/>
      <c r="AU1844" s="57"/>
      <c r="BV1844" s="6"/>
    </row>
    <row r="1845" spans="1:74" x14ac:dyDescent="0.25">
      <c r="A1845" s="190" t="s">
        <v>7630</v>
      </c>
      <c r="B1845" s="190" t="s">
        <v>1753</v>
      </c>
      <c r="C1845" s="191">
        <v>3</v>
      </c>
      <c r="D1845" s="191">
        <v>3</v>
      </c>
      <c r="E1845" s="15">
        <v>0</v>
      </c>
      <c r="F1845" s="15">
        <v>2</v>
      </c>
      <c r="G1845" s="15">
        <v>0</v>
      </c>
      <c r="H1845" s="15">
        <v>1</v>
      </c>
      <c r="I1845" s="15">
        <v>0</v>
      </c>
      <c r="J1845" s="15">
        <f t="shared" si="325"/>
        <v>3</v>
      </c>
      <c r="T1845" s="6">
        <f>SUM(T1837:T1844)</f>
        <v>42</v>
      </c>
      <c r="U1845" s="6">
        <f>SUM(U1837:U1844)</f>
        <v>134</v>
      </c>
      <c r="V1845" s="6">
        <f>SUM(V1837:V1844)</f>
        <v>61</v>
      </c>
      <c r="W1845" s="6">
        <f>SUM(W1837:W1844)</f>
        <v>198</v>
      </c>
      <c r="X1845" s="6">
        <f>SUM(X1837:X1844)</f>
        <v>578</v>
      </c>
      <c r="Y1845" s="10">
        <f t="shared" si="326"/>
        <v>1013</v>
      </c>
      <c r="AT1845" s="57"/>
      <c r="AU1845" s="57"/>
      <c r="BV1845" s="6"/>
    </row>
    <row r="1846" spans="1:74" ht="22.8" x14ac:dyDescent="0.25">
      <c r="A1846" s="190" t="s">
        <v>7630</v>
      </c>
      <c r="B1846" s="190" t="s">
        <v>1135</v>
      </c>
      <c r="C1846" s="191">
        <v>3</v>
      </c>
      <c r="D1846" s="191">
        <v>1</v>
      </c>
      <c r="E1846" s="15">
        <v>0</v>
      </c>
      <c r="F1846" s="15">
        <v>0</v>
      </c>
      <c r="G1846" s="15">
        <v>0</v>
      </c>
      <c r="H1846" s="15">
        <v>1</v>
      </c>
      <c r="I1846" s="15">
        <v>0</v>
      </c>
      <c r="J1846" s="15">
        <f t="shared" si="325"/>
        <v>1</v>
      </c>
      <c r="AL1846" s="6" t="s">
        <v>5</v>
      </c>
      <c r="AM1846" s="6" t="s">
        <v>7982</v>
      </c>
      <c r="AN1846" s="6" t="s">
        <v>8087</v>
      </c>
      <c r="AO1846" s="6" t="s">
        <v>8088</v>
      </c>
      <c r="AP1846" s="6" t="s">
        <v>7985</v>
      </c>
      <c r="AQ1846" s="6" t="s">
        <v>7980</v>
      </c>
      <c r="AR1846" s="6" t="s">
        <v>8089</v>
      </c>
      <c r="AS1846" s="6" t="s">
        <v>8090</v>
      </c>
      <c r="AT1846" s="57" t="s">
        <v>8091</v>
      </c>
      <c r="AU1846" s="57" t="s">
        <v>7988</v>
      </c>
      <c r="AV1846" s="6" t="s">
        <v>7989</v>
      </c>
      <c r="AW1846" s="6" t="s">
        <v>7984</v>
      </c>
      <c r="BV1846" s="6"/>
    </row>
    <row r="1847" spans="1:74" x14ac:dyDescent="0.25">
      <c r="A1847" s="190" t="s">
        <v>7630</v>
      </c>
      <c r="B1847" s="190" t="s">
        <v>1745</v>
      </c>
      <c r="C1847" s="191">
        <v>1</v>
      </c>
      <c r="D1847" s="191">
        <v>1</v>
      </c>
      <c r="E1847" s="15">
        <v>0</v>
      </c>
      <c r="F1847" s="15">
        <v>1</v>
      </c>
      <c r="G1847" s="15">
        <v>0</v>
      </c>
      <c r="H1847" s="15">
        <v>0</v>
      </c>
      <c r="I1847" s="15">
        <v>0</v>
      </c>
      <c r="J1847" s="15">
        <f t="shared" si="325"/>
        <v>1</v>
      </c>
      <c r="S1847" s="10" t="s">
        <v>7932</v>
      </c>
      <c r="T1847" s="10" t="s">
        <v>132</v>
      </c>
      <c r="U1847" s="10" t="s">
        <v>203</v>
      </c>
      <c r="V1847" s="10" t="s">
        <v>141</v>
      </c>
      <c r="W1847" s="10" t="s">
        <v>161</v>
      </c>
      <c r="X1847" s="10" t="s">
        <v>173</v>
      </c>
      <c r="Y1847" s="10" t="s">
        <v>96</v>
      </c>
      <c r="AL1847" s="6" t="s">
        <v>8020</v>
      </c>
      <c r="AM1847" s="12">
        <v>3</v>
      </c>
      <c r="AN1847" s="12">
        <v>0</v>
      </c>
      <c r="AO1847" s="12">
        <v>1</v>
      </c>
      <c r="AP1847" s="12">
        <v>1</v>
      </c>
      <c r="AQ1847" s="12">
        <v>1</v>
      </c>
      <c r="AR1847" s="12">
        <v>0</v>
      </c>
      <c r="AS1847" s="12">
        <v>0</v>
      </c>
      <c r="AT1847" s="57">
        <v>0</v>
      </c>
      <c r="AU1847" s="57">
        <v>0</v>
      </c>
      <c r="AV1847" s="12">
        <v>1</v>
      </c>
      <c r="AW1847" s="12">
        <v>2</v>
      </c>
      <c r="BV1847" s="6"/>
    </row>
    <row r="1848" spans="1:74" x14ac:dyDescent="0.25">
      <c r="A1848" s="190" t="s">
        <v>7630</v>
      </c>
      <c r="B1848" s="190" t="s">
        <v>1074</v>
      </c>
      <c r="C1848" s="191">
        <v>35</v>
      </c>
      <c r="D1848" s="191">
        <v>35</v>
      </c>
      <c r="E1848" s="15">
        <v>2</v>
      </c>
      <c r="F1848" s="194">
        <v>8</v>
      </c>
      <c r="G1848" s="15">
        <v>1</v>
      </c>
      <c r="H1848" s="15">
        <v>24</v>
      </c>
      <c r="I1848" s="15">
        <v>0</v>
      </c>
      <c r="J1848" s="15">
        <f t="shared" si="325"/>
        <v>35</v>
      </c>
      <c r="L1848" s="8">
        <v>40</v>
      </c>
      <c r="S1848" s="10" t="s">
        <v>8121</v>
      </c>
      <c r="T1848" s="10">
        <v>0</v>
      </c>
      <c r="U1848" s="10">
        <v>0</v>
      </c>
      <c r="V1848" s="10">
        <v>0</v>
      </c>
      <c r="W1848" s="10">
        <v>0</v>
      </c>
      <c r="X1848" s="10">
        <v>0</v>
      </c>
      <c r="Y1848" s="10">
        <f t="shared" ref="Y1848:Y1856" si="327">SUM(T1848:X1848)</f>
        <v>0</v>
      </c>
      <c r="AL1848" s="6" t="s">
        <v>8021</v>
      </c>
      <c r="AM1848" s="12">
        <v>3</v>
      </c>
      <c r="AN1848" s="12">
        <v>3</v>
      </c>
      <c r="AO1848" s="12">
        <v>1</v>
      </c>
      <c r="AP1848" s="12">
        <v>1</v>
      </c>
      <c r="AQ1848" s="12">
        <v>1</v>
      </c>
      <c r="AR1848" s="12">
        <v>0</v>
      </c>
      <c r="AS1848" s="12">
        <v>0</v>
      </c>
      <c r="AT1848" s="57">
        <v>0</v>
      </c>
      <c r="AU1848" s="57">
        <v>1</v>
      </c>
      <c r="AV1848" s="12">
        <v>1</v>
      </c>
      <c r="AW1848" s="12">
        <v>0</v>
      </c>
      <c r="BP1848" s="6" t="s">
        <v>8150</v>
      </c>
      <c r="BQ1848" s="19" t="s">
        <v>8151</v>
      </c>
      <c r="BR1848" s="6" t="s">
        <v>7981</v>
      </c>
      <c r="BS1848" s="6" t="s">
        <v>8152</v>
      </c>
      <c r="BT1848" s="19" t="s">
        <v>8153</v>
      </c>
      <c r="BU1848" s="6" t="s">
        <v>7982</v>
      </c>
      <c r="BV1848" s="6"/>
    </row>
    <row r="1849" spans="1:74" x14ac:dyDescent="0.25">
      <c r="A1849" s="192" t="s">
        <v>7631</v>
      </c>
      <c r="B1849" s="192" t="s">
        <v>1753</v>
      </c>
      <c r="C1849" s="193">
        <v>34</v>
      </c>
      <c r="D1849" s="193">
        <v>33</v>
      </c>
      <c r="E1849" s="46">
        <v>2</v>
      </c>
      <c r="F1849" s="46">
        <v>9</v>
      </c>
      <c r="G1849" s="46">
        <v>1</v>
      </c>
      <c r="H1849" s="46">
        <v>21</v>
      </c>
      <c r="I1849" s="46">
        <v>0</v>
      </c>
      <c r="J1849" s="46">
        <f t="shared" si="325"/>
        <v>33</v>
      </c>
      <c r="K1849" s="124"/>
      <c r="L1849" s="170"/>
      <c r="S1849" s="10" t="s">
        <v>8122</v>
      </c>
      <c r="T1849" s="10">
        <v>0</v>
      </c>
      <c r="U1849" s="10">
        <v>2</v>
      </c>
      <c r="V1849" s="10">
        <v>0</v>
      </c>
      <c r="W1849" s="10">
        <v>0</v>
      </c>
      <c r="X1849" s="10">
        <v>0</v>
      </c>
      <c r="Y1849" s="10">
        <f t="shared" si="327"/>
        <v>2</v>
      </c>
      <c r="AL1849" s="6" t="s">
        <v>8022</v>
      </c>
      <c r="AM1849" s="12">
        <v>10</v>
      </c>
      <c r="AN1849" s="12">
        <v>3</v>
      </c>
      <c r="AO1849" s="12">
        <v>5</v>
      </c>
      <c r="AP1849" s="12">
        <v>3</v>
      </c>
      <c r="AQ1849" s="12">
        <v>2</v>
      </c>
      <c r="AR1849" s="12">
        <v>0</v>
      </c>
      <c r="AS1849" s="12">
        <v>0</v>
      </c>
      <c r="AT1849" s="57">
        <v>0</v>
      </c>
      <c r="AU1849" s="57">
        <v>1</v>
      </c>
      <c r="AV1849" s="12">
        <v>1</v>
      </c>
      <c r="AW1849" s="12">
        <v>0</v>
      </c>
      <c r="BP1849" s="6" t="s">
        <v>8154</v>
      </c>
      <c r="BQ1849" s="19" t="s">
        <v>8155</v>
      </c>
      <c r="BR1849" s="6" t="s">
        <v>7985</v>
      </c>
      <c r="BS1849" s="6" t="s">
        <v>8156</v>
      </c>
      <c r="BT1849" s="19" t="s">
        <v>8157</v>
      </c>
      <c r="BU1849" s="6" t="s">
        <v>7980</v>
      </c>
      <c r="BV1849" s="6"/>
    </row>
    <row r="1850" spans="1:74" x14ac:dyDescent="0.25">
      <c r="A1850" s="192" t="s">
        <v>7631</v>
      </c>
      <c r="B1850" s="192" t="s">
        <v>1135</v>
      </c>
      <c r="C1850" s="193">
        <v>94</v>
      </c>
      <c r="D1850" s="193">
        <v>93</v>
      </c>
      <c r="E1850" s="46">
        <v>0</v>
      </c>
      <c r="F1850" s="46">
        <v>0</v>
      </c>
      <c r="G1850" s="46">
        <v>0</v>
      </c>
      <c r="H1850" s="46">
        <v>0</v>
      </c>
      <c r="I1850" s="46">
        <v>93</v>
      </c>
      <c r="J1850" s="46">
        <f t="shared" si="325"/>
        <v>93</v>
      </c>
      <c r="K1850" s="124"/>
      <c r="L1850" s="170"/>
      <c r="S1850" s="10" t="s">
        <v>8123</v>
      </c>
      <c r="T1850" s="10">
        <v>0</v>
      </c>
      <c r="U1850" s="10">
        <v>2</v>
      </c>
      <c r="V1850" s="10">
        <v>0</v>
      </c>
      <c r="W1850" s="10">
        <v>0</v>
      </c>
      <c r="X1850" s="10">
        <v>0</v>
      </c>
      <c r="Y1850" s="10">
        <f t="shared" si="327"/>
        <v>2</v>
      </c>
      <c r="AL1850" s="6" t="s">
        <v>8023</v>
      </c>
      <c r="AM1850" s="12">
        <v>51</v>
      </c>
      <c r="AN1850" s="12">
        <v>46</v>
      </c>
      <c r="AO1850" s="12">
        <v>37</v>
      </c>
      <c r="AP1850" s="12">
        <v>28</v>
      </c>
      <c r="AQ1850" s="12">
        <v>23</v>
      </c>
      <c r="AR1850" s="12">
        <v>12</v>
      </c>
      <c r="AS1850" s="12">
        <v>18</v>
      </c>
      <c r="AT1850" s="57">
        <v>8</v>
      </c>
      <c r="AU1850" s="57">
        <v>10</v>
      </c>
      <c r="AV1850" s="12">
        <v>4</v>
      </c>
      <c r="AW1850" s="12">
        <v>1</v>
      </c>
      <c r="BP1850" s="6" t="s">
        <v>8158</v>
      </c>
      <c r="BQ1850" s="19" t="s">
        <v>8159</v>
      </c>
      <c r="BR1850" s="6" t="s">
        <v>7988</v>
      </c>
      <c r="BS1850" s="6" t="s">
        <v>8160</v>
      </c>
      <c r="BT1850" s="19" t="s">
        <v>8161</v>
      </c>
      <c r="BU1850" s="6" t="s">
        <v>7989</v>
      </c>
      <c r="BV1850" s="6"/>
    </row>
    <row r="1851" spans="1:74" x14ac:dyDescent="0.25">
      <c r="A1851" s="192" t="s">
        <v>7631</v>
      </c>
      <c r="B1851" s="192" t="s">
        <v>1074</v>
      </c>
      <c r="C1851" s="193">
        <v>520</v>
      </c>
      <c r="D1851" s="193">
        <v>518</v>
      </c>
      <c r="E1851" s="46">
        <v>1</v>
      </c>
      <c r="F1851" s="46">
        <v>18</v>
      </c>
      <c r="G1851" s="46">
        <v>3</v>
      </c>
      <c r="H1851" s="46">
        <v>21</v>
      </c>
      <c r="I1851" s="46">
        <v>475</v>
      </c>
      <c r="J1851" s="46">
        <f t="shared" si="325"/>
        <v>518</v>
      </c>
      <c r="K1851" s="124"/>
      <c r="L1851" s="170">
        <v>644</v>
      </c>
      <c r="S1851" s="10" t="s">
        <v>7587</v>
      </c>
      <c r="T1851" s="10">
        <v>0</v>
      </c>
      <c r="U1851" s="10">
        <v>2</v>
      </c>
      <c r="V1851" s="10">
        <v>0</v>
      </c>
      <c r="W1851" s="10">
        <v>0</v>
      </c>
      <c r="X1851" s="10">
        <v>0</v>
      </c>
      <c r="Y1851" s="10">
        <f t="shared" si="327"/>
        <v>2</v>
      </c>
      <c r="AL1851" s="6" t="s">
        <v>8101</v>
      </c>
      <c r="AM1851" s="12">
        <v>713</v>
      </c>
      <c r="AN1851" s="12">
        <v>352</v>
      </c>
      <c r="AO1851" s="12">
        <v>266</v>
      </c>
      <c r="AP1851" s="12">
        <v>249</v>
      </c>
      <c r="AQ1851" s="12">
        <v>156</v>
      </c>
      <c r="AR1851" s="12">
        <v>84</v>
      </c>
      <c r="AS1851" s="12">
        <v>62</v>
      </c>
      <c r="AT1851" s="57">
        <v>82</v>
      </c>
      <c r="AU1851" s="57">
        <v>42</v>
      </c>
      <c r="AV1851" s="12">
        <v>52</v>
      </c>
      <c r="AW1851" s="12">
        <v>37</v>
      </c>
      <c r="BP1851" s="6" t="s">
        <v>7598</v>
      </c>
      <c r="BQ1851" s="19" t="s">
        <v>8162</v>
      </c>
      <c r="BR1851" s="6" t="s">
        <v>7987</v>
      </c>
      <c r="BS1851" s="6" t="s">
        <v>8163</v>
      </c>
      <c r="BT1851" s="19" t="s">
        <v>8164</v>
      </c>
      <c r="BU1851" s="6" t="s">
        <v>8030</v>
      </c>
      <c r="BV1851" s="6"/>
    </row>
    <row r="1852" spans="1:74" x14ac:dyDescent="0.25">
      <c r="A1852" s="190" t="s">
        <v>630</v>
      </c>
      <c r="B1852" s="190" t="s">
        <v>1753</v>
      </c>
      <c r="C1852" s="191">
        <v>70</v>
      </c>
      <c r="D1852" s="191">
        <v>69</v>
      </c>
      <c r="E1852" s="15">
        <v>3</v>
      </c>
      <c r="F1852" s="15">
        <v>22</v>
      </c>
      <c r="G1852" s="15">
        <v>4</v>
      </c>
      <c r="H1852" s="15">
        <v>40</v>
      </c>
      <c r="I1852" s="15">
        <v>0</v>
      </c>
      <c r="J1852" s="15">
        <f t="shared" si="325"/>
        <v>69</v>
      </c>
      <c r="S1852" s="10" t="s">
        <v>7588</v>
      </c>
      <c r="T1852" s="10">
        <v>0</v>
      </c>
      <c r="U1852" s="10">
        <v>2</v>
      </c>
      <c r="V1852" s="10">
        <v>0</v>
      </c>
      <c r="W1852" s="10">
        <v>1</v>
      </c>
      <c r="X1852" s="10">
        <v>0</v>
      </c>
      <c r="Y1852" s="10">
        <f t="shared" si="327"/>
        <v>3</v>
      </c>
      <c r="AL1852" s="6" t="s">
        <v>7979</v>
      </c>
      <c r="AM1852" s="12">
        <v>364</v>
      </c>
      <c r="AN1852" s="12">
        <v>349</v>
      </c>
      <c r="AO1852" s="12">
        <v>510</v>
      </c>
      <c r="AP1852" s="12">
        <v>535</v>
      </c>
      <c r="AQ1852" s="12">
        <v>579</v>
      </c>
      <c r="AR1852" s="12">
        <v>91</v>
      </c>
      <c r="AS1852" s="12">
        <v>181</v>
      </c>
      <c r="AT1852" s="57">
        <v>166</v>
      </c>
      <c r="AU1852" s="57">
        <v>123</v>
      </c>
      <c r="AV1852" s="12">
        <v>6</v>
      </c>
      <c r="AW1852" s="12">
        <v>0</v>
      </c>
      <c r="BV1852" s="6"/>
    </row>
    <row r="1853" spans="1:74" x14ac:dyDescent="0.25">
      <c r="A1853" s="190" t="s">
        <v>630</v>
      </c>
      <c r="B1853" s="190" t="s">
        <v>1135</v>
      </c>
      <c r="C1853" s="191">
        <v>72</v>
      </c>
      <c r="D1853" s="191">
        <v>44</v>
      </c>
      <c r="E1853" s="15">
        <v>0</v>
      </c>
      <c r="F1853" s="15">
        <v>3</v>
      </c>
      <c r="G1853" s="15">
        <v>0</v>
      </c>
      <c r="H1853" s="15">
        <v>41</v>
      </c>
      <c r="I1853" s="15">
        <v>0</v>
      </c>
      <c r="J1853" s="15">
        <f t="shared" si="325"/>
        <v>44</v>
      </c>
      <c r="S1853" s="10" t="s">
        <v>7589</v>
      </c>
      <c r="T1853" s="10">
        <v>2</v>
      </c>
      <c r="U1853" s="10">
        <v>9</v>
      </c>
      <c r="V1853" s="10">
        <v>1</v>
      </c>
      <c r="W1853" s="10">
        <v>21</v>
      </c>
      <c r="X1853" s="10">
        <v>0</v>
      </c>
      <c r="Y1853" s="10">
        <f t="shared" si="327"/>
        <v>33</v>
      </c>
      <c r="AL1853" s="6" t="s">
        <v>8102</v>
      </c>
      <c r="AM1853" s="12">
        <v>1</v>
      </c>
      <c r="AN1853" s="12">
        <v>28</v>
      </c>
      <c r="AO1853" s="12">
        <v>72</v>
      </c>
      <c r="AP1853" s="12">
        <v>273</v>
      </c>
      <c r="AQ1853" s="12">
        <v>355</v>
      </c>
      <c r="AR1853" s="12">
        <v>161</v>
      </c>
      <c r="AS1853" s="12">
        <v>145</v>
      </c>
      <c r="AT1853" s="57">
        <v>92</v>
      </c>
      <c r="AU1853" s="57">
        <v>72</v>
      </c>
      <c r="AV1853" s="12">
        <v>60</v>
      </c>
      <c r="AW1853" s="12">
        <v>43</v>
      </c>
      <c r="BV1853" s="6"/>
    </row>
    <row r="1854" spans="1:74" x14ac:dyDescent="0.25">
      <c r="A1854" s="190" t="s">
        <v>630</v>
      </c>
      <c r="B1854" s="190" t="s">
        <v>1745</v>
      </c>
      <c r="C1854" s="191">
        <v>2</v>
      </c>
      <c r="D1854" s="191">
        <v>2</v>
      </c>
      <c r="E1854" s="15">
        <v>0</v>
      </c>
      <c r="F1854" s="15">
        <v>2</v>
      </c>
      <c r="G1854" s="15">
        <v>0</v>
      </c>
      <c r="H1854" s="15">
        <v>0</v>
      </c>
      <c r="I1854" s="15">
        <v>0</v>
      </c>
      <c r="J1854" s="15">
        <f t="shared" si="325"/>
        <v>2</v>
      </c>
      <c r="S1854" s="10" t="s">
        <v>7590</v>
      </c>
      <c r="T1854" s="10">
        <v>3</v>
      </c>
      <c r="U1854" s="10">
        <v>22</v>
      </c>
      <c r="V1854" s="10">
        <v>4</v>
      </c>
      <c r="W1854" s="10">
        <v>40</v>
      </c>
      <c r="X1854" s="10">
        <v>0</v>
      </c>
      <c r="Y1854" s="10">
        <f t="shared" si="327"/>
        <v>69</v>
      </c>
      <c r="AL1854" s="6" t="s">
        <v>7983</v>
      </c>
      <c r="AM1854" s="12">
        <v>0</v>
      </c>
      <c r="AN1854" s="12">
        <v>0</v>
      </c>
      <c r="AO1854" s="12">
        <v>0</v>
      </c>
      <c r="AP1854" s="12">
        <v>0</v>
      </c>
      <c r="AQ1854" s="12">
        <v>0</v>
      </c>
      <c r="AR1854" s="12">
        <v>415</v>
      </c>
      <c r="AS1854" s="12">
        <v>435</v>
      </c>
      <c r="AT1854" s="57">
        <v>345</v>
      </c>
      <c r="AU1854" s="57">
        <v>433</v>
      </c>
      <c r="AV1854" s="12">
        <v>457</v>
      </c>
      <c r="AW1854" s="12">
        <v>568</v>
      </c>
      <c r="BV1854" s="6"/>
    </row>
    <row r="1855" spans="1:74" x14ac:dyDescent="0.25">
      <c r="A1855" s="190" t="s">
        <v>630</v>
      </c>
      <c r="B1855" s="190" t="s">
        <v>1074</v>
      </c>
      <c r="C1855" s="191">
        <v>200</v>
      </c>
      <c r="D1855" s="191">
        <v>198</v>
      </c>
      <c r="E1855" s="15">
        <v>34</v>
      </c>
      <c r="F1855" s="15">
        <v>55</v>
      </c>
      <c r="G1855" s="15">
        <v>52</v>
      </c>
      <c r="H1855" s="15">
        <v>46</v>
      </c>
      <c r="I1855" s="15">
        <v>10</v>
      </c>
      <c r="J1855" s="15">
        <f t="shared" si="325"/>
        <v>197</v>
      </c>
      <c r="L1855" s="8">
        <v>312</v>
      </c>
      <c r="S1855" s="10" t="s">
        <v>7591</v>
      </c>
      <c r="T1855" s="10">
        <v>0</v>
      </c>
      <c r="U1855" s="10">
        <v>1</v>
      </c>
      <c r="V1855" s="10">
        <v>0</v>
      </c>
      <c r="W1855" s="10">
        <v>0</v>
      </c>
      <c r="X1855" s="10">
        <v>0</v>
      </c>
      <c r="Y1855" s="10">
        <f t="shared" si="327"/>
        <v>1</v>
      </c>
      <c r="AL1855" s="6" t="s">
        <v>8103</v>
      </c>
      <c r="AM1855" s="12">
        <v>0</v>
      </c>
      <c r="AN1855" s="12">
        <v>0</v>
      </c>
      <c r="AO1855" s="12">
        <v>0</v>
      </c>
      <c r="AP1855" s="12">
        <v>0</v>
      </c>
      <c r="AQ1855" s="12">
        <v>2</v>
      </c>
      <c r="AR1855" s="12">
        <v>15</v>
      </c>
      <c r="AS1855" s="12">
        <v>39</v>
      </c>
      <c r="AT1855" s="57">
        <v>174</v>
      </c>
      <c r="AU1855" s="57">
        <v>257</v>
      </c>
      <c r="AV1855" s="12">
        <v>409</v>
      </c>
      <c r="AW1855" s="12">
        <v>233</v>
      </c>
      <c r="BV1855" s="6"/>
    </row>
    <row r="1856" spans="1:74" x14ac:dyDescent="0.25">
      <c r="A1856" s="192" t="s">
        <v>5819</v>
      </c>
      <c r="B1856" s="192" t="s">
        <v>1753</v>
      </c>
      <c r="C1856" s="193">
        <v>1</v>
      </c>
      <c r="D1856" s="193">
        <v>1</v>
      </c>
      <c r="E1856" s="46">
        <v>0</v>
      </c>
      <c r="F1856" s="46">
        <v>1</v>
      </c>
      <c r="G1856" s="46">
        <v>0</v>
      </c>
      <c r="H1856" s="46">
        <v>0</v>
      </c>
      <c r="I1856" s="46">
        <v>0</v>
      </c>
      <c r="J1856" s="46">
        <f t="shared" si="325"/>
        <v>1</v>
      </c>
      <c r="K1856" s="124"/>
      <c r="L1856" s="170"/>
      <c r="T1856" s="6">
        <f>SUM(T1848:T1855)</f>
        <v>5</v>
      </c>
      <c r="U1856" s="6">
        <f>SUM(U1848:U1855)</f>
        <v>40</v>
      </c>
      <c r="V1856" s="6">
        <f>SUM(V1848:V1855)</f>
        <v>5</v>
      </c>
      <c r="W1856" s="6">
        <f>SUM(W1848:W1855)</f>
        <v>62</v>
      </c>
      <c r="X1856" s="6">
        <f>SUM(X1848:X1855)</f>
        <v>0</v>
      </c>
      <c r="Y1856" s="10">
        <f t="shared" si="327"/>
        <v>112</v>
      </c>
      <c r="AL1856" s="6" t="s">
        <v>7986</v>
      </c>
      <c r="AM1856" s="12">
        <v>0</v>
      </c>
      <c r="AN1856" s="12">
        <v>0</v>
      </c>
      <c r="AO1856" s="12">
        <v>0</v>
      </c>
      <c r="AP1856" s="12">
        <v>0</v>
      </c>
      <c r="AQ1856" s="12">
        <v>0</v>
      </c>
      <c r="AR1856" s="12">
        <v>0</v>
      </c>
      <c r="AS1856" s="12">
        <v>0</v>
      </c>
      <c r="AT1856" s="12">
        <v>0</v>
      </c>
      <c r="AU1856" s="12">
        <v>0</v>
      </c>
      <c r="AV1856" s="12">
        <v>2</v>
      </c>
      <c r="AW1856" s="12">
        <v>10</v>
      </c>
      <c r="BV1856" s="6"/>
    </row>
    <row r="1857" spans="1:74" x14ac:dyDescent="0.25">
      <c r="A1857" s="195" t="s">
        <v>5819</v>
      </c>
      <c r="B1857" s="195" t="s">
        <v>1135</v>
      </c>
      <c r="C1857" s="193">
        <v>1</v>
      </c>
      <c r="D1857" s="196">
        <v>1</v>
      </c>
      <c r="E1857" s="198">
        <v>0</v>
      </c>
      <c r="F1857" s="198">
        <v>1</v>
      </c>
      <c r="G1857" s="46">
        <v>0</v>
      </c>
      <c r="H1857" s="198">
        <v>0</v>
      </c>
      <c r="I1857" s="46">
        <v>0</v>
      </c>
      <c r="J1857" s="46">
        <f t="shared" si="325"/>
        <v>1</v>
      </c>
      <c r="K1857" s="124"/>
      <c r="L1857" s="170"/>
      <c r="AL1857" s="6" t="s">
        <v>8112</v>
      </c>
      <c r="AM1857" s="12">
        <v>0</v>
      </c>
      <c r="AN1857" s="12">
        <v>0</v>
      </c>
      <c r="AO1857" s="12">
        <v>0</v>
      </c>
      <c r="AP1857" s="12">
        <v>0</v>
      </c>
      <c r="AQ1857" s="12">
        <v>0</v>
      </c>
      <c r="AR1857" s="12">
        <v>0</v>
      </c>
      <c r="AS1857" s="12">
        <v>0</v>
      </c>
      <c r="AT1857" s="12">
        <v>0</v>
      </c>
      <c r="AU1857" s="12">
        <v>0</v>
      </c>
      <c r="AV1857" s="12">
        <v>1</v>
      </c>
      <c r="AW1857" s="12">
        <v>7</v>
      </c>
      <c r="BV1857" s="6"/>
    </row>
    <row r="1858" spans="1:74" x14ac:dyDescent="0.25">
      <c r="A1858" s="197" t="s">
        <v>5819</v>
      </c>
      <c r="B1858" s="197" t="s">
        <v>1074</v>
      </c>
      <c r="C1858" s="193">
        <v>6</v>
      </c>
      <c r="D1858" s="135">
        <v>6</v>
      </c>
      <c r="E1858" s="46">
        <v>0</v>
      </c>
      <c r="F1858" s="46">
        <v>4</v>
      </c>
      <c r="G1858" s="46">
        <v>0</v>
      </c>
      <c r="H1858" s="46">
        <v>2</v>
      </c>
      <c r="I1858" s="46">
        <v>0</v>
      </c>
      <c r="J1858" s="46">
        <f t="shared" si="325"/>
        <v>6</v>
      </c>
      <c r="K1858" s="124"/>
      <c r="L1858" s="170">
        <v>8</v>
      </c>
      <c r="S1858" s="10" t="s">
        <v>7935</v>
      </c>
      <c r="T1858" s="10" t="s">
        <v>132</v>
      </c>
      <c r="U1858" s="10" t="s">
        <v>203</v>
      </c>
      <c r="V1858" s="10" t="s">
        <v>141</v>
      </c>
      <c r="W1858" s="10" t="s">
        <v>161</v>
      </c>
      <c r="X1858" s="10" t="s">
        <v>173</v>
      </c>
      <c r="Y1858" s="10" t="s">
        <v>7936</v>
      </c>
      <c r="BV1858" s="6"/>
    </row>
    <row r="1859" spans="1:74" x14ac:dyDescent="0.25">
      <c r="A1859" s="202" t="s">
        <v>7933</v>
      </c>
      <c r="B1859" s="10"/>
      <c r="C1859" s="15">
        <f t="shared" ref="C1859:J1859" si="328">SUM(C1836:C1858)</f>
        <v>1055</v>
      </c>
      <c r="D1859" s="15">
        <f t="shared" si="328"/>
        <v>1014</v>
      </c>
      <c r="E1859" s="15">
        <f t="shared" si="328"/>
        <v>42</v>
      </c>
      <c r="F1859" s="15">
        <f t="shared" si="328"/>
        <v>134</v>
      </c>
      <c r="G1859" s="15">
        <f t="shared" si="328"/>
        <v>61</v>
      </c>
      <c r="H1859" s="15">
        <f t="shared" si="328"/>
        <v>198</v>
      </c>
      <c r="I1859" s="15">
        <f t="shared" si="328"/>
        <v>578</v>
      </c>
      <c r="J1859" s="16">
        <f t="shared" si="328"/>
        <v>1013</v>
      </c>
      <c r="K1859" s="8"/>
      <c r="L1859" s="8">
        <f>SUM(L1836:L1858)</f>
        <v>1013</v>
      </c>
      <c r="S1859" s="10" t="s">
        <v>8121</v>
      </c>
      <c r="T1859" s="10">
        <v>0</v>
      </c>
      <c r="U1859" s="10">
        <v>2</v>
      </c>
      <c r="V1859" s="10">
        <v>0</v>
      </c>
      <c r="W1859" s="10">
        <v>0</v>
      </c>
      <c r="X1859" s="10">
        <v>0</v>
      </c>
      <c r="Y1859" s="10">
        <f t="shared" ref="Y1859:Y1867" si="329">SUM(T1859:W1859)</f>
        <v>2</v>
      </c>
      <c r="BV1859" s="6"/>
    </row>
    <row r="1860" spans="1:74" x14ac:dyDescent="0.25">
      <c r="S1860" s="10" t="s">
        <v>8122</v>
      </c>
      <c r="T1860" s="10">
        <v>0</v>
      </c>
      <c r="U1860" s="10">
        <v>0</v>
      </c>
      <c r="V1860" s="10">
        <v>0</v>
      </c>
      <c r="W1860" s="10">
        <v>0</v>
      </c>
      <c r="X1860" s="10">
        <v>0</v>
      </c>
      <c r="Y1860" s="10">
        <f t="shared" si="329"/>
        <v>0</v>
      </c>
      <c r="BV1860" s="6"/>
    </row>
    <row r="1861" spans="1:74" x14ac:dyDescent="0.25">
      <c r="S1861" s="10" t="s">
        <v>8123</v>
      </c>
      <c r="T1861" s="10">
        <v>0</v>
      </c>
      <c r="U1861" s="10">
        <v>0</v>
      </c>
      <c r="V1861" s="10">
        <v>0</v>
      </c>
      <c r="W1861" s="10">
        <v>0</v>
      </c>
      <c r="X1861" s="10">
        <v>0</v>
      </c>
      <c r="Y1861" s="10">
        <f t="shared" si="329"/>
        <v>0</v>
      </c>
      <c r="BV1861" s="6"/>
    </row>
    <row r="1862" spans="1:74" x14ac:dyDescent="0.25">
      <c r="S1862" s="10" t="s">
        <v>7587</v>
      </c>
      <c r="T1862" s="10">
        <v>0</v>
      </c>
      <c r="U1862" s="10">
        <v>0</v>
      </c>
      <c r="V1862" s="10">
        <v>0</v>
      </c>
      <c r="W1862" s="10">
        <v>1</v>
      </c>
      <c r="X1862" s="10">
        <v>0</v>
      </c>
      <c r="Y1862" s="10">
        <f t="shared" si="329"/>
        <v>1</v>
      </c>
      <c r="BV1862" s="6"/>
    </row>
    <row r="1863" spans="1:74" x14ac:dyDescent="0.25">
      <c r="S1863" s="10" t="s">
        <v>7588</v>
      </c>
      <c r="T1863" s="10">
        <v>2</v>
      </c>
      <c r="U1863" s="10">
        <v>9</v>
      </c>
      <c r="V1863" s="10">
        <v>1</v>
      </c>
      <c r="W1863" s="10">
        <v>25</v>
      </c>
      <c r="X1863" s="10">
        <v>0</v>
      </c>
      <c r="Y1863" s="10">
        <f t="shared" si="329"/>
        <v>37</v>
      </c>
      <c r="BV1863" s="6"/>
    </row>
    <row r="1864" spans="1:74" x14ac:dyDescent="0.25">
      <c r="S1864" s="10" t="s">
        <v>7589</v>
      </c>
      <c r="T1864" s="10">
        <v>1</v>
      </c>
      <c r="U1864" s="10">
        <v>18</v>
      </c>
      <c r="V1864" s="10">
        <v>3</v>
      </c>
      <c r="W1864" s="10">
        <v>21</v>
      </c>
      <c r="X1864" s="10">
        <v>568</v>
      </c>
      <c r="Y1864" s="10">
        <f t="shared" si="329"/>
        <v>43</v>
      </c>
      <c r="BV1864" s="6"/>
    </row>
    <row r="1865" spans="1:74" x14ac:dyDescent="0.25">
      <c r="S1865" s="10" t="s">
        <v>7590</v>
      </c>
      <c r="T1865" s="10">
        <v>34</v>
      </c>
      <c r="U1865" s="10">
        <v>60</v>
      </c>
      <c r="V1865" s="10">
        <v>52</v>
      </c>
      <c r="W1865" s="10">
        <v>87</v>
      </c>
      <c r="X1865" s="10">
        <v>10</v>
      </c>
      <c r="Y1865" s="10">
        <f t="shared" si="329"/>
        <v>233</v>
      </c>
      <c r="BV1865" s="6"/>
    </row>
    <row r="1866" spans="1:74" x14ac:dyDescent="0.25">
      <c r="S1866" s="10" t="s">
        <v>7591</v>
      </c>
      <c r="T1866" s="10">
        <v>0</v>
      </c>
      <c r="U1866" s="10">
        <v>5</v>
      </c>
      <c r="V1866" s="10">
        <v>0</v>
      </c>
      <c r="W1866" s="10">
        <v>2</v>
      </c>
      <c r="X1866" s="10">
        <v>0</v>
      </c>
      <c r="Y1866" s="10">
        <f t="shared" si="329"/>
        <v>7</v>
      </c>
      <c r="BV1866" s="6"/>
    </row>
    <row r="1867" spans="1:74" x14ac:dyDescent="0.25">
      <c r="T1867" s="6">
        <f>SUM(T1859:T1866)</f>
        <v>37</v>
      </c>
      <c r="U1867" s="6">
        <f>SUM(U1859:U1866)</f>
        <v>94</v>
      </c>
      <c r="V1867" s="6">
        <f>SUM(V1859:V1866)</f>
        <v>56</v>
      </c>
      <c r="W1867" s="6">
        <f>SUM(W1859:W1866)</f>
        <v>136</v>
      </c>
      <c r="X1867" s="6">
        <f>SUM(X1859:X1866)</f>
        <v>578</v>
      </c>
      <c r="Y1867" s="10">
        <f t="shared" si="329"/>
        <v>323</v>
      </c>
      <c r="BR1867" s="6"/>
      <c r="BV1867" s="6"/>
    </row>
    <row r="1871" spans="1:74" ht="39.6" x14ac:dyDescent="0.25">
      <c r="A1871" s="189" t="s">
        <v>7989</v>
      </c>
      <c r="B1871" s="189" t="s">
        <v>7601</v>
      </c>
      <c r="C1871" s="189" t="s">
        <v>7577</v>
      </c>
      <c r="D1871" s="189" t="s">
        <v>7921</v>
      </c>
      <c r="E1871" s="189" t="s">
        <v>7922</v>
      </c>
      <c r="F1871" s="189" t="s">
        <v>7923</v>
      </c>
      <c r="G1871" s="189" t="s">
        <v>7924</v>
      </c>
      <c r="H1871" s="189" t="s">
        <v>7925</v>
      </c>
      <c r="I1871" s="189" t="s">
        <v>7926</v>
      </c>
      <c r="J1871" s="13" t="s">
        <v>7933</v>
      </c>
      <c r="L1871" s="37" t="s">
        <v>8165</v>
      </c>
      <c r="S1871" s="6" t="s">
        <v>7989</v>
      </c>
      <c r="AL1871" s="12" t="s">
        <v>7955</v>
      </c>
      <c r="AM1871" s="57" t="s">
        <v>7989</v>
      </c>
      <c r="AN1871" s="12"/>
      <c r="AO1871" s="12"/>
      <c r="AP1871" s="12"/>
      <c r="BR1871" s="6"/>
      <c r="BV1871" s="6"/>
    </row>
    <row r="1872" spans="1:74" x14ac:dyDescent="0.25">
      <c r="A1872" s="205" t="s">
        <v>8128</v>
      </c>
      <c r="B1872" s="206" t="s">
        <v>1135</v>
      </c>
      <c r="C1872" s="96">
        <v>2</v>
      </c>
      <c r="D1872" s="207">
        <v>1</v>
      </c>
      <c r="E1872" s="96">
        <v>0</v>
      </c>
      <c r="F1872" s="96">
        <v>1</v>
      </c>
      <c r="G1872" s="96">
        <v>0</v>
      </c>
      <c r="H1872" s="96">
        <v>0</v>
      </c>
      <c r="I1872" s="96">
        <v>0</v>
      </c>
      <c r="J1872" s="14">
        <f t="shared" ref="J1872:J1889" si="330">SUM(E1872:I1872)</f>
        <v>1</v>
      </c>
      <c r="L1872" s="157">
        <v>1</v>
      </c>
      <c r="S1872" s="10" t="s">
        <v>7930</v>
      </c>
      <c r="T1872" s="10" t="s">
        <v>132</v>
      </c>
      <c r="U1872" s="10" t="s">
        <v>203</v>
      </c>
      <c r="V1872" s="10" t="s">
        <v>141</v>
      </c>
      <c r="W1872" s="10" t="s">
        <v>161</v>
      </c>
      <c r="X1872" s="10" t="s">
        <v>173</v>
      </c>
      <c r="Y1872" s="10" t="s">
        <v>96</v>
      </c>
      <c r="AL1872" s="6" t="s">
        <v>8080</v>
      </c>
      <c r="AM1872" s="12"/>
      <c r="AN1872" s="12"/>
      <c r="AO1872" s="12"/>
      <c r="AP1872" s="12"/>
      <c r="BR1872" s="6"/>
      <c r="BV1872" s="6"/>
    </row>
    <row r="1873" spans="1:74" x14ac:dyDescent="0.25">
      <c r="A1873" s="205" t="s">
        <v>8129</v>
      </c>
      <c r="B1873" s="206" t="s">
        <v>1135</v>
      </c>
      <c r="C1873" s="96">
        <v>2</v>
      </c>
      <c r="D1873" s="207">
        <v>1</v>
      </c>
      <c r="E1873" s="96">
        <v>0</v>
      </c>
      <c r="F1873" s="96">
        <v>1</v>
      </c>
      <c r="G1873" s="96">
        <v>0</v>
      </c>
      <c r="H1873" s="96">
        <v>0</v>
      </c>
      <c r="I1873" s="96">
        <v>0</v>
      </c>
      <c r="J1873" s="14">
        <f t="shared" si="330"/>
        <v>1</v>
      </c>
      <c r="L1873" s="157">
        <v>1</v>
      </c>
      <c r="S1873" s="10" t="s">
        <v>8121</v>
      </c>
      <c r="T1873" s="10">
        <v>0</v>
      </c>
      <c r="U1873" s="10">
        <v>1</v>
      </c>
      <c r="V1873" s="10">
        <v>0</v>
      </c>
      <c r="W1873" s="10">
        <v>0</v>
      </c>
      <c r="X1873" s="10">
        <v>0</v>
      </c>
      <c r="Y1873" s="10">
        <f t="shared" ref="Y1873:Y1881" si="331">SUM(T1873:X1873)</f>
        <v>1</v>
      </c>
      <c r="Z1873" s="209"/>
      <c r="AL1873" s="6" t="s">
        <v>8082</v>
      </c>
      <c r="AM1873" s="12"/>
      <c r="AN1873" s="12"/>
      <c r="AO1873" s="12"/>
      <c r="AP1873" s="12"/>
      <c r="BR1873" s="6"/>
      <c r="BV1873" s="6"/>
    </row>
    <row r="1874" spans="1:74" x14ac:dyDescent="0.25">
      <c r="A1874" s="210" t="s">
        <v>8130</v>
      </c>
      <c r="B1874" s="211" t="s">
        <v>1135</v>
      </c>
      <c r="C1874" s="105">
        <v>2</v>
      </c>
      <c r="D1874" s="212">
        <v>1</v>
      </c>
      <c r="E1874" s="105">
        <v>0</v>
      </c>
      <c r="F1874" s="105">
        <v>1</v>
      </c>
      <c r="G1874" s="105">
        <v>0</v>
      </c>
      <c r="H1874" s="105">
        <v>0</v>
      </c>
      <c r="I1874" s="105">
        <v>0</v>
      </c>
      <c r="J1874" s="213">
        <f t="shared" si="330"/>
        <v>1</v>
      </c>
      <c r="K1874" s="124"/>
      <c r="L1874" s="170">
        <v>1</v>
      </c>
      <c r="S1874" s="10" t="s">
        <v>8122</v>
      </c>
      <c r="T1874" s="10">
        <v>0</v>
      </c>
      <c r="U1874" s="10">
        <v>1</v>
      </c>
      <c r="V1874" s="10">
        <v>0</v>
      </c>
      <c r="W1874" s="10">
        <v>0</v>
      </c>
      <c r="X1874" s="10">
        <v>0</v>
      </c>
      <c r="Y1874" s="10">
        <f t="shared" si="331"/>
        <v>1</v>
      </c>
      <c r="Z1874" s="209"/>
      <c r="AM1874" s="12"/>
      <c r="AN1874" s="12"/>
      <c r="AO1874" s="12"/>
      <c r="AP1874" s="12"/>
      <c r="BR1874" s="6"/>
      <c r="BV1874" s="6"/>
    </row>
    <row r="1875" spans="1:74" ht="22.8" x14ac:dyDescent="0.25">
      <c r="A1875" s="205" t="s">
        <v>8126</v>
      </c>
      <c r="B1875" s="206" t="s">
        <v>1135</v>
      </c>
      <c r="C1875" s="96">
        <v>2</v>
      </c>
      <c r="D1875" s="207">
        <v>1</v>
      </c>
      <c r="E1875" s="96">
        <v>0</v>
      </c>
      <c r="F1875" s="96">
        <v>1</v>
      </c>
      <c r="G1875" s="96">
        <v>0</v>
      </c>
      <c r="H1875" s="96">
        <v>0</v>
      </c>
      <c r="I1875" s="96">
        <v>0</v>
      </c>
      <c r="J1875" s="14">
        <f t="shared" si="330"/>
        <v>1</v>
      </c>
      <c r="L1875" s="157">
        <v>4</v>
      </c>
      <c r="S1875" s="10" t="s">
        <v>8123</v>
      </c>
      <c r="T1875" s="10">
        <v>0</v>
      </c>
      <c r="U1875" s="10">
        <v>1</v>
      </c>
      <c r="V1875" s="10">
        <v>0</v>
      </c>
      <c r="W1875" s="10">
        <v>0</v>
      </c>
      <c r="X1875" s="10">
        <v>0</v>
      </c>
      <c r="Y1875" s="10">
        <f t="shared" si="331"/>
        <v>1</v>
      </c>
      <c r="Z1875" s="209"/>
      <c r="AL1875" s="6" t="s">
        <v>5</v>
      </c>
      <c r="AM1875" s="6" t="s">
        <v>8086</v>
      </c>
      <c r="AN1875" s="6" t="s">
        <v>8087</v>
      </c>
      <c r="AO1875" s="6" t="s">
        <v>8088</v>
      </c>
      <c r="AP1875" s="6" t="s">
        <v>7985</v>
      </c>
      <c r="AQ1875" s="6" t="s">
        <v>7980</v>
      </c>
      <c r="AR1875" s="6" t="s">
        <v>8089</v>
      </c>
      <c r="AS1875" s="6" t="s">
        <v>8090</v>
      </c>
      <c r="AT1875" s="57" t="s">
        <v>8091</v>
      </c>
      <c r="AU1875" s="57" t="s">
        <v>7988</v>
      </c>
      <c r="AV1875" s="6" t="s">
        <v>7989</v>
      </c>
      <c r="BR1875" s="6"/>
      <c r="BV1875" s="6"/>
    </row>
    <row r="1876" spans="1:74" x14ac:dyDescent="0.25">
      <c r="A1876" s="205" t="s">
        <v>8126</v>
      </c>
      <c r="B1876" s="206" t="s">
        <v>1074</v>
      </c>
      <c r="C1876" s="96">
        <v>3</v>
      </c>
      <c r="D1876" s="207">
        <v>3</v>
      </c>
      <c r="E1876" s="96">
        <v>0</v>
      </c>
      <c r="F1876" s="96">
        <v>3</v>
      </c>
      <c r="G1876" s="96">
        <v>0</v>
      </c>
      <c r="H1876" s="96">
        <v>0</v>
      </c>
      <c r="I1876" s="96">
        <v>0</v>
      </c>
      <c r="J1876" s="14">
        <f t="shared" si="330"/>
        <v>3</v>
      </c>
      <c r="S1876" s="10" t="s">
        <v>7587</v>
      </c>
      <c r="T1876" s="10">
        <v>0</v>
      </c>
      <c r="U1876" s="10">
        <v>4</v>
      </c>
      <c r="V1876" s="10">
        <v>0</v>
      </c>
      <c r="W1876" s="10">
        <v>0</v>
      </c>
      <c r="X1876" s="10">
        <v>0</v>
      </c>
      <c r="Y1876" s="10">
        <f t="shared" si="331"/>
        <v>4</v>
      </c>
      <c r="AL1876" s="6" t="s">
        <v>7970</v>
      </c>
      <c r="AM1876" s="12">
        <v>0</v>
      </c>
      <c r="AN1876" s="12">
        <v>0</v>
      </c>
      <c r="AO1876" s="12">
        <v>0</v>
      </c>
      <c r="AP1876" s="12">
        <v>0</v>
      </c>
      <c r="AQ1876" s="12">
        <v>0</v>
      </c>
      <c r="AR1876" s="12">
        <v>0</v>
      </c>
      <c r="AS1876" s="12">
        <v>0</v>
      </c>
      <c r="AT1876" s="57">
        <v>0</v>
      </c>
      <c r="AU1876" s="57">
        <v>0</v>
      </c>
      <c r="AV1876" s="12">
        <v>0</v>
      </c>
      <c r="BR1876" s="6"/>
      <c r="BV1876" s="6"/>
    </row>
    <row r="1877" spans="1:74" x14ac:dyDescent="0.25">
      <c r="A1877" s="210" t="s">
        <v>7630</v>
      </c>
      <c r="B1877" s="211" t="s">
        <v>1753</v>
      </c>
      <c r="C1877" s="105">
        <v>4</v>
      </c>
      <c r="D1877" s="212">
        <v>4</v>
      </c>
      <c r="E1877" s="105">
        <v>0</v>
      </c>
      <c r="F1877" s="105">
        <v>3</v>
      </c>
      <c r="G1877" s="105">
        <v>0</v>
      </c>
      <c r="H1877" s="105">
        <v>1</v>
      </c>
      <c r="I1877" s="105">
        <v>0</v>
      </c>
      <c r="J1877" s="213">
        <f t="shared" si="330"/>
        <v>4</v>
      </c>
      <c r="K1877" s="124"/>
      <c r="L1877" s="170">
        <v>62</v>
      </c>
      <c r="S1877" s="10" t="s">
        <v>7588</v>
      </c>
      <c r="T1877" s="10">
        <v>0</v>
      </c>
      <c r="U1877" s="10">
        <v>27</v>
      </c>
      <c r="V1877" s="10">
        <v>8</v>
      </c>
      <c r="W1877" s="10">
        <v>21</v>
      </c>
      <c r="X1877" s="10">
        <v>6</v>
      </c>
      <c r="Y1877" s="10">
        <f t="shared" si="331"/>
        <v>62</v>
      </c>
      <c r="AL1877" s="6" t="s">
        <v>7971</v>
      </c>
      <c r="AM1877" s="12">
        <v>0</v>
      </c>
      <c r="AN1877" s="12">
        <v>0</v>
      </c>
      <c r="AO1877" s="12">
        <v>0</v>
      </c>
      <c r="AP1877" s="12">
        <v>0</v>
      </c>
      <c r="AQ1877" s="12">
        <v>0</v>
      </c>
      <c r="AR1877" s="12">
        <v>0</v>
      </c>
      <c r="AS1877" s="12">
        <v>0</v>
      </c>
      <c r="AT1877" s="57">
        <v>0</v>
      </c>
      <c r="AU1877" s="57">
        <v>0</v>
      </c>
      <c r="AV1877" s="12">
        <v>0</v>
      </c>
      <c r="BR1877" s="6"/>
      <c r="BV1877" s="6"/>
    </row>
    <row r="1878" spans="1:74" x14ac:dyDescent="0.25">
      <c r="A1878" s="210" t="s">
        <v>7630</v>
      </c>
      <c r="B1878" s="211" t="s">
        <v>1135</v>
      </c>
      <c r="C1878" s="105">
        <v>4</v>
      </c>
      <c r="D1878" s="212">
        <v>3</v>
      </c>
      <c r="E1878" s="105">
        <v>0</v>
      </c>
      <c r="F1878" s="105">
        <v>2</v>
      </c>
      <c r="G1878" s="105">
        <v>0</v>
      </c>
      <c r="H1878" s="105">
        <v>1</v>
      </c>
      <c r="I1878" s="105">
        <v>0</v>
      </c>
      <c r="J1878" s="213">
        <f t="shared" si="330"/>
        <v>3</v>
      </c>
      <c r="K1878" s="124"/>
      <c r="L1878" s="170"/>
      <c r="S1878" s="10" t="s">
        <v>7589</v>
      </c>
      <c r="T1878" s="10">
        <v>1</v>
      </c>
      <c r="U1878" s="10">
        <v>40</v>
      </c>
      <c r="V1878" s="10">
        <v>12</v>
      </c>
      <c r="W1878" s="10">
        <v>49</v>
      </c>
      <c r="X1878" s="10">
        <v>457</v>
      </c>
      <c r="Y1878" s="10">
        <f t="shared" si="331"/>
        <v>559</v>
      </c>
      <c r="AL1878" s="6" t="s">
        <v>7972</v>
      </c>
      <c r="AM1878" s="12">
        <v>0</v>
      </c>
      <c r="AN1878" s="12">
        <v>0</v>
      </c>
      <c r="AO1878" s="12">
        <v>0</v>
      </c>
      <c r="AP1878" s="12">
        <v>0</v>
      </c>
      <c r="AQ1878" s="12">
        <v>0</v>
      </c>
      <c r="AR1878" s="12">
        <v>0</v>
      </c>
      <c r="AS1878" s="12">
        <v>0</v>
      </c>
      <c r="AT1878" s="57">
        <v>0</v>
      </c>
      <c r="AU1878" s="57">
        <v>0</v>
      </c>
      <c r="AV1878" s="12">
        <v>0</v>
      </c>
      <c r="BR1878" s="6"/>
      <c r="BV1878" s="6"/>
    </row>
    <row r="1879" spans="1:74" x14ac:dyDescent="0.25">
      <c r="A1879" s="210" t="s">
        <v>7630</v>
      </c>
      <c r="B1879" s="211" t="s">
        <v>1074</v>
      </c>
      <c r="C1879" s="214">
        <v>55</v>
      </c>
      <c r="D1879" s="212">
        <v>55</v>
      </c>
      <c r="E1879" s="105">
        <v>0</v>
      </c>
      <c r="F1879" s="105">
        <v>22</v>
      </c>
      <c r="G1879" s="105">
        <v>8</v>
      </c>
      <c r="H1879" s="105">
        <v>19</v>
      </c>
      <c r="I1879" s="105">
        <v>6</v>
      </c>
      <c r="J1879" s="213">
        <f t="shared" si="330"/>
        <v>55</v>
      </c>
      <c r="K1879" s="124"/>
      <c r="L1879" s="170"/>
      <c r="S1879" s="10" t="s">
        <v>7590</v>
      </c>
      <c r="T1879" s="10">
        <v>69</v>
      </c>
      <c r="U1879" s="10">
        <v>151</v>
      </c>
      <c r="V1879" s="10">
        <v>136</v>
      </c>
      <c r="W1879" s="10">
        <v>141</v>
      </c>
      <c r="X1879" s="10">
        <v>2</v>
      </c>
      <c r="Y1879" s="10">
        <f t="shared" si="331"/>
        <v>499</v>
      </c>
      <c r="AL1879" s="6" t="s">
        <v>7973</v>
      </c>
      <c r="AM1879" s="12">
        <v>0</v>
      </c>
      <c r="AN1879" s="12">
        <v>0</v>
      </c>
      <c r="AO1879" s="12">
        <v>0</v>
      </c>
      <c r="AP1879" s="12">
        <v>0</v>
      </c>
      <c r="AQ1879" s="12">
        <v>0</v>
      </c>
      <c r="AR1879" s="12">
        <v>0</v>
      </c>
      <c r="AS1879" s="12">
        <v>0</v>
      </c>
      <c r="AT1879" s="57">
        <v>0</v>
      </c>
      <c r="AU1879" s="57">
        <v>0</v>
      </c>
      <c r="AV1879" s="12">
        <v>0</v>
      </c>
      <c r="BR1879" s="6"/>
      <c r="BV1879" s="6"/>
    </row>
    <row r="1880" spans="1:74" x14ac:dyDescent="0.25">
      <c r="A1880" s="205" t="s">
        <v>7631</v>
      </c>
      <c r="B1880" s="206" t="s">
        <v>1753</v>
      </c>
      <c r="C1880" s="96">
        <v>42</v>
      </c>
      <c r="D1880" s="207">
        <v>42</v>
      </c>
      <c r="E1880" s="96">
        <v>0</v>
      </c>
      <c r="F1880" s="96">
        <v>17</v>
      </c>
      <c r="G1880" s="96">
        <v>8</v>
      </c>
      <c r="H1880" s="96">
        <v>17</v>
      </c>
      <c r="I1880" s="96">
        <v>0</v>
      </c>
      <c r="J1880" s="14">
        <f t="shared" si="330"/>
        <v>42</v>
      </c>
      <c r="L1880" s="157">
        <v>559</v>
      </c>
      <c r="S1880" s="10" t="s">
        <v>7591</v>
      </c>
      <c r="T1880" s="10">
        <v>0</v>
      </c>
      <c r="U1880" s="10">
        <v>1</v>
      </c>
      <c r="V1880" s="10">
        <v>0</v>
      </c>
      <c r="W1880" s="10">
        <v>0</v>
      </c>
      <c r="X1880" s="10">
        <v>0</v>
      </c>
      <c r="Y1880" s="10">
        <f t="shared" si="331"/>
        <v>1</v>
      </c>
      <c r="AM1880" s="12"/>
      <c r="AN1880" s="12"/>
      <c r="AO1880" s="12"/>
      <c r="AP1880" s="12"/>
      <c r="AQ1880" s="12"/>
      <c r="AR1880" s="12"/>
      <c r="AS1880" s="12"/>
      <c r="AT1880" s="57"/>
      <c r="AU1880" s="57"/>
      <c r="BR1880" s="6"/>
      <c r="BV1880" s="6"/>
    </row>
    <row r="1881" spans="1:74" x14ac:dyDescent="0.25">
      <c r="A1881" s="205" t="s">
        <v>7631</v>
      </c>
      <c r="B1881" s="206" t="s">
        <v>1135</v>
      </c>
      <c r="C1881" s="96">
        <v>49</v>
      </c>
      <c r="D1881" s="207">
        <v>48</v>
      </c>
      <c r="E1881" s="96">
        <v>0</v>
      </c>
      <c r="F1881" s="96">
        <v>3</v>
      </c>
      <c r="G1881" s="96">
        <v>0</v>
      </c>
      <c r="H1881" s="96">
        <v>3</v>
      </c>
      <c r="I1881" s="96">
        <v>42</v>
      </c>
      <c r="J1881" s="14">
        <f t="shared" si="330"/>
        <v>48</v>
      </c>
      <c r="T1881" s="6">
        <f>SUM(T1873:T1880)</f>
        <v>70</v>
      </c>
      <c r="U1881" s="6">
        <f>SUM(U1873:U1880)</f>
        <v>226</v>
      </c>
      <c r="V1881" s="6">
        <f>SUM(V1873:V1880)</f>
        <v>156</v>
      </c>
      <c r="W1881" s="6">
        <f>SUM(W1873:W1880)</f>
        <v>211</v>
      </c>
      <c r="X1881" s="6">
        <f>SUM(X1873:X1880)</f>
        <v>465</v>
      </c>
      <c r="Y1881" s="10">
        <f t="shared" si="331"/>
        <v>1128</v>
      </c>
      <c r="AT1881" s="57"/>
      <c r="AU1881" s="57"/>
      <c r="BR1881" s="6"/>
      <c r="BV1881" s="6"/>
    </row>
    <row r="1882" spans="1:74" ht="22.8" x14ac:dyDescent="0.25">
      <c r="A1882" s="205" t="s">
        <v>7631</v>
      </c>
      <c r="B1882" s="206" t="s">
        <v>1745</v>
      </c>
      <c r="C1882" s="96">
        <v>2</v>
      </c>
      <c r="D1882" s="207">
        <v>0</v>
      </c>
      <c r="E1882" s="96">
        <v>0</v>
      </c>
      <c r="F1882" s="96">
        <v>0</v>
      </c>
      <c r="G1882" s="96">
        <v>0</v>
      </c>
      <c r="H1882" s="96">
        <v>0</v>
      </c>
      <c r="I1882" s="96">
        <v>0</v>
      </c>
      <c r="J1882" s="14">
        <f t="shared" si="330"/>
        <v>0</v>
      </c>
      <c r="L1882" s="157"/>
      <c r="AL1882" s="6" t="s">
        <v>5</v>
      </c>
      <c r="AM1882" s="6" t="s">
        <v>7982</v>
      </c>
      <c r="AN1882" s="6" t="s">
        <v>8087</v>
      </c>
      <c r="AO1882" s="6" t="s">
        <v>8088</v>
      </c>
      <c r="AP1882" s="6" t="s">
        <v>7985</v>
      </c>
      <c r="AQ1882" s="6" t="s">
        <v>7980</v>
      </c>
      <c r="AR1882" s="6" t="s">
        <v>8089</v>
      </c>
      <c r="AS1882" s="6" t="s">
        <v>8090</v>
      </c>
      <c r="AT1882" s="57" t="s">
        <v>8091</v>
      </c>
      <c r="AU1882" s="57" t="s">
        <v>7988</v>
      </c>
      <c r="AV1882" s="6" t="s">
        <v>7989</v>
      </c>
      <c r="BR1882" s="6"/>
      <c r="BV1882" s="6"/>
    </row>
    <row r="1883" spans="1:74" x14ac:dyDescent="0.25">
      <c r="A1883" s="205" t="s">
        <v>7631</v>
      </c>
      <c r="B1883" s="206" t="s">
        <v>1074</v>
      </c>
      <c r="C1883" s="96">
        <v>519</v>
      </c>
      <c r="D1883" s="207">
        <v>469</v>
      </c>
      <c r="E1883" s="96">
        <v>1</v>
      </c>
      <c r="F1883" s="96">
        <v>20</v>
      </c>
      <c r="G1883" s="96">
        <v>4</v>
      </c>
      <c r="H1883" s="96">
        <v>29</v>
      </c>
      <c r="I1883" s="96">
        <v>415</v>
      </c>
      <c r="J1883" s="14">
        <f t="shared" si="330"/>
        <v>469</v>
      </c>
      <c r="S1883" s="10" t="s">
        <v>7932</v>
      </c>
      <c r="T1883" s="10" t="s">
        <v>132</v>
      </c>
      <c r="U1883" s="10" t="s">
        <v>203</v>
      </c>
      <c r="V1883" s="10" t="s">
        <v>141</v>
      </c>
      <c r="W1883" s="10" t="s">
        <v>161</v>
      </c>
      <c r="X1883" s="10" t="s">
        <v>173</v>
      </c>
      <c r="Y1883" s="10" t="s">
        <v>96</v>
      </c>
      <c r="AL1883" s="6" t="s">
        <v>8020</v>
      </c>
      <c r="AM1883" s="12">
        <v>3</v>
      </c>
      <c r="AN1883" s="12">
        <v>0</v>
      </c>
      <c r="AO1883" s="12">
        <v>1</v>
      </c>
      <c r="AP1883" s="12">
        <v>1</v>
      </c>
      <c r="AQ1883" s="12">
        <v>1</v>
      </c>
      <c r="AR1883" s="12">
        <v>0</v>
      </c>
      <c r="AS1883" s="12">
        <v>0</v>
      </c>
      <c r="AT1883" s="57">
        <v>0</v>
      </c>
      <c r="AU1883" s="57">
        <v>0</v>
      </c>
      <c r="AV1883" s="12">
        <v>1</v>
      </c>
      <c r="BR1883" s="6"/>
      <c r="BV1883" s="6"/>
    </row>
    <row r="1884" spans="1:74" x14ac:dyDescent="0.25">
      <c r="A1884" s="210" t="s">
        <v>630</v>
      </c>
      <c r="B1884" s="211" t="s">
        <v>1753</v>
      </c>
      <c r="C1884" s="105">
        <v>93</v>
      </c>
      <c r="D1884" s="212">
        <v>88</v>
      </c>
      <c r="E1884" s="105">
        <v>1</v>
      </c>
      <c r="F1884" s="105">
        <v>33</v>
      </c>
      <c r="G1884" s="105">
        <v>10</v>
      </c>
      <c r="H1884" s="105">
        <v>44</v>
      </c>
      <c r="I1884" s="105">
        <v>0</v>
      </c>
      <c r="J1884" s="213">
        <f t="shared" si="330"/>
        <v>88</v>
      </c>
      <c r="K1884" s="124"/>
      <c r="L1884" s="170">
        <f>SUM(D1884:D1888)</f>
        <v>501</v>
      </c>
      <c r="S1884" s="10" t="s">
        <v>8121</v>
      </c>
      <c r="T1884" s="10">
        <v>0</v>
      </c>
      <c r="U1884" s="10">
        <v>0</v>
      </c>
      <c r="V1884" s="10">
        <v>0</v>
      </c>
      <c r="W1884" s="10">
        <v>0</v>
      </c>
      <c r="X1884" s="10">
        <v>0</v>
      </c>
      <c r="Y1884" s="10">
        <f t="shared" ref="Y1884:Y1892" si="332">SUM(T1884:X1884)</f>
        <v>0</v>
      </c>
      <c r="Z1884" s="209"/>
      <c r="AL1884" s="6" t="s">
        <v>8021</v>
      </c>
      <c r="AM1884" s="12">
        <v>3</v>
      </c>
      <c r="AN1884" s="12">
        <v>3</v>
      </c>
      <c r="AO1884" s="12">
        <v>1</v>
      </c>
      <c r="AP1884" s="12">
        <v>1</v>
      </c>
      <c r="AQ1884" s="12">
        <v>1</v>
      </c>
      <c r="AR1884" s="12">
        <v>0</v>
      </c>
      <c r="AS1884" s="12">
        <v>0</v>
      </c>
      <c r="AT1884" s="57">
        <v>0</v>
      </c>
      <c r="AU1884" s="57">
        <v>1</v>
      </c>
      <c r="AV1884" s="12">
        <v>1</v>
      </c>
      <c r="BR1884" s="6"/>
      <c r="BV1884" s="6"/>
    </row>
    <row r="1885" spans="1:74" x14ac:dyDescent="0.25">
      <c r="A1885" s="210" t="s">
        <v>630</v>
      </c>
      <c r="B1885" s="211" t="s">
        <v>1135</v>
      </c>
      <c r="C1885" s="105">
        <v>111</v>
      </c>
      <c r="D1885" s="212">
        <v>88</v>
      </c>
      <c r="E1885" s="105">
        <v>4</v>
      </c>
      <c r="F1885" s="105">
        <v>8</v>
      </c>
      <c r="G1885" s="105">
        <v>15</v>
      </c>
      <c r="H1885" s="105">
        <v>61</v>
      </c>
      <c r="I1885" s="105">
        <v>0</v>
      </c>
      <c r="J1885" s="213">
        <f t="shared" si="330"/>
        <v>88</v>
      </c>
      <c r="K1885" s="124"/>
      <c r="L1885" s="170"/>
      <c r="S1885" s="10" t="s">
        <v>8122</v>
      </c>
      <c r="T1885" s="10">
        <v>0</v>
      </c>
      <c r="U1885" s="10">
        <v>0</v>
      </c>
      <c r="V1885" s="10">
        <v>0</v>
      </c>
      <c r="W1885" s="10">
        <v>0</v>
      </c>
      <c r="X1885" s="10">
        <v>0</v>
      </c>
      <c r="Y1885" s="10">
        <f t="shared" si="332"/>
        <v>0</v>
      </c>
      <c r="Z1885" s="209"/>
      <c r="AL1885" s="6" t="s">
        <v>8022</v>
      </c>
      <c r="AM1885" s="12">
        <v>10</v>
      </c>
      <c r="AN1885" s="12">
        <v>3</v>
      </c>
      <c r="AO1885" s="12">
        <v>5</v>
      </c>
      <c r="AP1885" s="12">
        <v>3</v>
      </c>
      <c r="AQ1885" s="12">
        <v>2</v>
      </c>
      <c r="AR1885" s="12">
        <v>0</v>
      </c>
      <c r="AS1885" s="12">
        <v>0</v>
      </c>
      <c r="AT1885" s="57">
        <v>0</v>
      </c>
      <c r="AU1885" s="57">
        <v>1</v>
      </c>
      <c r="AV1885" s="12">
        <v>1</v>
      </c>
      <c r="BR1885" s="6"/>
      <c r="BV1885" s="6"/>
    </row>
    <row r="1886" spans="1:74" x14ac:dyDescent="0.25">
      <c r="A1886" s="210" t="s">
        <v>630</v>
      </c>
      <c r="B1886" s="211" t="s">
        <v>1745</v>
      </c>
      <c r="C1886" s="105">
        <v>7</v>
      </c>
      <c r="D1886" s="212">
        <v>6</v>
      </c>
      <c r="E1886" s="105">
        <v>0</v>
      </c>
      <c r="F1886" s="105">
        <v>6</v>
      </c>
      <c r="G1886" s="105">
        <v>0</v>
      </c>
      <c r="H1886" s="105">
        <v>0</v>
      </c>
      <c r="I1886" s="105">
        <v>0</v>
      </c>
      <c r="J1886" s="213">
        <f t="shared" si="330"/>
        <v>6</v>
      </c>
      <c r="K1886" s="124"/>
      <c r="L1886" s="170"/>
      <c r="S1886" s="10" t="s">
        <v>8123</v>
      </c>
      <c r="T1886" s="10">
        <v>0</v>
      </c>
      <c r="U1886" s="10">
        <v>0</v>
      </c>
      <c r="V1886" s="10">
        <v>0</v>
      </c>
      <c r="W1886" s="10">
        <v>0</v>
      </c>
      <c r="X1886" s="10">
        <v>0</v>
      </c>
      <c r="Y1886" s="10">
        <f t="shared" si="332"/>
        <v>0</v>
      </c>
      <c r="Z1886" s="209"/>
      <c r="AL1886" s="6" t="s">
        <v>8023</v>
      </c>
      <c r="AM1886" s="12">
        <v>51</v>
      </c>
      <c r="AN1886" s="12">
        <v>46</v>
      </c>
      <c r="AO1886" s="12">
        <v>37</v>
      </c>
      <c r="AP1886" s="12">
        <v>28</v>
      </c>
      <c r="AQ1886" s="12">
        <v>23</v>
      </c>
      <c r="AR1886" s="12">
        <v>12</v>
      </c>
      <c r="AS1886" s="12">
        <v>18</v>
      </c>
      <c r="AT1886" s="57">
        <v>8</v>
      </c>
      <c r="AU1886" s="57">
        <v>10</v>
      </c>
      <c r="AV1886" s="12">
        <v>4</v>
      </c>
      <c r="BR1886" s="6"/>
      <c r="BV1886" s="6"/>
    </row>
    <row r="1887" spans="1:74" x14ac:dyDescent="0.25">
      <c r="A1887" s="210" t="s">
        <v>630</v>
      </c>
      <c r="B1887" s="211" t="s">
        <v>6010</v>
      </c>
      <c r="C1887" s="105">
        <v>9</v>
      </c>
      <c r="D1887" s="212">
        <v>9</v>
      </c>
      <c r="E1887" s="105">
        <v>1</v>
      </c>
      <c r="F1887" s="105">
        <v>5</v>
      </c>
      <c r="G1887" s="105">
        <v>2</v>
      </c>
      <c r="H1887" s="105">
        <v>1</v>
      </c>
      <c r="I1887" s="105">
        <v>0</v>
      </c>
      <c r="J1887" s="213">
        <f t="shared" si="330"/>
        <v>9</v>
      </c>
      <c r="K1887" s="124"/>
      <c r="L1887" s="170"/>
      <c r="S1887" s="10" t="s">
        <v>7587</v>
      </c>
      <c r="T1887" s="10">
        <v>0</v>
      </c>
      <c r="U1887" s="10">
        <v>0</v>
      </c>
      <c r="V1887" s="10">
        <v>0</v>
      </c>
      <c r="W1887" s="10">
        <v>0</v>
      </c>
      <c r="X1887" s="10">
        <v>0</v>
      </c>
      <c r="Y1887" s="10">
        <f t="shared" si="332"/>
        <v>0</v>
      </c>
      <c r="Z1887" s="209"/>
      <c r="AL1887" s="6" t="s">
        <v>8101</v>
      </c>
      <c r="AM1887" s="12">
        <v>713</v>
      </c>
      <c r="AN1887" s="12">
        <v>352</v>
      </c>
      <c r="AO1887" s="12">
        <v>266</v>
      </c>
      <c r="AP1887" s="12">
        <v>249</v>
      </c>
      <c r="AQ1887" s="12">
        <v>156</v>
      </c>
      <c r="AR1887" s="12">
        <v>84</v>
      </c>
      <c r="AS1887" s="12">
        <v>62</v>
      </c>
      <c r="AT1887" s="57">
        <v>82</v>
      </c>
      <c r="AU1887" s="57">
        <v>42</v>
      </c>
      <c r="AV1887" s="12">
        <v>52</v>
      </c>
      <c r="BR1887" s="6"/>
      <c r="BV1887" s="6"/>
    </row>
    <row r="1888" spans="1:74" x14ac:dyDescent="0.25">
      <c r="A1888" s="210" t="s">
        <v>630</v>
      </c>
      <c r="B1888" s="211" t="s">
        <v>1074</v>
      </c>
      <c r="C1888" s="105">
        <v>322</v>
      </c>
      <c r="D1888" s="212">
        <v>310</v>
      </c>
      <c r="E1888" s="105">
        <v>63</v>
      </c>
      <c r="F1888" s="105">
        <v>99</v>
      </c>
      <c r="G1888" s="105">
        <v>109</v>
      </c>
      <c r="H1888" s="105">
        <v>35</v>
      </c>
      <c r="I1888" s="105">
        <v>2</v>
      </c>
      <c r="J1888" s="213">
        <f t="shared" si="330"/>
        <v>308</v>
      </c>
      <c r="S1888" s="10" t="s">
        <v>7588</v>
      </c>
      <c r="T1888" s="10">
        <v>0</v>
      </c>
      <c r="U1888" s="10">
        <v>3</v>
      </c>
      <c r="V1888" s="10">
        <v>0</v>
      </c>
      <c r="W1888" s="10">
        <v>1</v>
      </c>
      <c r="X1888" s="10">
        <v>0</v>
      </c>
      <c r="Y1888" s="10">
        <f t="shared" si="332"/>
        <v>4</v>
      </c>
      <c r="Z1888" s="209"/>
      <c r="AL1888" s="6" t="s">
        <v>7979</v>
      </c>
      <c r="AM1888" s="12">
        <v>364</v>
      </c>
      <c r="AN1888" s="12">
        <v>349</v>
      </c>
      <c r="AO1888" s="12">
        <v>510</v>
      </c>
      <c r="AP1888" s="12">
        <v>535</v>
      </c>
      <c r="AQ1888" s="12">
        <v>579</v>
      </c>
      <c r="AR1888" s="12">
        <v>91</v>
      </c>
      <c r="AS1888" s="12">
        <v>181</v>
      </c>
      <c r="AT1888" s="57">
        <v>166</v>
      </c>
      <c r="AU1888" s="57">
        <v>123</v>
      </c>
      <c r="AV1888" s="12">
        <v>6</v>
      </c>
      <c r="BR1888" s="6"/>
      <c r="BV1888" s="6"/>
    </row>
    <row r="1889" spans="1:74" x14ac:dyDescent="0.25">
      <c r="A1889" s="205" t="s">
        <v>5819</v>
      </c>
      <c r="B1889" s="206" t="s">
        <v>1135</v>
      </c>
      <c r="C1889" s="96">
        <v>1</v>
      </c>
      <c r="D1889" s="156">
        <v>1</v>
      </c>
      <c r="E1889" s="96">
        <v>0</v>
      </c>
      <c r="F1889" s="96">
        <v>1</v>
      </c>
      <c r="G1889" s="96">
        <v>0</v>
      </c>
      <c r="H1889" s="96">
        <v>0</v>
      </c>
      <c r="I1889" s="96">
        <v>0</v>
      </c>
      <c r="J1889" s="14">
        <f t="shared" si="330"/>
        <v>1</v>
      </c>
      <c r="L1889" s="157">
        <v>1</v>
      </c>
      <c r="S1889" s="10" t="s">
        <v>7589</v>
      </c>
      <c r="T1889" s="10">
        <v>0</v>
      </c>
      <c r="U1889" s="10">
        <v>17</v>
      </c>
      <c r="V1889" s="10">
        <v>8</v>
      </c>
      <c r="W1889" s="10">
        <v>17</v>
      </c>
      <c r="X1889" s="10">
        <v>0</v>
      </c>
      <c r="Y1889" s="10">
        <f t="shared" si="332"/>
        <v>42</v>
      </c>
      <c r="AL1889" s="6" t="s">
        <v>8102</v>
      </c>
      <c r="AM1889" s="12">
        <v>1</v>
      </c>
      <c r="AN1889" s="12">
        <v>28</v>
      </c>
      <c r="AO1889" s="12">
        <v>72</v>
      </c>
      <c r="AP1889" s="12">
        <v>273</v>
      </c>
      <c r="AQ1889" s="12">
        <v>355</v>
      </c>
      <c r="AR1889" s="12">
        <v>161</v>
      </c>
      <c r="AS1889" s="12">
        <v>145</v>
      </c>
      <c r="AT1889" s="57">
        <v>92</v>
      </c>
      <c r="AU1889" s="57">
        <v>72</v>
      </c>
      <c r="AV1889" s="12">
        <v>60</v>
      </c>
      <c r="BR1889" s="6"/>
      <c r="BV1889" s="6"/>
    </row>
    <row r="1890" spans="1:74" x14ac:dyDescent="0.25">
      <c r="A1890" s="10" t="s">
        <v>7933</v>
      </c>
      <c r="B1890" s="10"/>
      <c r="C1890" s="9">
        <f t="shared" ref="C1890:J1890" si="333" xml:space="preserve"> SUM(C1872:C1889)</f>
        <v>1229</v>
      </c>
      <c r="D1890" s="10">
        <f t="shared" si="333"/>
        <v>1130</v>
      </c>
      <c r="E1890" s="10">
        <f t="shared" si="333"/>
        <v>70</v>
      </c>
      <c r="F1890" s="10">
        <f t="shared" si="333"/>
        <v>226</v>
      </c>
      <c r="G1890" s="10">
        <f t="shared" si="333"/>
        <v>156</v>
      </c>
      <c r="H1890" s="10">
        <f t="shared" si="333"/>
        <v>211</v>
      </c>
      <c r="I1890" s="10">
        <f t="shared" si="333"/>
        <v>465</v>
      </c>
      <c r="J1890" s="10">
        <f t="shared" si="333"/>
        <v>1128</v>
      </c>
      <c r="L1890" s="8">
        <f>SUM(L1872:L1889)</f>
        <v>1130</v>
      </c>
      <c r="S1890" s="10" t="s">
        <v>7590</v>
      </c>
      <c r="T1890" s="10">
        <v>1</v>
      </c>
      <c r="U1890" s="10">
        <v>33</v>
      </c>
      <c r="V1890" s="10">
        <v>10</v>
      </c>
      <c r="W1890" s="10">
        <v>44</v>
      </c>
      <c r="X1890" s="10">
        <v>0</v>
      </c>
      <c r="Y1890" s="10">
        <f t="shared" si="332"/>
        <v>88</v>
      </c>
      <c r="Z1890" s="209"/>
      <c r="AL1890" s="6" t="s">
        <v>7983</v>
      </c>
      <c r="AM1890" s="12">
        <v>0</v>
      </c>
      <c r="AN1890" s="12">
        <v>0</v>
      </c>
      <c r="AO1890" s="12">
        <v>0</v>
      </c>
      <c r="AP1890" s="12">
        <v>0</v>
      </c>
      <c r="AQ1890" s="12">
        <v>0</v>
      </c>
      <c r="AR1890" s="12">
        <v>415</v>
      </c>
      <c r="AS1890" s="12">
        <v>435</v>
      </c>
      <c r="AT1890" s="57">
        <v>345</v>
      </c>
      <c r="AU1890" s="57">
        <v>433</v>
      </c>
      <c r="AV1890" s="12">
        <v>457</v>
      </c>
      <c r="BR1890" s="6"/>
      <c r="BV1890" s="6"/>
    </row>
    <row r="1891" spans="1:74" x14ac:dyDescent="0.25">
      <c r="S1891" s="10" t="s">
        <v>7591</v>
      </c>
      <c r="T1891" s="10">
        <v>0</v>
      </c>
      <c r="U1891" s="10">
        <v>0</v>
      </c>
      <c r="V1891" s="10">
        <v>0</v>
      </c>
      <c r="W1891" s="10">
        <v>0</v>
      </c>
      <c r="X1891" s="10">
        <v>0</v>
      </c>
      <c r="Y1891" s="10">
        <f t="shared" si="332"/>
        <v>0</v>
      </c>
      <c r="Z1891" s="209"/>
      <c r="AL1891" s="6" t="s">
        <v>8103</v>
      </c>
      <c r="AM1891" s="12">
        <v>0</v>
      </c>
      <c r="AN1891" s="12">
        <v>0</v>
      </c>
      <c r="AO1891" s="12">
        <v>0</v>
      </c>
      <c r="AP1891" s="12">
        <v>0</v>
      </c>
      <c r="AQ1891" s="12">
        <v>2</v>
      </c>
      <c r="AR1891" s="12">
        <v>15</v>
      </c>
      <c r="AS1891" s="12">
        <v>39</v>
      </c>
      <c r="AT1891" s="57">
        <v>174</v>
      </c>
      <c r="AU1891" s="57">
        <v>257</v>
      </c>
      <c r="AV1891" s="12">
        <v>409</v>
      </c>
      <c r="BR1891" s="6"/>
      <c r="BV1891" s="6"/>
    </row>
    <row r="1892" spans="1:74" x14ac:dyDescent="0.25">
      <c r="T1892" s="6">
        <f>SUM(T1884:T1891)</f>
        <v>1</v>
      </c>
      <c r="U1892" s="6">
        <f>SUM(U1884:U1891)</f>
        <v>53</v>
      </c>
      <c r="V1892" s="6">
        <f>SUM(V1884:V1891)</f>
        <v>18</v>
      </c>
      <c r="W1892" s="6">
        <f>SUM(W1884:W1891)</f>
        <v>62</v>
      </c>
      <c r="X1892" s="6">
        <f>SUM(X1884:X1891)</f>
        <v>0</v>
      </c>
      <c r="Y1892" s="10">
        <f t="shared" si="332"/>
        <v>134</v>
      </c>
      <c r="AL1892" s="6" t="s">
        <v>7986</v>
      </c>
      <c r="AM1892" s="12">
        <v>0</v>
      </c>
      <c r="AN1892" s="12">
        <v>0</v>
      </c>
      <c r="AO1892" s="12">
        <v>0</v>
      </c>
      <c r="AP1892" s="12">
        <v>0</v>
      </c>
      <c r="AQ1892" s="12">
        <v>0</v>
      </c>
      <c r="AR1892" s="12">
        <v>0</v>
      </c>
      <c r="AS1892" s="12">
        <v>0</v>
      </c>
      <c r="AT1892" s="12">
        <v>0</v>
      </c>
      <c r="AU1892" s="12">
        <v>0</v>
      </c>
      <c r="AV1892" s="12">
        <v>2</v>
      </c>
      <c r="BR1892" s="6"/>
      <c r="BV1892" s="6"/>
    </row>
    <row r="1893" spans="1:74" x14ac:dyDescent="0.25">
      <c r="AL1893" s="6" t="s">
        <v>8112</v>
      </c>
      <c r="AM1893" s="12">
        <v>0</v>
      </c>
      <c r="AN1893" s="12">
        <v>0</v>
      </c>
      <c r="AO1893" s="12">
        <v>0</v>
      </c>
      <c r="AP1893" s="12">
        <v>0</v>
      </c>
      <c r="AQ1893" s="12">
        <v>0</v>
      </c>
      <c r="AR1893" s="12">
        <v>0</v>
      </c>
      <c r="AS1893" s="12">
        <v>0</v>
      </c>
      <c r="AT1893" s="12">
        <v>0</v>
      </c>
      <c r="AU1893" s="12">
        <v>0</v>
      </c>
      <c r="AV1893" s="12">
        <v>1</v>
      </c>
      <c r="BR1893" s="6"/>
      <c r="BV1893" s="6"/>
    </row>
    <row r="1894" spans="1:74" x14ac:dyDescent="0.25">
      <c r="S1894" s="10" t="s">
        <v>7935</v>
      </c>
      <c r="T1894" s="10" t="s">
        <v>132</v>
      </c>
      <c r="U1894" s="10" t="s">
        <v>203</v>
      </c>
      <c r="V1894" s="10" t="s">
        <v>141</v>
      </c>
      <c r="W1894" s="10" t="s">
        <v>161</v>
      </c>
      <c r="X1894" s="10" t="s">
        <v>173</v>
      </c>
      <c r="Y1894" s="10" t="s">
        <v>7936</v>
      </c>
      <c r="Z1894" s="209"/>
      <c r="AM1894" s="12"/>
      <c r="AN1894" s="12"/>
      <c r="AO1894" s="12"/>
      <c r="AP1894" s="12"/>
      <c r="AQ1894" s="12"/>
      <c r="AR1894" s="12"/>
      <c r="AS1894" s="12"/>
      <c r="AT1894" s="12"/>
      <c r="BR1894" s="6"/>
      <c r="BV1894" s="6"/>
    </row>
    <row r="1895" spans="1:74" x14ac:dyDescent="0.25">
      <c r="S1895" s="10" t="s">
        <v>8121</v>
      </c>
      <c r="T1895" s="10">
        <v>0</v>
      </c>
      <c r="U1895" s="10">
        <v>1</v>
      </c>
      <c r="V1895" s="10">
        <v>0</v>
      </c>
      <c r="W1895" s="10">
        <v>0</v>
      </c>
      <c r="X1895" s="10">
        <v>0</v>
      </c>
      <c r="Y1895" s="10">
        <f>SUM(T1895:X1895)</f>
        <v>1</v>
      </c>
      <c r="Z1895" s="209"/>
      <c r="AM1895" s="12"/>
      <c r="AN1895" s="12"/>
      <c r="AO1895" s="12"/>
      <c r="AP1895" s="12"/>
      <c r="AQ1895" s="12"/>
      <c r="AR1895" s="12"/>
      <c r="AS1895" s="12"/>
      <c r="AT1895" s="12"/>
      <c r="BR1895" s="6"/>
      <c r="BV1895" s="6"/>
    </row>
    <row r="1896" spans="1:74" x14ac:dyDescent="0.25">
      <c r="S1896" s="10" t="s">
        <v>8122</v>
      </c>
      <c r="T1896" s="10">
        <v>0</v>
      </c>
      <c r="U1896" s="10">
        <v>1</v>
      </c>
      <c r="V1896" s="10">
        <v>0</v>
      </c>
      <c r="W1896" s="10">
        <v>0</v>
      </c>
      <c r="X1896" s="10">
        <v>0</v>
      </c>
      <c r="Y1896" s="10">
        <f>SUM(T1896:X1896)</f>
        <v>1</v>
      </c>
      <c r="Z1896" s="209"/>
      <c r="AM1896" s="12"/>
      <c r="AN1896" s="12"/>
      <c r="AO1896" s="12"/>
      <c r="AP1896" s="12"/>
      <c r="AQ1896" s="12"/>
      <c r="AR1896" s="12"/>
      <c r="AS1896" s="12"/>
      <c r="AT1896" s="12"/>
      <c r="BR1896" s="6"/>
      <c r="BV1896" s="6"/>
    </row>
    <row r="1897" spans="1:74" x14ac:dyDescent="0.25">
      <c r="S1897" s="10" t="s">
        <v>8123</v>
      </c>
      <c r="T1897" s="10">
        <v>0</v>
      </c>
      <c r="U1897" s="10">
        <v>1</v>
      </c>
      <c r="V1897" s="10">
        <v>0</v>
      </c>
      <c r="W1897" s="10">
        <v>0</v>
      </c>
      <c r="X1897" s="10">
        <v>0</v>
      </c>
      <c r="Y1897" s="10">
        <f>SUM(T1897:X1897)</f>
        <v>1</v>
      </c>
      <c r="Z1897" s="209"/>
      <c r="AM1897" s="12"/>
      <c r="AN1897" s="12"/>
      <c r="AO1897" s="12"/>
      <c r="AP1897" s="12"/>
      <c r="AQ1897" s="12"/>
      <c r="AR1897" s="12"/>
      <c r="AS1897" s="12"/>
      <c r="AT1897" s="12"/>
      <c r="BR1897" s="6"/>
      <c r="BV1897" s="6"/>
    </row>
    <row r="1898" spans="1:74" x14ac:dyDescent="0.25">
      <c r="S1898" s="10" t="s">
        <v>7587</v>
      </c>
      <c r="T1898" s="10">
        <v>0</v>
      </c>
      <c r="U1898" s="10">
        <v>4</v>
      </c>
      <c r="V1898" s="10">
        <v>0</v>
      </c>
      <c r="W1898" s="10">
        <v>0</v>
      </c>
      <c r="X1898" s="10">
        <v>0</v>
      </c>
      <c r="Y1898" s="10">
        <f>SUM(T1898:X1898)</f>
        <v>4</v>
      </c>
      <c r="Z1898" s="209"/>
      <c r="AM1898" s="12"/>
      <c r="AN1898" s="12"/>
      <c r="AO1898" s="12"/>
      <c r="AP1898" s="12"/>
      <c r="AQ1898" s="12"/>
      <c r="AR1898" s="12"/>
      <c r="AS1898" s="12"/>
      <c r="AT1898" s="12"/>
      <c r="BR1898" s="6"/>
      <c r="BV1898" s="6"/>
    </row>
    <row r="1899" spans="1:74" x14ac:dyDescent="0.25">
      <c r="S1899" s="10" t="s">
        <v>7588</v>
      </c>
      <c r="T1899" s="10">
        <v>0</v>
      </c>
      <c r="U1899" s="10">
        <v>24</v>
      </c>
      <c r="V1899" s="10">
        <v>8</v>
      </c>
      <c r="W1899" s="10">
        <v>20</v>
      </c>
      <c r="X1899" s="10">
        <v>6</v>
      </c>
      <c r="Y1899" s="10">
        <f>SUM(T1899:W1899)</f>
        <v>52</v>
      </c>
      <c r="Z1899" s="209"/>
      <c r="AM1899" s="12"/>
      <c r="AN1899" s="12"/>
      <c r="AO1899" s="12"/>
      <c r="AP1899" s="12"/>
      <c r="AQ1899" s="12"/>
      <c r="AR1899" s="12"/>
      <c r="AS1899" s="12"/>
      <c r="AT1899" s="12"/>
      <c r="BR1899" s="6"/>
      <c r="BV1899" s="6"/>
    </row>
    <row r="1900" spans="1:74" x14ac:dyDescent="0.25">
      <c r="S1900" s="10" t="s">
        <v>7589</v>
      </c>
      <c r="T1900" s="10">
        <v>1</v>
      </c>
      <c r="U1900" s="10">
        <v>23</v>
      </c>
      <c r="V1900" s="10">
        <v>4</v>
      </c>
      <c r="W1900" s="10">
        <v>32</v>
      </c>
      <c r="X1900" s="10">
        <v>457</v>
      </c>
      <c r="Y1900" s="10">
        <f>SUM(T1900:W1900)</f>
        <v>60</v>
      </c>
      <c r="Z1900" s="209"/>
      <c r="AM1900" s="12"/>
      <c r="AN1900" s="12"/>
      <c r="AO1900" s="12"/>
      <c r="AP1900" s="12"/>
      <c r="AQ1900" s="12"/>
      <c r="AR1900" s="12"/>
      <c r="AS1900" s="12"/>
      <c r="AT1900" s="12"/>
      <c r="BR1900" s="6"/>
      <c r="BV1900" s="6"/>
    </row>
    <row r="1901" spans="1:74" x14ac:dyDescent="0.25">
      <c r="S1901" s="10" t="s">
        <v>7590</v>
      </c>
      <c r="T1901" s="10">
        <v>68</v>
      </c>
      <c r="U1901" s="10">
        <v>118</v>
      </c>
      <c r="V1901" s="10">
        <v>126</v>
      </c>
      <c r="W1901" s="10">
        <v>97</v>
      </c>
      <c r="X1901" s="10">
        <v>2</v>
      </c>
      <c r="Y1901" s="10">
        <f>SUM(T1901:W1901)</f>
        <v>409</v>
      </c>
      <c r="Z1901" s="209"/>
      <c r="AM1901" s="12"/>
      <c r="AN1901" s="12"/>
      <c r="AO1901" s="12"/>
      <c r="AP1901" s="12"/>
      <c r="AQ1901" s="12"/>
      <c r="AR1901" s="12"/>
      <c r="AS1901" s="12"/>
      <c r="AT1901" s="12"/>
      <c r="BR1901" s="6"/>
      <c r="BV1901" s="6"/>
    </row>
    <row r="1902" spans="1:74" x14ac:dyDescent="0.25">
      <c r="S1902" s="10" t="s">
        <v>7591</v>
      </c>
      <c r="T1902" s="10">
        <v>0</v>
      </c>
      <c r="U1902" s="10">
        <v>1</v>
      </c>
      <c r="V1902" s="10">
        <v>0</v>
      </c>
      <c r="W1902" s="10">
        <v>0</v>
      </c>
      <c r="X1902" s="10">
        <v>0</v>
      </c>
      <c r="Y1902" s="10">
        <f>SUM(T1902:X1902)</f>
        <v>1</v>
      </c>
      <c r="Z1902" s="209"/>
      <c r="AM1902" s="12"/>
      <c r="AN1902" s="12"/>
      <c r="AO1902" s="12"/>
      <c r="AP1902" s="12"/>
      <c r="AQ1902" s="12"/>
      <c r="AR1902" s="12"/>
      <c r="AS1902" s="12"/>
      <c r="AT1902" s="12"/>
      <c r="BR1902" s="6"/>
      <c r="BV1902" s="6"/>
    </row>
    <row r="1903" spans="1:74" x14ac:dyDescent="0.25">
      <c r="T1903" s="6">
        <f>SUM(T1895:T1902)</f>
        <v>69</v>
      </c>
      <c r="U1903" s="6">
        <f>SUM(U1895:U1902)</f>
        <v>173</v>
      </c>
      <c r="V1903" s="6">
        <f>SUM(V1895:V1902)</f>
        <v>138</v>
      </c>
      <c r="W1903" s="6">
        <f>SUM(W1895:W1902)</f>
        <v>149</v>
      </c>
      <c r="X1903" s="6">
        <f>SUM(X1895:X1902)</f>
        <v>465</v>
      </c>
      <c r="Y1903" s="10">
        <f>SUM(T1903:W1903)</f>
        <v>529</v>
      </c>
      <c r="AM1903" s="12"/>
      <c r="AN1903" s="12"/>
      <c r="AO1903" s="12"/>
      <c r="AP1903" s="12"/>
      <c r="AQ1903" s="12"/>
      <c r="AR1903" s="12"/>
      <c r="AS1903" s="12"/>
      <c r="AT1903" s="12"/>
      <c r="BR1903" s="6"/>
      <c r="BV1903" s="6"/>
    </row>
    <row r="1904" spans="1:74" x14ac:dyDescent="0.25">
      <c r="AM1904" s="12"/>
      <c r="AN1904" s="12"/>
      <c r="AO1904" s="12"/>
      <c r="AP1904" s="12"/>
      <c r="AQ1904" s="12"/>
      <c r="AR1904" s="12"/>
      <c r="AS1904" s="12"/>
      <c r="AT1904" s="12"/>
      <c r="BR1904" s="6"/>
      <c r="BV1904" s="6"/>
    </row>
    <row r="1905" spans="1:74" x14ac:dyDescent="0.25">
      <c r="AM1905" s="12"/>
      <c r="AN1905" s="12"/>
      <c r="AO1905" s="12"/>
      <c r="AP1905" s="12"/>
      <c r="AQ1905" s="12"/>
      <c r="AR1905" s="12"/>
      <c r="AS1905" s="12"/>
      <c r="AT1905" s="12"/>
      <c r="BR1905" s="6"/>
      <c r="BV1905" s="6"/>
    </row>
    <row r="1906" spans="1:74" ht="15.6" x14ac:dyDescent="0.3">
      <c r="A1906" s="215"/>
      <c r="B1906" s="215"/>
      <c r="C1906" s="215"/>
      <c r="D1906" s="215"/>
      <c r="E1906" s="215"/>
      <c r="F1906" s="215"/>
      <c r="G1906" s="215"/>
      <c r="H1906" s="215"/>
      <c r="I1906" s="215"/>
      <c r="J1906" s="215"/>
      <c r="K1906" s="215"/>
      <c r="L1906" s="242"/>
      <c r="M1906" s="215"/>
      <c r="N1906" s="215"/>
      <c r="O1906" s="215"/>
      <c r="P1906" s="215"/>
      <c r="Q1906" s="215"/>
      <c r="R1906" s="215"/>
      <c r="S1906" s="215"/>
      <c r="T1906" s="215"/>
      <c r="U1906" s="215"/>
      <c r="V1906" s="215"/>
      <c r="W1906" s="215"/>
      <c r="X1906" s="215"/>
      <c r="Y1906" s="215"/>
      <c r="Z1906" s="215"/>
      <c r="AA1906" s="215"/>
      <c r="AB1906" s="215"/>
      <c r="AC1906" s="215"/>
      <c r="AD1906" s="215"/>
      <c r="AE1906" s="215"/>
      <c r="AF1906" s="215"/>
      <c r="AG1906" s="215"/>
      <c r="AH1906" s="215"/>
      <c r="AI1906" s="215"/>
      <c r="AJ1906" s="215"/>
      <c r="AK1906" s="215"/>
      <c r="AL1906" s="215"/>
      <c r="AM1906" s="215"/>
      <c r="AN1906" s="215"/>
      <c r="AO1906" s="215"/>
      <c r="AP1906" s="215"/>
      <c r="AQ1906" s="215"/>
      <c r="AR1906" s="215"/>
      <c r="AS1906" s="215"/>
      <c r="AT1906" s="215"/>
      <c r="AU1906" s="215"/>
      <c r="AV1906" s="215"/>
      <c r="AW1906" s="215"/>
      <c r="AX1906" s="215"/>
      <c r="AY1906" s="215"/>
      <c r="AZ1906" s="215"/>
      <c r="BA1906" s="215"/>
      <c r="BB1906" s="215"/>
      <c r="BC1906" s="215"/>
      <c r="BD1906" s="215"/>
      <c r="BE1906" s="215"/>
      <c r="BF1906" s="215"/>
      <c r="BG1906" s="215"/>
      <c r="BH1906" s="215"/>
      <c r="BR1906" s="6"/>
      <c r="BV1906" s="6"/>
    </row>
    <row r="1907" spans="1:74" ht="34.200000000000003" x14ac:dyDescent="0.3">
      <c r="A1907" s="216" t="s">
        <v>7988</v>
      </c>
      <c r="B1907" s="216" t="s">
        <v>7601</v>
      </c>
      <c r="C1907" s="216" t="s">
        <v>7577</v>
      </c>
      <c r="D1907" s="216" t="s">
        <v>7921</v>
      </c>
      <c r="E1907" s="216" t="s">
        <v>7922</v>
      </c>
      <c r="F1907" s="216" t="s">
        <v>7923</v>
      </c>
      <c r="G1907" s="216" t="s">
        <v>7924</v>
      </c>
      <c r="H1907" s="216" t="s">
        <v>7925</v>
      </c>
      <c r="I1907" s="216" t="s">
        <v>7926</v>
      </c>
      <c r="J1907" s="217" t="s">
        <v>7933</v>
      </c>
      <c r="K1907" s="218"/>
      <c r="L1907" s="66" t="s">
        <v>8166</v>
      </c>
      <c r="M1907" s="215"/>
      <c r="N1907" s="215"/>
      <c r="O1907" s="215"/>
      <c r="P1907" s="215"/>
      <c r="Q1907" s="215"/>
      <c r="R1907" s="215"/>
      <c r="S1907" s="218" t="s">
        <v>7988</v>
      </c>
      <c r="T1907" s="218"/>
      <c r="U1907" s="218"/>
      <c r="V1907" s="218"/>
      <c r="W1907" s="218"/>
      <c r="X1907" s="218"/>
      <c r="Y1907" s="218"/>
      <c r="Z1907" s="218"/>
      <c r="AA1907" s="215"/>
      <c r="AB1907" s="215"/>
      <c r="AC1907" s="215"/>
      <c r="AD1907" s="215"/>
      <c r="AE1907" s="215"/>
      <c r="AF1907" s="215"/>
      <c r="AG1907" s="215"/>
      <c r="AH1907" s="215"/>
      <c r="AI1907" s="215"/>
      <c r="AJ1907" s="215"/>
      <c r="AK1907" s="215"/>
      <c r="AL1907" s="57" t="s">
        <v>7955</v>
      </c>
      <c r="AM1907" s="57" t="s">
        <v>7988</v>
      </c>
      <c r="AN1907" s="57"/>
      <c r="AO1907" s="57"/>
      <c r="AP1907" s="57"/>
      <c r="AQ1907" s="218"/>
      <c r="AR1907" s="218"/>
      <c r="AS1907" s="218"/>
      <c r="AT1907" s="218"/>
      <c r="AU1907" s="215"/>
      <c r="AV1907" s="215"/>
      <c r="AW1907" s="215"/>
      <c r="AX1907" s="215"/>
      <c r="AY1907" s="215"/>
      <c r="AZ1907" s="215"/>
      <c r="BA1907" s="215"/>
      <c r="BB1907" s="215"/>
      <c r="BC1907" s="215"/>
      <c r="BD1907" s="215"/>
      <c r="BE1907" s="215"/>
      <c r="BF1907" s="215"/>
      <c r="BG1907" s="215"/>
      <c r="BH1907" s="215"/>
      <c r="BR1907" s="6"/>
      <c r="BV1907" s="6"/>
    </row>
    <row r="1908" spans="1:74" ht="15.6" x14ac:dyDescent="0.3">
      <c r="A1908" s="219" t="s">
        <v>8126</v>
      </c>
      <c r="B1908" s="219" t="s">
        <v>1074</v>
      </c>
      <c r="C1908" s="220"/>
      <c r="D1908" s="220">
        <v>9</v>
      </c>
      <c r="E1908" s="96"/>
      <c r="F1908" s="220">
        <v>5</v>
      </c>
      <c r="G1908" s="96"/>
      <c r="H1908" s="220">
        <v>4</v>
      </c>
      <c r="I1908" s="96"/>
      <c r="J1908" s="221">
        <f t="shared" ref="J1908:J1923" si="334">SUM(E1908:I1908)</f>
        <v>9</v>
      </c>
      <c r="K1908" s="218"/>
      <c r="L1908" s="157">
        <f>SUM(J1908)</f>
        <v>9</v>
      </c>
      <c r="M1908" s="215"/>
      <c r="N1908" s="215"/>
      <c r="O1908" s="215"/>
      <c r="P1908" s="215"/>
      <c r="Q1908" s="215"/>
      <c r="R1908" s="215"/>
      <c r="S1908" s="219" t="s">
        <v>7930</v>
      </c>
      <c r="T1908" s="219" t="s">
        <v>132</v>
      </c>
      <c r="U1908" s="219" t="s">
        <v>203</v>
      </c>
      <c r="V1908" s="219" t="s">
        <v>141</v>
      </c>
      <c r="W1908" s="219" t="s">
        <v>161</v>
      </c>
      <c r="X1908" s="219" t="s">
        <v>173</v>
      </c>
      <c r="Y1908" s="219" t="s">
        <v>96</v>
      </c>
      <c r="Z1908" s="218"/>
      <c r="AA1908" s="215"/>
      <c r="AB1908" s="215"/>
      <c r="AC1908" s="215"/>
      <c r="AD1908" s="215"/>
      <c r="AE1908" s="215"/>
      <c r="AF1908" s="215"/>
      <c r="AG1908" s="215"/>
      <c r="AH1908" s="215"/>
      <c r="AI1908" s="215"/>
      <c r="AJ1908" s="215"/>
      <c r="AK1908" s="215"/>
      <c r="AL1908" s="218" t="s">
        <v>8080</v>
      </c>
      <c r="AM1908" s="57"/>
      <c r="AN1908" s="57"/>
      <c r="AO1908" s="57"/>
      <c r="AP1908" s="57"/>
      <c r="AQ1908" s="218"/>
      <c r="AR1908" s="218"/>
      <c r="AS1908" s="218"/>
      <c r="AT1908" s="218"/>
      <c r="AU1908" s="215"/>
      <c r="AV1908" s="215"/>
      <c r="AW1908" s="215"/>
      <c r="AX1908" s="215"/>
      <c r="AY1908" s="215"/>
      <c r="AZ1908" s="215"/>
      <c r="BA1908" s="215"/>
      <c r="BB1908" s="215"/>
      <c r="BC1908" s="215"/>
      <c r="BD1908" s="215"/>
      <c r="BE1908" s="215"/>
      <c r="BF1908" s="215"/>
      <c r="BG1908" s="215"/>
      <c r="BH1908" s="215"/>
      <c r="BR1908" s="6"/>
      <c r="BV1908" s="6"/>
    </row>
    <row r="1909" spans="1:74" ht="15.6" x14ac:dyDescent="0.3">
      <c r="A1909" s="222" t="s">
        <v>7630</v>
      </c>
      <c r="B1909" s="222" t="s">
        <v>1753</v>
      </c>
      <c r="C1909" s="223"/>
      <c r="D1909" s="223">
        <v>8</v>
      </c>
      <c r="E1909" s="105"/>
      <c r="F1909" s="223">
        <v>5</v>
      </c>
      <c r="G1909" s="105"/>
      <c r="H1909" s="223">
        <v>3</v>
      </c>
      <c r="I1909" s="105"/>
      <c r="J1909" s="224">
        <f t="shared" si="334"/>
        <v>8</v>
      </c>
      <c r="K1909" s="225"/>
      <c r="L1909" s="169"/>
      <c r="M1909" s="215"/>
      <c r="N1909" s="215"/>
      <c r="O1909" s="215"/>
      <c r="P1909" s="215"/>
      <c r="Q1909" s="215"/>
      <c r="R1909" s="215"/>
      <c r="S1909" s="219" t="s">
        <v>7587</v>
      </c>
      <c r="T1909" s="219">
        <f>E1908</f>
        <v>0</v>
      </c>
      <c r="U1909" s="219">
        <f>F1908+1</f>
        <v>6</v>
      </c>
      <c r="V1909" s="219">
        <f>G1908</f>
        <v>0</v>
      </c>
      <c r="W1909" s="219">
        <f>H1908</f>
        <v>4</v>
      </c>
      <c r="X1909" s="219">
        <f>I1908</f>
        <v>0</v>
      </c>
      <c r="Y1909" s="219">
        <f>SUM(T1909:X1909)</f>
        <v>10</v>
      </c>
      <c r="Z1909" s="208"/>
      <c r="AA1909" s="215"/>
      <c r="AB1909" s="215"/>
      <c r="AC1909" s="215"/>
      <c r="AD1909" s="215"/>
      <c r="AE1909" s="215"/>
      <c r="AF1909" s="215"/>
      <c r="AG1909" s="215"/>
      <c r="AH1909" s="215"/>
      <c r="AI1909" s="215"/>
      <c r="AJ1909" s="215"/>
      <c r="AK1909" s="215"/>
      <c r="AL1909" s="218" t="s">
        <v>8082</v>
      </c>
      <c r="AM1909" s="57"/>
      <c r="AN1909" s="57"/>
      <c r="AO1909" s="57"/>
      <c r="AP1909" s="57"/>
      <c r="AQ1909" s="218"/>
      <c r="AR1909" s="218"/>
      <c r="AS1909" s="218"/>
      <c r="AT1909" s="218"/>
      <c r="AU1909" s="215"/>
      <c r="AV1909" s="215"/>
      <c r="AW1909" s="215"/>
      <c r="AX1909" s="215"/>
      <c r="AY1909" s="215"/>
      <c r="AZ1909" s="215"/>
      <c r="BA1909" s="215"/>
      <c r="BB1909" s="215"/>
      <c r="BC1909" s="215"/>
      <c r="BD1909" s="215"/>
      <c r="BE1909" s="215"/>
      <c r="BF1909" s="215"/>
      <c r="BG1909" s="215"/>
      <c r="BH1909" s="215"/>
      <c r="BR1909" s="6"/>
      <c r="BV1909" s="6"/>
    </row>
    <row r="1910" spans="1:74" ht="15.6" x14ac:dyDescent="0.3">
      <c r="A1910" s="222" t="s">
        <v>7630</v>
      </c>
      <c r="B1910" s="222" t="s">
        <v>1135</v>
      </c>
      <c r="C1910" s="223"/>
      <c r="D1910" s="223">
        <v>57</v>
      </c>
      <c r="E1910" s="105"/>
      <c r="F1910" s="223">
        <v>1</v>
      </c>
      <c r="G1910" s="105"/>
      <c r="H1910" s="105"/>
      <c r="I1910" s="223">
        <v>56</v>
      </c>
      <c r="J1910" s="224">
        <f t="shared" si="334"/>
        <v>57</v>
      </c>
      <c r="K1910" s="225"/>
      <c r="L1910" s="169"/>
      <c r="M1910" s="215"/>
      <c r="N1910" s="215"/>
      <c r="O1910" s="215"/>
      <c r="P1910" s="215"/>
      <c r="Q1910" s="215"/>
      <c r="R1910" s="215"/>
      <c r="S1910" s="219" t="s">
        <v>7588</v>
      </c>
      <c r="T1910" s="219">
        <f>SUM(E1909:E1913)</f>
        <v>0</v>
      </c>
      <c r="U1910" s="219">
        <f>SUM(F1909:F1913)</f>
        <v>21</v>
      </c>
      <c r="V1910" s="219">
        <f>SUM(G1909:G1913)</f>
        <v>0</v>
      </c>
      <c r="W1910" s="219">
        <f>SUM(H1909:H1913)</f>
        <v>29</v>
      </c>
      <c r="X1910" s="219">
        <f>SUM(I1909:I1913)</f>
        <v>123</v>
      </c>
      <c r="Y1910" s="219">
        <f>SUM(T1910:X1910)</f>
        <v>173</v>
      </c>
      <c r="Z1910" s="208"/>
      <c r="AA1910" s="215"/>
      <c r="AB1910" s="215"/>
      <c r="AC1910" s="215"/>
      <c r="AD1910" s="215"/>
      <c r="AE1910" s="215"/>
      <c r="AF1910" s="215"/>
      <c r="AG1910" s="215"/>
      <c r="AH1910" s="215"/>
      <c r="AI1910" s="215"/>
      <c r="AJ1910" s="215"/>
      <c r="AK1910" s="215"/>
      <c r="AL1910" s="218"/>
      <c r="AM1910" s="57"/>
      <c r="AN1910" s="57"/>
      <c r="AO1910" s="57"/>
      <c r="AP1910" s="57"/>
      <c r="AQ1910" s="218"/>
      <c r="AR1910" s="218"/>
      <c r="AS1910" s="218"/>
      <c r="AT1910" s="218"/>
      <c r="AU1910" s="215"/>
      <c r="AV1910" s="215"/>
      <c r="AW1910" s="215"/>
      <c r="AX1910" s="215"/>
      <c r="AY1910" s="215"/>
      <c r="AZ1910" s="215"/>
      <c r="BA1910" s="215"/>
      <c r="BB1910" s="215"/>
      <c r="BC1910" s="215"/>
      <c r="BD1910" s="215"/>
      <c r="BE1910" s="215"/>
      <c r="BF1910" s="215"/>
      <c r="BG1910" s="215"/>
      <c r="BH1910" s="215"/>
      <c r="BR1910" s="6"/>
      <c r="BV1910" s="6"/>
    </row>
    <row r="1911" spans="1:74" ht="22.8" x14ac:dyDescent="0.3">
      <c r="A1911" s="222" t="s">
        <v>7630</v>
      </c>
      <c r="B1911" s="222" t="s">
        <v>1745</v>
      </c>
      <c r="C1911" s="214"/>
      <c r="D1911" s="214"/>
      <c r="E1911" s="105"/>
      <c r="F1911" s="105"/>
      <c r="G1911" s="105"/>
      <c r="H1911" s="105"/>
      <c r="I1911" s="105"/>
      <c r="J1911" s="224">
        <f t="shared" si="334"/>
        <v>0</v>
      </c>
      <c r="K1911" s="225"/>
      <c r="L1911" s="169"/>
      <c r="M1911" s="215"/>
      <c r="N1911" s="215"/>
      <c r="O1911" s="215"/>
      <c r="P1911" s="215"/>
      <c r="Q1911" s="215"/>
      <c r="R1911" s="215"/>
      <c r="S1911" s="219" t="s">
        <v>7589</v>
      </c>
      <c r="T1911" s="219">
        <f>SUM(E1914:E1918)</f>
        <v>2</v>
      </c>
      <c r="U1911" s="219">
        <f>SUM(F1914:F1918)</f>
        <v>46</v>
      </c>
      <c r="V1911" s="219">
        <f>SUM(G1914:G1918)</f>
        <v>11</v>
      </c>
      <c r="W1911" s="219">
        <f>SUM(H1914:H1918)</f>
        <v>59</v>
      </c>
      <c r="X1911" s="219">
        <f>SUM(I1914:I1918)</f>
        <v>433</v>
      </c>
      <c r="Y1911" s="219">
        <f>SUM(T1911:X1911)</f>
        <v>551</v>
      </c>
      <c r="Z1911" s="208"/>
      <c r="AA1911" s="215"/>
      <c r="AB1911" s="215"/>
      <c r="AC1911" s="215"/>
      <c r="AD1911" s="215"/>
      <c r="AE1911" s="215"/>
      <c r="AF1911" s="215"/>
      <c r="AG1911" s="215"/>
      <c r="AH1911" s="215"/>
      <c r="AI1911" s="215"/>
      <c r="AJ1911" s="215"/>
      <c r="AK1911" s="215"/>
      <c r="AL1911" s="57" t="s">
        <v>5</v>
      </c>
      <c r="AM1911" s="57" t="s">
        <v>8087</v>
      </c>
      <c r="AN1911" s="57" t="s">
        <v>8088</v>
      </c>
      <c r="AO1911" s="57" t="s">
        <v>7985</v>
      </c>
      <c r="AP1911" s="57" t="s">
        <v>7980</v>
      </c>
      <c r="AQ1911" s="57" t="s">
        <v>8089</v>
      </c>
      <c r="AR1911" s="57" t="s">
        <v>8090</v>
      </c>
      <c r="AS1911" s="57" t="s">
        <v>8091</v>
      </c>
      <c r="AT1911" s="57" t="s">
        <v>7988</v>
      </c>
      <c r="AU1911" s="215"/>
      <c r="AV1911" s="215"/>
      <c r="AW1911" s="215"/>
      <c r="AX1911" s="215"/>
      <c r="AY1911" s="215"/>
      <c r="AZ1911" s="215"/>
      <c r="BA1911" s="215"/>
      <c r="BB1911" s="215"/>
      <c r="BC1911" s="215"/>
      <c r="BD1911" s="215"/>
      <c r="BE1911" s="215"/>
      <c r="BF1911" s="215"/>
      <c r="BG1911" s="215"/>
      <c r="BH1911" s="215"/>
      <c r="BR1911" s="6"/>
      <c r="BV1911" s="6"/>
    </row>
    <row r="1912" spans="1:74" ht="15.6" x14ac:dyDescent="0.3">
      <c r="A1912" s="222" t="s">
        <v>7630</v>
      </c>
      <c r="B1912" s="222" t="s">
        <v>6010</v>
      </c>
      <c r="C1912" s="214"/>
      <c r="D1912" s="214"/>
      <c r="E1912" s="105"/>
      <c r="F1912" s="105"/>
      <c r="G1912" s="105"/>
      <c r="H1912" s="105"/>
      <c r="I1912" s="105"/>
      <c r="J1912" s="224">
        <f t="shared" si="334"/>
        <v>0</v>
      </c>
      <c r="K1912" s="225"/>
      <c r="L1912" s="169"/>
      <c r="M1912" s="215"/>
      <c r="N1912" s="215"/>
      <c r="O1912" s="215"/>
      <c r="P1912" s="215"/>
      <c r="Q1912" s="215"/>
      <c r="R1912" s="215"/>
      <c r="S1912" s="219" t="s">
        <v>7590</v>
      </c>
      <c r="T1912" s="219">
        <f>SUM(E1919:E1923)</f>
        <v>12</v>
      </c>
      <c r="U1912" s="219">
        <f>SUM(F1919:F1923)</f>
        <v>176</v>
      </c>
      <c r="V1912" s="219">
        <f>SUM(G1919:G1923)</f>
        <v>80</v>
      </c>
      <c r="W1912" s="219">
        <f>SUM(H1919:H1923)</f>
        <v>98</v>
      </c>
      <c r="X1912" s="219">
        <f>SUM(I1919:I1923)</f>
        <v>0</v>
      </c>
      <c r="Y1912" s="219">
        <f>SUM(T1912:X1912)</f>
        <v>366</v>
      </c>
      <c r="Z1912" s="208"/>
      <c r="AA1912" s="215"/>
      <c r="AB1912" s="215"/>
      <c r="AC1912" s="215"/>
      <c r="AD1912" s="215"/>
      <c r="AE1912" s="215"/>
      <c r="AF1912" s="215"/>
      <c r="AG1912" s="215"/>
      <c r="AH1912" s="215"/>
      <c r="AI1912" s="215"/>
      <c r="AJ1912" s="215"/>
      <c r="AK1912" s="215"/>
      <c r="AL1912" s="57" t="s">
        <v>7970</v>
      </c>
      <c r="AM1912" s="57">
        <v>0</v>
      </c>
      <c r="AN1912" s="57">
        <v>0</v>
      </c>
      <c r="AO1912" s="57">
        <v>0</v>
      </c>
      <c r="AP1912" s="57">
        <v>0</v>
      </c>
      <c r="AQ1912" s="57">
        <v>0</v>
      </c>
      <c r="AR1912" s="57">
        <v>0</v>
      </c>
      <c r="AS1912" s="57">
        <v>0</v>
      </c>
      <c r="AT1912" s="57">
        <v>0</v>
      </c>
      <c r="AU1912" s="215"/>
      <c r="AV1912" s="215"/>
      <c r="AW1912" s="215"/>
      <c r="AX1912" s="215"/>
      <c r="AY1912" s="215"/>
      <c r="AZ1912" s="215"/>
      <c r="BA1912" s="215"/>
      <c r="BB1912" s="215"/>
      <c r="BC1912" s="215"/>
      <c r="BD1912" s="215"/>
      <c r="BE1912" s="215"/>
      <c r="BF1912" s="215"/>
      <c r="BG1912" s="215"/>
      <c r="BH1912" s="215"/>
      <c r="BR1912" s="6"/>
      <c r="BV1912" s="6"/>
    </row>
    <row r="1913" spans="1:74" ht="15.6" x14ac:dyDescent="0.3">
      <c r="A1913" s="222" t="s">
        <v>7630</v>
      </c>
      <c r="B1913" s="222" t="s">
        <v>1074</v>
      </c>
      <c r="C1913" s="223"/>
      <c r="D1913" s="223">
        <v>108</v>
      </c>
      <c r="E1913" s="105"/>
      <c r="F1913" s="223">
        <v>15</v>
      </c>
      <c r="G1913" s="105"/>
      <c r="H1913" s="223">
        <v>26</v>
      </c>
      <c r="I1913" s="223">
        <v>67</v>
      </c>
      <c r="J1913" s="224">
        <f t="shared" si="334"/>
        <v>108</v>
      </c>
      <c r="K1913" s="225"/>
      <c r="L1913" s="169">
        <f>SUM(J1909:J1913)</f>
        <v>173</v>
      </c>
      <c r="M1913" s="215"/>
      <c r="N1913" s="215"/>
      <c r="O1913" s="215"/>
      <c r="P1913" s="215"/>
      <c r="Q1913" s="215"/>
      <c r="R1913" s="215"/>
      <c r="S1913" s="218"/>
      <c r="T1913" s="218">
        <f t="shared" ref="T1913:Y1913" si="335">SUM(T1909:T1912)</f>
        <v>14</v>
      </c>
      <c r="U1913" s="218">
        <f t="shared" si="335"/>
        <v>249</v>
      </c>
      <c r="V1913" s="218">
        <f t="shared" si="335"/>
        <v>91</v>
      </c>
      <c r="W1913" s="218">
        <f t="shared" si="335"/>
        <v>190</v>
      </c>
      <c r="X1913" s="218">
        <f t="shared" si="335"/>
        <v>556</v>
      </c>
      <c r="Y1913" s="218">
        <f t="shared" si="335"/>
        <v>1100</v>
      </c>
      <c r="Z1913" s="208"/>
      <c r="AA1913" s="215"/>
      <c r="AB1913" s="215"/>
      <c r="AC1913" s="215"/>
      <c r="AD1913" s="215"/>
      <c r="AE1913" s="215"/>
      <c r="AF1913" s="215"/>
      <c r="AG1913" s="215"/>
      <c r="AH1913" s="215"/>
      <c r="AI1913" s="215"/>
      <c r="AJ1913" s="215"/>
      <c r="AK1913" s="215"/>
      <c r="AL1913" s="57" t="s">
        <v>7971</v>
      </c>
      <c r="AM1913" s="57">
        <v>0</v>
      </c>
      <c r="AN1913" s="57">
        <v>0</v>
      </c>
      <c r="AO1913" s="57">
        <v>0</v>
      </c>
      <c r="AP1913" s="57">
        <v>0</v>
      </c>
      <c r="AQ1913" s="57">
        <v>0</v>
      </c>
      <c r="AR1913" s="57">
        <v>0</v>
      </c>
      <c r="AS1913" s="57">
        <v>0</v>
      </c>
      <c r="AT1913" s="57">
        <v>0</v>
      </c>
      <c r="AU1913" s="215"/>
      <c r="AV1913" s="215"/>
      <c r="AW1913" s="215"/>
      <c r="AX1913" s="215"/>
      <c r="AY1913" s="215"/>
      <c r="AZ1913" s="215"/>
      <c r="BA1913" s="215"/>
      <c r="BB1913" s="215"/>
      <c r="BC1913" s="215"/>
      <c r="BD1913" s="215"/>
      <c r="BE1913" s="215"/>
      <c r="BF1913" s="215"/>
      <c r="BG1913" s="215"/>
      <c r="BH1913" s="215"/>
      <c r="BR1913" s="6"/>
      <c r="BV1913" s="6"/>
    </row>
    <row r="1914" spans="1:74" ht="15.6" x14ac:dyDescent="0.3">
      <c r="A1914" s="219" t="s">
        <v>7631</v>
      </c>
      <c r="B1914" s="219" t="s">
        <v>1753</v>
      </c>
      <c r="C1914" s="220"/>
      <c r="D1914" s="220">
        <v>46</v>
      </c>
      <c r="E1914" s="96"/>
      <c r="F1914" s="220">
        <v>18</v>
      </c>
      <c r="G1914" s="96"/>
      <c r="H1914" s="220">
        <v>28</v>
      </c>
      <c r="I1914" s="96"/>
      <c r="J1914" s="221">
        <f t="shared" si="334"/>
        <v>46</v>
      </c>
      <c r="K1914" s="218"/>
      <c r="L1914" s="116"/>
      <c r="M1914" s="215"/>
      <c r="N1914" s="215"/>
      <c r="O1914" s="215"/>
      <c r="P1914" s="215"/>
      <c r="Q1914" s="215"/>
      <c r="R1914" s="215"/>
      <c r="S1914" s="219" t="s">
        <v>7932</v>
      </c>
      <c r="T1914" s="219" t="s">
        <v>132</v>
      </c>
      <c r="U1914" s="219" t="s">
        <v>203</v>
      </c>
      <c r="V1914" s="219" t="s">
        <v>141</v>
      </c>
      <c r="W1914" s="219" t="s">
        <v>161</v>
      </c>
      <c r="X1914" s="219" t="s">
        <v>173</v>
      </c>
      <c r="Y1914" s="219" t="s">
        <v>96</v>
      </c>
      <c r="Z1914" s="218"/>
      <c r="AA1914" s="215"/>
      <c r="AB1914" s="215"/>
      <c r="AC1914" s="215"/>
      <c r="AD1914" s="215"/>
      <c r="AE1914" s="215"/>
      <c r="AF1914" s="215"/>
      <c r="AG1914" s="215"/>
      <c r="AH1914" s="215"/>
      <c r="AI1914" s="215"/>
      <c r="AJ1914" s="215"/>
      <c r="AK1914" s="215"/>
      <c r="AL1914" s="57" t="s">
        <v>7972</v>
      </c>
      <c r="AM1914" s="57">
        <v>0</v>
      </c>
      <c r="AN1914" s="57">
        <v>0</v>
      </c>
      <c r="AO1914" s="57">
        <v>0</v>
      </c>
      <c r="AP1914" s="57">
        <v>0</v>
      </c>
      <c r="AQ1914" s="57">
        <v>0</v>
      </c>
      <c r="AR1914" s="57">
        <v>0</v>
      </c>
      <c r="AS1914" s="57">
        <v>0</v>
      </c>
      <c r="AT1914" s="57">
        <v>0</v>
      </c>
      <c r="AU1914" s="215"/>
      <c r="AV1914" s="215"/>
      <c r="AW1914" s="215"/>
      <c r="AX1914" s="215"/>
      <c r="AY1914" s="215"/>
      <c r="AZ1914" s="215"/>
      <c r="BA1914" s="215"/>
      <c r="BB1914" s="215"/>
      <c r="BC1914" s="215"/>
      <c r="BD1914" s="215"/>
      <c r="BE1914" s="215"/>
      <c r="BF1914" s="215"/>
      <c r="BG1914" s="215"/>
      <c r="BH1914" s="215"/>
      <c r="BR1914" s="6"/>
      <c r="BV1914" s="6"/>
    </row>
    <row r="1915" spans="1:74" ht="15.6" x14ac:dyDescent="0.3">
      <c r="A1915" s="219" t="s">
        <v>7631</v>
      </c>
      <c r="B1915" s="219" t="s">
        <v>1135</v>
      </c>
      <c r="C1915" s="220"/>
      <c r="D1915" s="220">
        <v>5</v>
      </c>
      <c r="E1915" s="96"/>
      <c r="F1915" s="220">
        <v>1</v>
      </c>
      <c r="G1915" s="96"/>
      <c r="H1915" s="220">
        <v>4</v>
      </c>
      <c r="I1915" s="96"/>
      <c r="J1915" s="221">
        <f t="shared" si="334"/>
        <v>5</v>
      </c>
      <c r="K1915" s="218"/>
      <c r="L1915" s="116"/>
      <c r="M1915" s="215"/>
      <c r="N1915" s="215"/>
      <c r="O1915" s="215"/>
      <c r="P1915" s="215"/>
      <c r="Q1915" s="215"/>
      <c r="R1915" s="215"/>
      <c r="S1915" s="219" t="s">
        <v>7587</v>
      </c>
      <c r="T1915" s="219">
        <v>0</v>
      </c>
      <c r="U1915" s="219">
        <v>0</v>
      </c>
      <c r="V1915" s="219">
        <v>0</v>
      </c>
      <c r="W1915" s="219">
        <v>0</v>
      </c>
      <c r="X1915" s="219">
        <v>0</v>
      </c>
      <c r="Y1915" s="219">
        <f>SUM(T1915:X1915)</f>
        <v>0</v>
      </c>
      <c r="Z1915" s="208"/>
      <c r="AA1915" s="215"/>
      <c r="AB1915" s="215"/>
      <c r="AC1915" s="215"/>
      <c r="AD1915" s="215"/>
      <c r="AE1915" s="215"/>
      <c r="AF1915" s="215"/>
      <c r="AG1915" s="215"/>
      <c r="AH1915" s="215"/>
      <c r="AI1915" s="215"/>
      <c r="AJ1915" s="215"/>
      <c r="AK1915" s="215"/>
      <c r="AL1915" s="57" t="s">
        <v>7973</v>
      </c>
      <c r="AM1915" s="57">
        <v>0</v>
      </c>
      <c r="AN1915" s="57">
        <v>0</v>
      </c>
      <c r="AO1915" s="57">
        <v>0</v>
      </c>
      <c r="AP1915" s="57">
        <v>0</v>
      </c>
      <c r="AQ1915" s="57">
        <v>0</v>
      </c>
      <c r="AR1915" s="57">
        <v>0</v>
      </c>
      <c r="AS1915" s="57">
        <v>0</v>
      </c>
      <c r="AT1915" s="57">
        <v>0</v>
      </c>
      <c r="AU1915" s="215"/>
      <c r="AV1915" s="215"/>
      <c r="AW1915" s="215"/>
      <c r="AX1915" s="215"/>
      <c r="AY1915" s="215"/>
      <c r="AZ1915" s="215"/>
      <c r="BA1915" s="215"/>
      <c r="BB1915" s="215"/>
      <c r="BC1915" s="215"/>
      <c r="BD1915" s="215"/>
      <c r="BE1915" s="215"/>
      <c r="BF1915" s="215"/>
      <c r="BG1915" s="215"/>
      <c r="BH1915" s="215"/>
      <c r="BR1915" s="6"/>
      <c r="BV1915" s="6"/>
    </row>
    <row r="1916" spans="1:74" ht="15.6" x14ac:dyDescent="0.3">
      <c r="A1916" s="219" t="s">
        <v>7631</v>
      </c>
      <c r="B1916" s="219" t="s">
        <v>1745</v>
      </c>
      <c r="C1916" s="226"/>
      <c r="D1916" s="226"/>
      <c r="E1916" s="96"/>
      <c r="F1916" s="96"/>
      <c r="G1916" s="96"/>
      <c r="H1916" s="96"/>
      <c r="I1916" s="96"/>
      <c r="J1916" s="221">
        <f t="shared" si="334"/>
        <v>0</v>
      </c>
      <c r="K1916" s="218"/>
      <c r="L1916" s="116"/>
      <c r="M1916" s="215"/>
      <c r="N1916" s="215"/>
      <c r="O1916" s="215"/>
      <c r="P1916" s="215"/>
      <c r="Q1916" s="215"/>
      <c r="R1916" s="215"/>
      <c r="S1916" s="219" t="s">
        <v>7588</v>
      </c>
      <c r="T1916" s="219">
        <f>E1909</f>
        <v>0</v>
      </c>
      <c r="U1916" s="219">
        <f>F1909</f>
        <v>5</v>
      </c>
      <c r="V1916" s="219">
        <f>G1909</f>
        <v>0</v>
      </c>
      <c r="W1916" s="219">
        <f>H1909</f>
        <v>3</v>
      </c>
      <c r="X1916" s="219">
        <f>I1909</f>
        <v>0</v>
      </c>
      <c r="Y1916" s="219">
        <f>SUM(T1916:X1916)</f>
        <v>8</v>
      </c>
      <c r="Z1916" s="208"/>
      <c r="AA1916" s="215"/>
      <c r="AB1916" s="215"/>
      <c r="AC1916" s="215"/>
      <c r="AD1916" s="215"/>
      <c r="AE1916" s="215"/>
      <c r="AF1916" s="215"/>
      <c r="AG1916" s="215"/>
      <c r="AH1916" s="215"/>
      <c r="AI1916" s="215"/>
      <c r="AJ1916" s="215"/>
      <c r="AK1916" s="215"/>
      <c r="AL1916" s="57" t="s">
        <v>8167</v>
      </c>
      <c r="AM1916" s="57">
        <v>0</v>
      </c>
      <c r="AN1916" s="57">
        <v>0</v>
      </c>
      <c r="AO1916" s="57">
        <v>0</v>
      </c>
      <c r="AP1916" s="57">
        <v>0</v>
      </c>
      <c r="AQ1916" s="57">
        <v>415</v>
      </c>
      <c r="AR1916" s="57">
        <v>435</v>
      </c>
      <c r="AS1916" s="57">
        <v>345</v>
      </c>
      <c r="AT1916" s="57">
        <v>433</v>
      </c>
      <c r="AU1916" s="215"/>
      <c r="AV1916" s="215"/>
      <c r="AW1916" s="215"/>
      <c r="AX1916" s="215"/>
      <c r="AY1916" s="215"/>
      <c r="AZ1916" s="215"/>
      <c r="BA1916" s="215"/>
      <c r="BB1916" s="215"/>
      <c r="BC1916" s="215"/>
      <c r="BD1916" s="215"/>
      <c r="BE1916" s="215"/>
      <c r="BF1916" s="215"/>
      <c r="BG1916" s="215"/>
      <c r="BH1916" s="215"/>
      <c r="BR1916" s="6"/>
      <c r="BV1916" s="6"/>
    </row>
    <row r="1917" spans="1:74" ht="15.6" x14ac:dyDescent="0.3">
      <c r="A1917" s="219" t="s">
        <v>7631</v>
      </c>
      <c r="B1917" s="219" t="s">
        <v>6010</v>
      </c>
      <c r="C1917" s="220"/>
      <c r="D1917" s="220">
        <v>1</v>
      </c>
      <c r="E1917" s="96"/>
      <c r="F1917" s="220">
        <v>1</v>
      </c>
      <c r="G1917" s="96"/>
      <c r="H1917" s="96"/>
      <c r="I1917" s="96"/>
      <c r="J1917" s="221">
        <f t="shared" si="334"/>
        <v>1</v>
      </c>
      <c r="K1917" s="218"/>
      <c r="L1917" s="116"/>
      <c r="M1917" s="215"/>
      <c r="N1917" s="215"/>
      <c r="O1917" s="215"/>
      <c r="P1917" s="215"/>
      <c r="Q1917" s="215"/>
      <c r="R1917" s="215"/>
      <c r="S1917" s="219" t="s">
        <v>7589</v>
      </c>
      <c r="T1917" s="219">
        <f>E1914</f>
        <v>0</v>
      </c>
      <c r="U1917" s="219">
        <f>F1914</f>
        <v>18</v>
      </c>
      <c r="V1917" s="219">
        <f>G1914</f>
        <v>0</v>
      </c>
      <c r="W1917" s="219">
        <f>H1914</f>
        <v>28</v>
      </c>
      <c r="X1917" s="219">
        <f>I1914</f>
        <v>0</v>
      </c>
      <c r="Y1917" s="219">
        <f>SUM(T1917:X1917)</f>
        <v>46</v>
      </c>
      <c r="Z1917" s="208"/>
      <c r="AA1917" s="215"/>
      <c r="AB1917" s="215"/>
      <c r="AC1917" s="215"/>
      <c r="AD1917" s="215"/>
      <c r="AE1917" s="215"/>
      <c r="AF1917" s="215"/>
      <c r="AG1917" s="215"/>
      <c r="AH1917" s="215"/>
      <c r="AI1917" s="215"/>
      <c r="AJ1917" s="215"/>
      <c r="AK1917" s="215"/>
      <c r="AL1917" s="57"/>
      <c r="AM1917" s="57"/>
      <c r="AN1917" s="57"/>
      <c r="AO1917" s="57"/>
      <c r="AP1917" s="57"/>
      <c r="AQ1917" s="57"/>
      <c r="AR1917" s="57"/>
      <c r="AS1917" s="57"/>
      <c r="AT1917" s="57"/>
      <c r="AU1917" s="215"/>
      <c r="AV1917" s="215"/>
      <c r="AW1917" s="215"/>
      <c r="AX1917" s="215"/>
      <c r="AY1917" s="215"/>
      <c r="AZ1917" s="215"/>
      <c r="BA1917" s="215"/>
      <c r="BB1917" s="215"/>
      <c r="BC1917" s="215"/>
      <c r="BD1917" s="215"/>
      <c r="BE1917" s="215"/>
      <c r="BF1917" s="215"/>
      <c r="BG1917" s="215"/>
      <c r="BH1917" s="215"/>
      <c r="BR1917" s="6"/>
      <c r="BV1917" s="6"/>
    </row>
    <row r="1918" spans="1:74" ht="22.8" x14ac:dyDescent="0.3">
      <c r="A1918" s="219" t="s">
        <v>7631</v>
      </c>
      <c r="B1918" s="219" t="s">
        <v>1074</v>
      </c>
      <c r="C1918" s="220"/>
      <c r="D1918" s="220">
        <v>499</v>
      </c>
      <c r="E1918" s="220">
        <v>2</v>
      </c>
      <c r="F1918" s="220">
        <v>26</v>
      </c>
      <c r="G1918" s="220">
        <v>11</v>
      </c>
      <c r="H1918" s="220">
        <v>27</v>
      </c>
      <c r="I1918" s="220">
        <v>433</v>
      </c>
      <c r="J1918" s="221">
        <f t="shared" si="334"/>
        <v>499</v>
      </c>
      <c r="K1918" s="218"/>
      <c r="L1918" s="157">
        <f>SUM(J1914:J1918)</f>
        <v>551</v>
      </c>
      <c r="M1918" s="215"/>
      <c r="N1918" s="215"/>
      <c r="O1918" s="215"/>
      <c r="P1918" s="215"/>
      <c r="Q1918" s="215"/>
      <c r="R1918" s="215"/>
      <c r="S1918" s="219" t="s">
        <v>7590</v>
      </c>
      <c r="T1918" s="219">
        <f>E1919</f>
        <v>2</v>
      </c>
      <c r="U1918" s="219">
        <f>F1919</f>
        <v>43</v>
      </c>
      <c r="V1918" s="219">
        <f>G1919</f>
        <v>11</v>
      </c>
      <c r="W1918" s="219">
        <f>H1919</f>
        <v>53</v>
      </c>
      <c r="X1918" s="219">
        <f>I1919</f>
        <v>0</v>
      </c>
      <c r="Y1918" s="219">
        <f>SUM(T1918:X1918)</f>
        <v>109</v>
      </c>
      <c r="Z1918" s="208"/>
      <c r="AA1918" s="215"/>
      <c r="AB1918" s="215"/>
      <c r="AC1918" s="215"/>
      <c r="AD1918" s="215"/>
      <c r="AE1918" s="215"/>
      <c r="AF1918" s="215"/>
      <c r="AG1918" s="215"/>
      <c r="AH1918" s="215"/>
      <c r="AI1918" s="215"/>
      <c r="AJ1918" s="215"/>
      <c r="AK1918" s="215"/>
      <c r="AL1918" s="57" t="s">
        <v>5</v>
      </c>
      <c r="AM1918" s="57" t="s">
        <v>8087</v>
      </c>
      <c r="AN1918" s="57" t="s">
        <v>8088</v>
      </c>
      <c r="AO1918" s="57" t="s">
        <v>7985</v>
      </c>
      <c r="AP1918" s="57" t="s">
        <v>7980</v>
      </c>
      <c r="AQ1918" s="57" t="s">
        <v>8089</v>
      </c>
      <c r="AR1918" s="57" t="s">
        <v>8090</v>
      </c>
      <c r="AS1918" s="57" t="s">
        <v>8091</v>
      </c>
      <c r="AT1918" s="57" t="s">
        <v>7988</v>
      </c>
      <c r="AU1918" s="215"/>
      <c r="AV1918" s="215"/>
      <c r="AW1918" s="215"/>
      <c r="AX1918" s="215"/>
      <c r="AY1918" s="215"/>
      <c r="AZ1918" s="215"/>
      <c r="BA1918" s="215"/>
      <c r="BB1918" s="215"/>
      <c r="BC1918" s="215"/>
      <c r="BD1918" s="215"/>
      <c r="BE1918" s="215"/>
      <c r="BF1918" s="215"/>
      <c r="BG1918" s="215"/>
      <c r="BH1918" s="215"/>
      <c r="BR1918" s="6"/>
      <c r="BV1918" s="6"/>
    </row>
    <row r="1919" spans="1:74" ht="15.6" x14ac:dyDescent="0.3">
      <c r="A1919" s="222" t="s">
        <v>630</v>
      </c>
      <c r="B1919" s="222" t="s">
        <v>1753</v>
      </c>
      <c r="C1919" s="223"/>
      <c r="D1919" s="223">
        <v>109</v>
      </c>
      <c r="E1919" s="223">
        <v>2</v>
      </c>
      <c r="F1919" s="223">
        <v>43</v>
      </c>
      <c r="G1919" s="223">
        <v>11</v>
      </c>
      <c r="H1919" s="223">
        <v>53</v>
      </c>
      <c r="I1919" s="105"/>
      <c r="J1919" s="224">
        <f t="shared" si="334"/>
        <v>109</v>
      </c>
      <c r="K1919" s="225"/>
      <c r="L1919" s="169"/>
      <c r="M1919" s="215"/>
      <c r="N1919" s="215"/>
      <c r="O1919" s="215"/>
      <c r="P1919" s="215"/>
      <c r="Q1919" s="215"/>
      <c r="R1919" s="215"/>
      <c r="S1919" s="218"/>
      <c r="T1919" s="218">
        <f t="shared" ref="T1919:Y1919" si="336">SUM(T1915:T1918)</f>
        <v>2</v>
      </c>
      <c r="U1919" s="218">
        <f t="shared" si="336"/>
        <v>66</v>
      </c>
      <c r="V1919" s="218">
        <f t="shared" si="336"/>
        <v>11</v>
      </c>
      <c r="W1919" s="218">
        <f t="shared" si="336"/>
        <v>84</v>
      </c>
      <c r="X1919" s="218">
        <f t="shared" si="336"/>
        <v>0</v>
      </c>
      <c r="Y1919" s="218">
        <f t="shared" si="336"/>
        <v>163</v>
      </c>
      <c r="Z1919" s="208"/>
      <c r="AA1919" s="215"/>
      <c r="AB1919" s="215"/>
      <c r="AC1919" s="215"/>
      <c r="AD1919" s="215"/>
      <c r="AE1919" s="215"/>
      <c r="AF1919" s="215"/>
      <c r="AG1919" s="215"/>
      <c r="AH1919" s="215"/>
      <c r="AI1919" s="215"/>
      <c r="AJ1919" s="215"/>
      <c r="AK1919" s="215"/>
      <c r="AL1919" s="57" t="s">
        <v>8020</v>
      </c>
      <c r="AM1919" s="57">
        <v>0</v>
      </c>
      <c r="AN1919" s="57">
        <v>1</v>
      </c>
      <c r="AO1919" s="57">
        <v>1</v>
      </c>
      <c r="AP1919" s="57">
        <v>1</v>
      </c>
      <c r="AQ1919" s="57">
        <v>0</v>
      </c>
      <c r="AR1919" s="57">
        <v>0</v>
      </c>
      <c r="AS1919" s="57">
        <v>0</v>
      </c>
      <c r="AT1919" s="57">
        <v>0</v>
      </c>
      <c r="AU1919" s="215"/>
      <c r="AV1919" s="215"/>
      <c r="AW1919" s="215"/>
      <c r="AX1919" s="215"/>
      <c r="AY1919" s="215"/>
      <c r="AZ1919" s="215"/>
      <c r="BA1919" s="215"/>
      <c r="BB1919" s="215"/>
      <c r="BC1919" s="215"/>
      <c r="BD1919" s="215"/>
      <c r="BE1919" s="215"/>
      <c r="BF1919" s="215"/>
      <c r="BG1919" s="215"/>
      <c r="BH1919" s="215"/>
      <c r="BR1919" s="6"/>
      <c r="BV1919" s="6"/>
    </row>
    <row r="1920" spans="1:74" ht="15.6" x14ac:dyDescent="0.3">
      <c r="A1920" s="222" t="s">
        <v>630</v>
      </c>
      <c r="B1920" s="222" t="s">
        <v>1135</v>
      </c>
      <c r="C1920" s="223"/>
      <c r="D1920" s="223">
        <v>75</v>
      </c>
      <c r="E1920" s="223">
        <v>1</v>
      </c>
      <c r="F1920" s="223">
        <v>35</v>
      </c>
      <c r="G1920" s="223">
        <v>22</v>
      </c>
      <c r="H1920" s="223">
        <v>17</v>
      </c>
      <c r="I1920" s="105"/>
      <c r="J1920" s="224">
        <f t="shared" si="334"/>
        <v>75</v>
      </c>
      <c r="K1920" s="225"/>
      <c r="L1920" s="169"/>
      <c r="M1920" s="215"/>
      <c r="N1920" s="215"/>
      <c r="O1920" s="215"/>
      <c r="P1920" s="215"/>
      <c r="Q1920" s="215"/>
      <c r="R1920" s="215"/>
      <c r="S1920" s="219" t="s">
        <v>7935</v>
      </c>
      <c r="T1920" s="219" t="s">
        <v>132</v>
      </c>
      <c r="U1920" s="219" t="s">
        <v>203</v>
      </c>
      <c r="V1920" s="219" t="s">
        <v>141</v>
      </c>
      <c r="W1920" s="219" t="s">
        <v>161</v>
      </c>
      <c r="X1920" s="219" t="s">
        <v>173</v>
      </c>
      <c r="Y1920" s="219" t="s">
        <v>7936</v>
      </c>
      <c r="Z1920" s="218"/>
      <c r="AA1920" s="215"/>
      <c r="AB1920" s="215"/>
      <c r="AC1920" s="215"/>
      <c r="AD1920" s="215"/>
      <c r="AE1920" s="215"/>
      <c r="AF1920" s="215"/>
      <c r="AG1920" s="215"/>
      <c r="AH1920" s="215"/>
      <c r="AI1920" s="215"/>
      <c r="AJ1920" s="215"/>
      <c r="AK1920" s="215"/>
      <c r="AL1920" s="57" t="s">
        <v>8021</v>
      </c>
      <c r="AM1920" s="57">
        <v>3</v>
      </c>
      <c r="AN1920" s="57">
        <v>1</v>
      </c>
      <c r="AO1920" s="57">
        <v>1</v>
      </c>
      <c r="AP1920" s="57">
        <v>1</v>
      </c>
      <c r="AQ1920" s="57">
        <v>0</v>
      </c>
      <c r="AR1920" s="57">
        <v>0</v>
      </c>
      <c r="AS1920" s="57">
        <v>0</v>
      </c>
      <c r="AT1920" s="57">
        <v>1</v>
      </c>
      <c r="AU1920" s="215"/>
      <c r="AV1920" s="215"/>
      <c r="AW1920" s="215"/>
      <c r="AX1920" s="215"/>
      <c r="AY1920" s="215"/>
      <c r="AZ1920" s="215"/>
      <c r="BA1920" s="215"/>
      <c r="BB1920" s="215"/>
      <c r="BC1920" s="215"/>
      <c r="BD1920" s="215"/>
      <c r="BE1920" s="215"/>
      <c r="BF1920" s="215"/>
      <c r="BG1920" s="215"/>
      <c r="BH1920" s="215"/>
      <c r="BR1920" s="6"/>
      <c r="BV1920" s="6"/>
    </row>
    <row r="1921" spans="1:74" ht="15.6" x14ac:dyDescent="0.3">
      <c r="A1921" s="222" t="s">
        <v>630</v>
      </c>
      <c r="B1921" s="222" t="s">
        <v>1745</v>
      </c>
      <c r="C1921" s="223"/>
      <c r="D1921" s="223">
        <v>9</v>
      </c>
      <c r="E1921" s="223">
        <v>2</v>
      </c>
      <c r="F1921" s="223">
        <v>5</v>
      </c>
      <c r="G1921" s="223">
        <v>1</v>
      </c>
      <c r="H1921" s="223">
        <v>1</v>
      </c>
      <c r="I1921" s="105"/>
      <c r="J1921" s="224">
        <f t="shared" si="334"/>
        <v>9</v>
      </c>
      <c r="K1921" s="225"/>
      <c r="L1921" s="169"/>
      <c r="M1921" s="215"/>
      <c r="N1921" s="215"/>
      <c r="O1921" s="215"/>
      <c r="P1921" s="215"/>
      <c r="Q1921" s="215"/>
      <c r="R1921" s="215"/>
      <c r="S1921" s="219" t="s">
        <v>7587</v>
      </c>
      <c r="T1921" s="219">
        <f t="shared" ref="T1921:X1924" si="337" xml:space="preserve"> T1909-T1915</f>
        <v>0</v>
      </c>
      <c r="U1921" s="219">
        <f t="shared" si="337"/>
        <v>6</v>
      </c>
      <c r="V1921" s="219">
        <f t="shared" si="337"/>
        <v>0</v>
      </c>
      <c r="W1921" s="219">
        <f t="shared" si="337"/>
        <v>4</v>
      </c>
      <c r="X1921" s="219">
        <f t="shared" si="337"/>
        <v>0</v>
      </c>
      <c r="Y1921" s="219">
        <f>SUM(T1921:W1921)</f>
        <v>10</v>
      </c>
      <c r="Z1921" s="208">
        <f>SUM(T1921:X1921)</f>
        <v>10</v>
      </c>
      <c r="AA1921" s="215"/>
      <c r="AB1921" s="215"/>
      <c r="AC1921" s="215"/>
      <c r="AD1921" s="215"/>
      <c r="AE1921" s="215"/>
      <c r="AF1921" s="215"/>
      <c r="AG1921" s="215"/>
      <c r="AH1921" s="215"/>
      <c r="AI1921" s="215"/>
      <c r="AJ1921" s="215"/>
      <c r="AK1921" s="215"/>
      <c r="AL1921" s="57" t="s">
        <v>8022</v>
      </c>
      <c r="AM1921" s="57">
        <v>3</v>
      </c>
      <c r="AN1921" s="57">
        <v>5</v>
      </c>
      <c r="AO1921" s="57">
        <v>3</v>
      </c>
      <c r="AP1921" s="57">
        <v>2</v>
      </c>
      <c r="AQ1921" s="57">
        <v>0</v>
      </c>
      <c r="AR1921" s="57">
        <v>0</v>
      </c>
      <c r="AS1921" s="57">
        <v>0</v>
      </c>
      <c r="AT1921" s="57">
        <v>1</v>
      </c>
      <c r="AU1921" s="215"/>
      <c r="AV1921" s="215"/>
      <c r="AW1921" s="215"/>
      <c r="AX1921" s="215"/>
      <c r="AY1921" s="215"/>
      <c r="AZ1921" s="215"/>
      <c r="BA1921" s="215"/>
      <c r="BB1921" s="215"/>
      <c r="BC1921" s="215"/>
      <c r="BD1921" s="215"/>
      <c r="BE1921" s="215"/>
      <c r="BF1921" s="215"/>
      <c r="BG1921" s="215"/>
      <c r="BH1921" s="215"/>
      <c r="BR1921" s="6"/>
      <c r="BV1921" s="6"/>
    </row>
    <row r="1922" spans="1:74" ht="15.6" x14ac:dyDescent="0.3">
      <c r="A1922" s="222" t="s">
        <v>630</v>
      </c>
      <c r="B1922" s="222" t="s">
        <v>6010</v>
      </c>
      <c r="C1922" s="223"/>
      <c r="D1922" s="223">
        <v>5</v>
      </c>
      <c r="E1922" s="214"/>
      <c r="F1922" s="223">
        <v>4</v>
      </c>
      <c r="G1922" s="223">
        <v>1</v>
      </c>
      <c r="H1922" s="105"/>
      <c r="I1922" s="105"/>
      <c r="J1922" s="224">
        <f t="shared" si="334"/>
        <v>5</v>
      </c>
      <c r="K1922" s="225"/>
      <c r="L1922" s="169"/>
      <c r="M1922" s="215"/>
      <c r="N1922" s="215"/>
      <c r="O1922" s="215"/>
      <c r="P1922" s="215"/>
      <c r="Q1922" s="215"/>
      <c r="R1922" s="215"/>
      <c r="S1922" s="219" t="s">
        <v>7588</v>
      </c>
      <c r="T1922" s="219">
        <f t="shared" si="337"/>
        <v>0</v>
      </c>
      <c r="U1922" s="219">
        <f t="shared" si="337"/>
        <v>16</v>
      </c>
      <c r="V1922" s="219">
        <f t="shared" si="337"/>
        <v>0</v>
      </c>
      <c r="W1922" s="219">
        <f t="shared" si="337"/>
        <v>26</v>
      </c>
      <c r="X1922" s="219">
        <f t="shared" si="337"/>
        <v>123</v>
      </c>
      <c r="Y1922" s="219">
        <f>SUM(T1922:W1922)</f>
        <v>42</v>
      </c>
      <c r="Z1922" s="208">
        <f>SUM(T1922:X1922)</f>
        <v>165</v>
      </c>
      <c r="AA1922" s="215"/>
      <c r="AB1922" s="215"/>
      <c r="AC1922" s="215"/>
      <c r="AD1922" s="215"/>
      <c r="AE1922" s="215"/>
      <c r="AF1922" s="215"/>
      <c r="AG1922" s="215"/>
      <c r="AH1922" s="215"/>
      <c r="AI1922" s="215"/>
      <c r="AJ1922" s="215"/>
      <c r="AK1922" s="215"/>
      <c r="AL1922" s="57" t="s">
        <v>8023</v>
      </c>
      <c r="AM1922" s="57">
        <v>46</v>
      </c>
      <c r="AN1922" s="57">
        <v>37</v>
      </c>
      <c r="AO1922" s="57">
        <v>28</v>
      </c>
      <c r="AP1922" s="57">
        <v>23</v>
      </c>
      <c r="AQ1922" s="57">
        <v>12</v>
      </c>
      <c r="AR1922" s="57">
        <v>18</v>
      </c>
      <c r="AS1922" s="57">
        <v>8</v>
      </c>
      <c r="AT1922" s="57">
        <v>10</v>
      </c>
      <c r="AU1922" s="215"/>
      <c r="AV1922" s="215"/>
      <c r="AW1922" s="215"/>
      <c r="AX1922" s="215"/>
      <c r="AY1922" s="215"/>
      <c r="AZ1922" s="215"/>
      <c r="BA1922" s="215"/>
      <c r="BB1922" s="215"/>
      <c r="BC1922" s="215"/>
      <c r="BD1922" s="215"/>
      <c r="BE1922" s="215"/>
      <c r="BF1922" s="215"/>
      <c r="BG1922" s="215"/>
      <c r="BH1922" s="215"/>
      <c r="BR1922" s="6"/>
      <c r="BV1922" s="6"/>
    </row>
    <row r="1923" spans="1:74" ht="15.6" x14ac:dyDescent="0.3">
      <c r="A1923" s="222" t="s">
        <v>630</v>
      </c>
      <c r="B1923" s="222" t="s">
        <v>1074</v>
      </c>
      <c r="C1923" s="223"/>
      <c r="D1923" s="223">
        <v>168</v>
      </c>
      <c r="E1923" s="223">
        <v>7</v>
      </c>
      <c r="F1923" s="223">
        <v>89</v>
      </c>
      <c r="G1923" s="223">
        <v>45</v>
      </c>
      <c r="H1923" s="223">
        <v>27</v>
      </c>
      <c r="I1923" s="105"/>
      <c r="J1923" s="224">
        <f t="shared" si="334"/>
        <v>168</v>
      </c>
      <c r="K1923" s="225"/>
      <c r="L1923" s="169">
        <f>SUM(J1919:J1923)</f>
        <v>366</v>
      </c>
      <c r="M1923" s="215"/>
      <c r="N1923" s="215"/>
      <c r="O1923" s="215"/>
      <c r="P1923" s="215"/>
      <c r="Q1923" s="215"/>
      <c r="R1923" s="215"/>
      <c r="S1923" s="219" t="s">
        <v>7589</v>
      </c>
      <c r="T1923" s="219">
        <f t="shared" si="337"/>
        <v>2</v>
      </c>
      <c r="U1923" s="219">
        <f t="shared" si="337"/>
        <v>28</v>
      </c>
      <c r="V1923" s="219">
        <f t="shared" si="337"/>
        <v>11</v>
      </c>
      <c r="W1923" s="219">
        <f t="shared" si="337"/>
        <v>31</v>
      </c>
      <c r="X1923" s="219">
        <f t="shared" si="337"/>
        <v>433</v>
      </c>
      <c r="Y1923" s="219">
        <f>SUM(T1923:W1923)</f>
        <v>72</v>
      </c>
      <c r="Z1923" s="208">
        <f>SUM(T1923:X1923)</f>
        <v>505</v>
      </c>
      <c r="AA1923" s="215"/>
      <c r="AB1923" s="215"/>
      <c r="AC1923" s="215"/>
      <c r="AD1923" s="215"/>
      <c r="AE1923" s="215"/>
      <c r="AF1923" s="215"/>
      <c r="AG1923" s="215"/>
      <c r="AH1923" s="215"/>
      <c r="AI1923" s="215"/>
      <c r="AJ1923" s="215"/>
      <c r="AK1923" s="215"/>
      <c r="AL1923" s="57" t="s">
        <v>8101</v>
      </c>
      <c r="AM1923" s="57">
        <v>352</v>
      </c>
      <c r="AN1923" s="57">
        <v>266</v>
      </c>
      <c r="AO1923" s="57">
        <v>249</v>
      </c>
      <c r="AP1923" s="57">
        <v>156</v>
      </c>
      <c r="AQ1923" s="57">
        <v>84</v>
      </c>
      <c r="AR1923" s="57">
        <v>62</v>
      </c>
      <c r="AS1923" s="57">
        <v>82</v>
      </c>
      <c r="AT1923" s="57">
        <v>42</v>
      </c>
      <c r="AU1923" s="215"/>
      <c r="AV1923" s="215"/>
      <c r="AW1923" s="215"/>
      <c r="AX1923" s="215"/>
      <c r="AY1923" s="215"/>
      <c r="AZ1923" s="215"/>
      <c r="BA1923" s="215"/>
      <c r="BB1923" s="215"/>
      <c r="BC1923" s="215"/>
      <c r="BD1923" s="215"/>
      <c r="BE1923" s="215"/>
      <c r="BF1923" s="215"/>
      <c r="BG1923" s="215"/>
      <c r="BH1923" s="215"/>
      <c r="BR1923" s="6"/>
      <c r="BV1923" s="6"/>
    </row>
    <row r="1924" spans="1:74" ht="15.6" x14ac:dyDescent="0.3">
      <c r="A1924" s="219" t="s">
        <v>7933</v>
      </c>
      <c r="B1924" s="219"/>
      <c r="C1924" s="227">
        <v>1185</v>
      </c>
      <c r="D1924" s="219">
        <f t="shared" ref="D1924:J1924" si="338" xml:space="preserve"> SUM(D1908:D1923)</f>
        <v>1099</v>
      </c>
      <c r="E1924" s="227">
        <f t="shared" si="338"/>
        <v>14</v>
      </c>
      <c r="F1924" s="227">
        <f t="shared" si="338"/>
        <v>248</v>
      </c>
      <c r="G1924" s="227">
        <f t="shared" si="338"/>
        <v>91</v>
      </c>
      <c r="H1924" s="227">
        <f t="shared" si="338"/>
        <v>190</v>
      </c>
      <c r="I1924" s="227">
        <f t="shared" si="338"/>
        <v>556</v>
      </c>
      <c r="J1924" s="219">
        <f t="shared" si="338"/>
        <v>1099</v>
      </c>
      <c r="K1924" s="218"/>
      <c r="L1924" s="116"/>
      <c r="M1924" s="215"/>
      <c r="N1924" s="215"/>
      <c r="O1924" s="215"/>
      <c r="P1924" s="215"/>
      <c r="Q1924" s="215"/>
      <c r="R1924" s="215"/>
      <c r="S1924" s="219" t="s">
        <v>7590</v>
      </c>
      <c r="T1924" s="219">
        <f t="shared" si="337"/>
        <v>10</v>
      </c>
      <c r="U1924" s="219">
        <f t="shared" si="337"/>
        <v>133</v>
      </c>
      <c r="V1924" s="219">
        <f t="shared" si="337"/>
        <v>69</v>
      </c>
      <c r="W1924" s="219">
        <f t="shared" si="337"/>
        <v>45</v>
      </c>
      <c r="X1924" s="219">
        <f t="shared" si="337"/>
        <v>0</v>
      </c>
      <c r="Y1924" s="219">
        <f>SUM(T1924:W1924)</f>
        <v>257</v>
      </c>
      <c r="Z1924" s="208">
        <f>SUM(T1924:X1924)</f>
        <v>257</v>
      </c>
      <c r="AA1924" s="215"/>
      <c r="AB1924" s="215"/>
      <c r="AC1924" s="215"/>
      <c r="AD1924" s="215"/>
      <c r="AE1924" s="215"/>
      <c r="AF1924" s="215"/>
      <c r="AG1924" s="215"/>
      <c r="AH1924" s="215"/>
      <c r="AI1924" s="215"/>
      <c r="AJ1924" s="215"/>
      <c r="AK1924" s="215"/>
      <c r="AL1924" s="57" t="s">
        <v>7979</v>
      </c>
      <c r="AM1924" s="57">
        <v>349</v>
      </c>
      <c r="AN1924" s="57">
        <v>510</v>
      </c>
      <c r="AO1924" s="57">
        <v>535</v>
      </c>
      <c r="AP1924" s="57">
        <v>579</v>
      </c>
      <c r="AQ1924" s="57">
        <v>91</v>
      </c>
      <c r="AR1924" s="57">
        <v>181</v>
      </c>
      <c r="AS1924" s="57">
        <v>166</v>
      </c>
      <c r="AT1924" s="57">
        <v>123</v>
      </c>
      <c r="AU1924" s="215"/>
      <c r="AV1924" s="215"/>
      <c r="AW1924" s="215"/>
      <c r="AX1924" s="215"/>
      <c r="AY1924" s="215"/>
      <c r="AZ1924" s="215"/>
      <c r="BA1924" s="215"/>
      <c r="BB1924" s="215"/>
      <c r="BC1924" s="215"/>
      <c r="BD1924" s="215"/>
      <c r="BE1924" s="215"/>
      <c r="BF1924" s="215"/>
      <c r="BG1924" s="215"/>
      <c r="BH1924" s="215"/>
      <c r="BR1924" s="6"/>
      <c r="BV1924" s="6"/>
    </row>
    <row r="1925" spans="1:74" ht="15.6" x14ac:dyDescent="0.3">
      <c r="A1925" s="215"/>
      <c r="B1925" s="215"/>
      <c r="C1925" s="215"/>
      <c r="D1925" s="215"/>
      <c r="E1925" s="215"/>
      <c r="F1925" s="215"/>
      <c r="G1925" s="215"/>
      <c r="H1925" s="215"/>
      <c r="I1925" s="215"/>
      <c r="J1925" s="215"/>
      <c r="K1925" s="215"/>
      <c r="L1925" s="242"/>
      <c r="M1925" s="215"/>
      <c r="N1925" s="215"/>
      <c r="O1925" s="215"/>
      <c r="P1925" s="215"/>
      <c r="Q1925" s="215"/>
      <c r="R1925" s="215"/>
      <c r="S1925" s="218"/>
      <c r="T1925" s="228">
        <f t="shared" ref="T1925:Z1925" si="339">SUM(T1921:T1924)</f>
        <v>12</v>
      </c>
      <c r="U1925" s="228">
        <f t="shared" si="339"/>
        <v>183</v>
      </c>
      <c r="V1925" s="228">
        <f t="shared" si="339"/>
        <v>80</v>
      </c>
      <c r="W1925" s="228">
        <f t="shared" si="339"/>
        <v>106</v>
      </c>
      <c r="X1925" s="228">
        <f t="shared" si="339"/>
        <v>556</v>
      </c>
      <c r="Y1925" s="228">
        <f t="shared" si="339"/>
        <v>381</v>
      </c>
      <c r="Z1925" s="228">
        <f t="shared" si="339"/>
        <v>937</v>
      </c>
      <c r="AA1925" s="215"/>
      <c r="AB1925" s="215"/>
      <c r="AC1925" s="215"/>
      <c r="AD1925" s="215"/>
      <c r="AE1925" s="215"/>
      <c r="AF1925" s="215"/>
      <c r="AG1925" s="215"/>
      <c r="AH1925" s="215"/>
      <c r="AI1925" s="215"/>
      <c r="AJ1925" s="215"/>
      <c r="AK1925" s="215"/>
      <c r="AL1925" s="57" t="s">
        <v>8102</v>
      </c>
      <c r="AM1925" s="57">
        <v>28</v>
      </c>
      <c r="AN1925" s="57">
        <v>72</v>
      </c>
      <c r="AO1925" s="57">
        <v>273</v>
      </c>
      <c r="AP1925" s="57">
        <v>355</v>
      </c>
      <c r="AQ1925" s="57">
        <v>161</v>
      </c>
      <c r="AR1925" s="57">
        <v>145</v>
      </c>
      <c r="AS1925" s="57">
        <v>92</v>
      </c>
      <c r="AT1925" s="57">
        <v>72</v>
      </c>
      <c r="AU1925" s="215"/>
      <c r="AV1925" s="215"/>
      <c r="AW1925" s="215"/>
      <c r="AX1925" s="215"/>
      <c r="AY1925" s="215"/>
      <c r="AZ1925" s="215"/>
      <c r="BA1925" s="215"/>
      <c r="BB1925" s="215"/>
      <c r="BC1925" s="215"/>
      <c r="BD1925" s="215"/>
      <c r="BE1925" s="215"/>
      <c r="BF1925" s="215"/>
      <c r="BG1925" s="215"/>
      <c r="BH1925" s="215"/>
      <c r="BR1925" s="6"/>
      <c r="BV1925" s="6"/>
    </row>
    <row r="1926" spans="1:74" ht="15.6" x14ac:dyDescent="0.3">
      <c r="A1926" s="215"/>
      <c r="B1926" s="215"/>
      <c r="C1926" s="215"/>
      <c r="D1926" s="215"/>
      <c r="E1926" s="215"/>
      <c r="F1926" s="215"/>
      <c r="G1926" s="215"/>
      <c r="H1926" s="215"/>
      <c r="I1926" s="215"/>
      <c r="J1926" s="215"/>
      <c r="K1926" s="215"/>
      <c r="L1926" s="242"/>
      <c r="M1926" s="215"/>
      <c r="N1926" s="215"/>
      <c r="O1926" s="215"/>
      <c r="P1926" s="215"/>
      <c r="Q1926" s="215"/>
      <c r="R1926" s="215"/>
      <c r="S1926" s="215"/>
      <c r="T1926" s="215"/>
      <c r="U1926" s="215"/>
      <c r="V1926" s="215"/>
      <c r="W1926" s="215"/>
      <c r="X1926" s="215"/>
      <c r="Y1926" s="215"/>
      <c r="Z1926" s="215"/>
      <c r="AA1926" s="215"/>
      <c r="AB1926" s="215"/>
      <c r="AC1926" s="215"/>
      <c r="AD1926" s="215"/>
      <c r="AE1926" s="215"/>
      <c r="AF1926" s="215"/>
      <c r="AG1926" s="215"/>
      <c r="AH1926" s="215"/>
      <c r="AI1926" s="215"/>
      <c r="AJ1926" s="215"/>
      <c r="AK1926" s="215"/>
      <c r="AL1926" s="57" t="s">
        <v>7983</v>
      </c>
      <c r="AM1926" s="57">
        <v>0</v>
      </c>
      <c r="AN1926" s="57">
        <v>0</v>
      </c>
      <c r="AO1926" s="57">
        <v>0</v>
      </c>
      <c r="AP1926" s="57">
        <v>0</v>
      </c>
      <c r="AQ1926" s="57">
        <v>415</v>
      </c>
      <c r="AR1926" s="57">
        <v>435</v>
      </c>
      <c r="AS1926" s="57">
        <v>345</v>
      </c>
      <c r="AT1926" s="57">
        <v>433</v>
      </c>
      <c r="AU1926" s="215"/>
      <c r="AV1926" s="215"/>
      <c r="AW1926" s="215"/>
      <c r="AX1926" s="215"/>
      <c r="AY1926" s="215"/>
      <c r="AZ1926" s="215"/>
      <c r="BA1926" s="215"/>
      <c r="BB1926" s="215"/>
      <c r="BC1926" s="215"/>
      <c r="BD1926" s="215"/>
      <c r="BE1926" s="215"/>
      <c r="BF1926" s="215"/>
      <c r="BG1926" s="215"/>
      <c r="BH1926" s="215"/>
      <c r="BR1926" s="6"/>
      <c r="BV1926" s="6"/>
    </row>
    <row r="1927" spans="1:74" ht="15.6" x14ac:dyDescent="0.3">
      <c r="A1927" s="215"/>
      <c r="B1927" s="215"/>
      <c r="C1927" s="215"/>
      <c r="D1927" s="215"/>
      <c r="E1927" s="215"/>
      <c r="F1927" s="215"/>
      <c r="G1927" s="215"/>
      <c r="H1927" s="215"/>
      <c r="I1927" s="215"/>
      <c r="J1927" s="215"/>
      <c r="K1927" s="215"/>
      <c r="L1927" s="242"/>
      <c r="M1927" s="215"/>
      <c r="N1927" s="215"/>
      <c r="O1927" s="215"/>
      <c r="P1927" s="215"/>
      <c r="Q1927" s="215"/>
      <c r="R1927" s="215"/>
      <c r="S1927" s="215"/>
      <c r="T1927" s="215"/>
      <c r="U1927" s="215"/>
      <c r="V1927" s="215"/>
      <c r="W1927" s="215"/>
      <c r="X1927" s="215"/>
      <c r="Y1927" s="215"/>
      <c r="Z1927" s="215"/>
      <c r="AA1927" s="215"/>
      <c r="AB1927" s="215"/>
      <c r="AC1927" s="215"/>
      <c r="AD1927" s="215"/>
      <c r="AE1927" s="215"/>
      <c r="AF1927" s="215"/>
      <c r="AG1927" s="215"/>
      <c r="AH1927" s="215"/>
      <c r="AI1927" s="215"/>
      <c r="AJ1927" s="215"/>
      <c r="AK1927" s="215"/>
      <c r="AL1927" s="57" t="s">
        <v>8103</v>
      </c>
      <c r="AM1927" s="57">
        <v>0</v>
      </c>
      <c r="AN1927" s="57">
        <v>0</v>
      </c>
      <c r="AO1927" s="57">
        <v>0</v>
      </c>
      <c r="AP1927" s="57">
        <v>2</v>
      </c>
      <c r="AQ1927" s="57">
        <v>15</v>
      </c>
      <c r="AR1927" s="57">
        <v>39</v>
      </c>
      <c r="AS1927" s="57">
        <v>174</v>
      </c>
      <c r="AT1927" s="57">
        <v>257</v>
      </c>
      <c r="AU1927" s="215"/>
      <c r="AV1927" s="215"/>
      <c r="AW1927" s="215"/>
      <c r="AX1927" s="215"/>
      <c r="AY1927" s="215"/>
      <c r="AZ1927" s="215"/>
      <c r="BA1927" s="215"/>
      <c r="BB1927" s="215"/>
      <c r="BC1927" s="215"/>
      <c r="BD1927" s="215"/>
      <c r="BE1927" s="215"/>
      <c r="BF1927" s="215"/>
      <c r="BG1927" s="215"/>
      <c r="BH1927" s="215"/>
      <c r="BR1927" s="6"/>
      <c r="BV1927" s="6"/>
    </row>
    <row r="1928" spans="1:74" ht="15.6" x14ac:dyDescent="0.3">
      <c r="A1928" s="215"/>
      <c r="B1928" s="215"/>
      <c r="C1928" s="215"/>
      <c r="D1928" s="215"/>
      <c r="E1928" s="215"/>
      <c r="F1928" s="215"/>
      <c r="G1928" s="215"/>
      <c r="H1928" s="215"/>
      <c r="I1928" s="215"/>
      <c r="J1928" s="215"/>
      <c r="K1928" s="215"/>
      <c r="L1928" s="242"/>
      <c r="M1928" s="215"/>
      <c r="N1928" s="215"/>
      <c r="O1928" s="215"/>
      <c r="P1928" s="215"/>
      <c r="Q1928" s="215"/>
      <c r="R1928" s="215"/>
      <c r="S1928" s="215"/>
      <c r="T1928" s="215"/>
      <c r="U1928" s="215"/>
      <c r="V1928" s="215"/>
      <c r="W1928" s="215"/>
      <c r="X1928" s="215"/>
      <c r="Y1928" s="215"/>
      <c r="Z1928" s="215"/>
      <c r="AA1928" s="215"/>
      <c r="AB1928" s="215"/>
      <c r="AC1928" s="215"/>
      <c r="AD1928" s="215"/>
      <c r="AE1928" s="215"/>
      <c r="AF1928" s="215"/>
      <c r="AG1928" s="215"/>
      <c r="AH1928" s="215"/>
      <c r="AI1928" s="215"/>
      <c r="AJ1928" s="215"/>
      <c r="AK1928" s="215"/>
      <c r="AL1928" s="215"/>
      <c r="AM1928" s="215"/>
      <c r="AN1928" s="215"/>
      <c r="AO1928" s="215"/>
      <c r="AP1928" s="215"/>
      <c r="AQ1928" s="215"/>
      <c r="AR1928" s="215"/>
      <c r="AS1928" s="215"/>
      <c r="AT1928" s="215"/>
      <c r="AU1928" s="215"/>
      <c r="AV1928" s="215"/>
      <c r="AW1928" s="215"/>
      <c r="AX1928" s="215"/>
      <c r="AY1928" s="215"/>
      <c r="AZ1928" s="215"/>
      <c r="BA1928" s="215"/>
      <c r="BB1928" s="215"/>
      <c r="BC1928" s="215"/>
      <c r="BD1928" s="215"/>
      <c r="BE1928" s="215"/>
      <c r="BF1928" s="215"/>
      <c r="BG1928" s="215"/>
      <c r="BH1928" s="215"/>
      <c r="BR1928" s="6"/>
      <c r="BV1928" s="6"/>
    </row>
    <row r="1929" spans="1:74" ht="15.6" x14ac:dyDescent="0.3">
      <c r="A1929" s="215"/>
      <c r="B1929" s="215"/>
      <c r="C1929" s="215"/>
      <c r="D1929" s="215"/>
      <c r="E1929" s="215"/>
      <c r="F1929" s="215"/>
      <c r="G1929" s="215"/>
      <c r="H1929" s="215"/>
      <c r="I1929" s="215"/>
      <c r="J1929" s="215"/>
      <c r="K1929" s="215"/>
      <c r="L1929" s="242"/>
      <c r="M1929" s="215"/>
      <c r="N1929" s="215"/>
      <c r="O1929" s="215"/>
      <c r="P1929" s="215"/>
      <c r="Q1929" s="215"/>
      <c r="R1929" s="215"/>
      <c r="S1929" s="215"/>
      <c r="T1929" s="215"/>
      <c r="U1929" s="215"/>
      <c r="V1929" s="215"/>
      <c r="W1929" s="215"/>
      <c r="X1929" s="215"/>
      <c r="Y1929" s="215"/>
      <c r="Z1929" s="215"/>
      <c r="AA1929" s="215"/>
      <c r="AB1929" s="215"/>
      <c r="AC1929" s="215"/>
      <c r="AD1929" s="215"/>
      <c r="AE1929" s="215"/>
      <c r="AF1929" s="215"/>
      <c r="AG1929" s="215"/>
      <c r="AH1929" s="215"/>
      <c r="AI1929" s="215"/>
      <c r="AJ1929" s="215"/>
      <c r="AK1929" s="215"/>
      <c r="AL1929" s="215"/>
      <c r="AM1929" s="215"/>
      <c r="AN1929" s="215"/>
      <c r="AO1929" s="215"/>
      <c r="AP1929" s="215"/>
      <c r="AQ1929" s="215"/>
      <c r="AR1929" s="215"/>
      <c r="AS1929" s="215"/>
      <c r="AT1929" s="215"/>
      <c r="AU1929" s="215"/>
      <c r="AV1929" s="215"/>
      <c r="AW1929" s="215"/>
      <c r="AX1929" s="215"/>
      <c r="AY1929" s="215"/>
      <c r="AZ1929" s="215"/>
      <c r="BA1929" s="215"/>
      <c r="BB1929" s="215"/>
      <c r="BC1929" s="215"/>
      <c r="BD1929" s="215"/>
      <c r="BE1929" s="215"/>
      <c r="BF1929" s="215"/>
      <c r="BG1929" s="215"/>
      <c r="BH1929" s="215"/>
      <c r="BR1929" s="6"/>
      <c r="BV1929" s="6"/>
    </row>
    <row r="1930" spans="1:74" ht="15.6" x14ac:dyDescent="0.3">
      <c r="A1930" s="215"/>
      <c r="B1930" s="215"/>
      <c r="C1930" s="215"/>
      <c r="D1930" s="215"/>
      <c r="E1930" s="215"/>
      <c r="F1930" s="215"/>
      <c r="G1930" s="215"/>
      <c r="H1930" s="215"/>
      <c r="I1930" s="215"/>
      <c r="J1930" s="215"/>
      <c r="K1930" s="215"/>
      <c r="L1930" s="242"/>
      <c r="M1930" s="215"/>
      <c r="N1930" s="215"/>
      <c r="O1930" s="215"/>
      <c r="P1930" s="215"/>
      <c r="Q1930" s="215"/>
      <c r="R1930" s="215"/>
      <c r="S1930" s="215"/>
      <c r="T1930" s="215"/>
      <c r="U1930" s="215"/>
      <c r="V1930" s="215"/>
      <c r="W1930" s="215"/>
      <c r="X1930" s="215"/>
      <c r="Y1930" s="215"/>
      <c r="Z1930" s="215"/>
      <c r="AA1930" s="215"/>
      <c r="AB1930" s="215"/>
      <c r="AC1930" s="215"/>
      <c r="AD1930" s="215"/>
      <c r="AE1930" s="215"/>
      <c r="AF1930" s="215"/>
      <c r="AG1930" s="215"/>
      <c r="AH1930" s="215"/>
      <c r="AI1930" s="215"/>
      <c r="AJ1930" s="215"/>
      <c r="AK1930" s="215"/>
      <c r="AL1930" s="215"/>
      <c r="AM1930" s="215"/>
      <c r="AN1930" s="215"/>
      <c r="AO1930" s="215"/>
      <c r="AP1930" s="215"/>
      <c r="AQ1930" s="215"/>
      <c r="AR1930" s="215"/>
      <c r="AS1930" s="215"/>
      <c r="AT1930" s="215"/>
      <c r="AU1930" s="215"/>
      <c r="AV1930" s="215"/>
      <c r="AW1930" s="215"/>
      <c r="AX1930" s="215"/>
      <c r="AY1930" s="215"/>
      <c r="AZ1930" s="215"/>
      <c r="BA1930" s="215"/>
      <c r="BB1930" s="215"/>
      <c r="BC1930" s="215"/>
      <c r="BD1930" s="215"/>
      <c r="BE1930" s="215"/>
      <c r="BF1930" s="215"/>
      <c r="BG1930" s="215"/>
      <c r="BH1930" s="215"/>
      <c r="BR1930" s="6"/>
      <c r="BV1930" s="6"/>
    </row>
    <row r="1931" spans="1:74" ht="15.6" x14ac:dyDescent="0.3">
      <c r="A1931" s="215"/>
      <c r="B1931" s="215"/>
      <c r="C1931" s="215"/>
      <c r="D1931" s="215"/>
      <c r="E1931" s="215"/>
      <c r="F1931" s="215"/>
      <c r="G1931" s="215"/>
      <c r="H1931" s="215"/>
      <c r="I1931" s="215"/>
      <c r="J1931" s="215"/>
      <c r="K1931" s="215"/>
      <c r="L1931" s="242"/>
      <c r="M1931" s="215"/>
      <c r="N1931" s="215"/>
      <c r="O1931" s="215"/>
      <c r="P1931" s="215"/>
      <c r="Q1931" s="215"/>
      <c r="R1931" s="215"/>
      <c r="S1931" s="215"/>
      <c r="T1931" s="215"/>
      <c r="U1931" s="215"/>
      <c r="V1931" s="215"/>
      <c r="W1931" s="215"/>
      <c r="X1931" s="215"/>
      <c r="Y1931" s="215"/>
      <c r="Z1931" s="215"/>
      <c r="AA1931" s="215"/>
      <c r="AB1931" s="215"/>
      <c r="AC1931" s="215"/>
      <c r="AD1931" s="215"/>
      <c r="AE1931" s="215"/>
      <c r="AF1931" s="215"/>
      <c r="AG1931" s="215"/>
      <c r="AH1931" s="215"/>
      <c r="AI1931" s="215"/>
      <c r="AJ1931" s="215"/>
      <c r="AK1931" s="215"/>
      <c r="AL1931" s="215"/>
      <c r="AM1931" s="215"/>
      <c r="AN1931" s="215"/>
      <c r="AO1931" s="215"/>
      <c r="AP1931" s="215"/>
      <c r="AQ1931" s="215"/>
      <c r="AR1931" s="215"/>
      <c r="AS1931" s="215"/>
      <c r="AT1931" s="215"/>
      <c r="AU1931" s="215"/>
      <c r="AV1931" s="215"/>
      <c r="AW1931" s="215"/>
      <c r="AX1931" s="215"/>
      <c r="AY1931" s="215"/>
      <c r="AZ1931" s="215"/>
      <c r="BA1931" s="215"/>
      <c r="BB1931" s="215"/>
      <c r="BC1931" s="215"/>
      <c r="BD1931" s="215"/>
      <c r="BE1931" s="215"/>
      <c r="BF1931" s="215"/>
      <c r="BG1931" s="215"/>
      <c r="BH1931" s="215"/>
      <c r="BR1931" s="6"/>
      <c r="BV1931" s="6"/>
    </row>
    <row r="1932" spans="1:74" ht="15.6" x14ac:dyDescent="0.3">
      <c r="A1932" s="215"/>
      <c r="B1932" s="215"/>
      <c r="C1932" s="215"/>
      <c r="D1932" s="215"/>
      <c r="E1932" s="215"/>
      <c r="F1932" s="215"/>
      <c r="G1932" s="215"/>
      <c r="H1932" s="215"/>
      <c r="I1932" s="215"/>
      <c r="J1932" s="215"/>
      <c r="K1932" s="215"/>
      <c r="L1932" s="242"/>
      <c r="M1932" s="215"/>
      <c r="N1932" s="215"/>
      <c r="O1932" s="215"/>
      <c r="P1932" s="215"/>
      <c r="Q1932" s="215"/>
      <c r="R1932" s="215"/>
      <c r="S1932" s="215"/>
      <c r="T1932" s="215"/>
      <c r="U1932" s="215"/>
      <c r="V1932" s="215"/>
      <c r="W1932" s="215"/>
      <c r="X1932" s="215"/>
      <c r="Y1932" s="215"/>
      <c r="Z1932" s="215"/>
      <c r="AA1932" s="215"/>
      <c r="AB1932" s="215"/>
      <c r="AC1932" s="215"/>
      <c r="AD1932" s="215"/>
      <c r="AE1932" s="215"/>
      <c r="AF1932" s="215"/>
      <c r="AG1932" s="215"/>
      <c r="AH1932" s="215"/>
      <c r="AI1932" s="215"/>
      <c r="AJ1932" s="215"/>
      <c r="AK1932" s="215"/>
      <c r="AL1932" s="215"/>
      <c r="AM1932" s="215"/>
      <c r="AN1932" s="215"/>
      <c r="AO1932" s="215"/>
      <c r="AP1932" s="215"/>
      <c r="AQ1932" s="215"/>
      <c r="AR1932" s="215"/>
      <c r="AS1932" s="215"/>
      <c r="AT1932" s="215"/>
      <c r="AU1932" s="215"/>
      <c r="AV1932" s="215"/>
      <c r="AW1932" s="215"/>
      <c r="AX1932" s="215"/>
      <c r="AY1932" s="215"/>
      <c r="AZ1932" s="215"/>
      <c r="BA1932" s="215"/>
      <c r="BB1932" s="215"/>
      <c r="BC1932" s="215"/>
      <c r="BD1932" s="215"/>
      <c r="BE1932" s="215"/>
      <c r="BF1932" s="215"/>
      <c r="BG1932" s="215"/>
      <c r="BH1932" s="215"/>
      <c r="BR1932" s="6"/>
      <c r="BV1932" s="6"/>
    </row>
    <row r="1933" spans="1:74" ht="15.6" x14ac:dyDescent="0.3">
      <c r="A1933" s="215"/>
      <c r="B1933" s="215"/>
      <c r="C1933" s="215"/>
      <c r="D1933" s="215"/>
      <c r="E1933" s="215"/>
      <c r="F1933" s="215"/>
      <c r="G1933" s="215"/>
      <c r="H1933" s="215"/>
      <c r="I1933" s="215"/>
      <c r="J1933" s="215"/>
      <c r="K1933" s="215"/>
      <c r="L1933" s="242"/>
      <c r="M1933" s="215"/>
      <c r="N1933" s="215"/>
      <c r="O1933" s="215"/>
      <c r="P1933" s="215"/>
      <c r="Q1933" s="215"/>
      <c r="R1933" s="215"/>
      <c r="S1933" s="215"/>
      <c r="T1933" s="215"/>
      <c r="U1933" s="215"/>
      <c r="V1933" s="215"/>
      <c r="W1933" s="215"/>
      <c r="X1933" s="215"/>
      <c r="Y1933" s="215"/>
      <c r="Z1933" s="215"/>
      <c r="AA1933" s="215"/>
      <c r="AB1933" s="215"/>
      <c r="AC1933" s="215"/>
      <c r="AD1933" s="215"/>
      <c r="AE1933" s="215"/>
      <c r="AF1933" s="215"/>
      <c r="AG1933" s="215"/>
      <c r="AH1933" s="215"/>
      <c r="AI1933" s="215"/>
      <c r="AJ1933" s="215"/>
      <c r="AK1933" s="215"/>
      <c r="AL1933" s="215"/>
      <c r="AM1933" s="215"/>
      <c r="AN1933" s="215"/>
      <c r="AO1933" s="215"/>
      <c r="AP1933" s="215"/>
      <c r="AQ1933" s="215"/>
      <c r="AR1933" s="215"/>
      <c r="AS1933" s="215"/>
      <c r="AT1933" s="215"/>
      <c r="AU1933" s="215"/>
      <c r="AV1933" s="215"/>
      <c r="AW1933" s="215"/>
      <c r="AX1933" s="215"/>
      <c r="AY1933" s="215"/>
      <c r="AZ1933" s="215"/>
      <c r="BA1933" s="215"/>
      <c r="BB1933" s="215"/>
      <c r="BC1933" s="215"/>
      <c r="BD1933" s="215"/>
      <c r="BE1933" s="215"/>
      <c r="BF1933" s="215"/>
      <c r="BG1933" s="215"/>
      <c r="BH1933" s="215"/>
      <c r="BR1933" s="6"/>
      <c r="BV1933" s="6"/>
    </row>
    <row r="1937" spans="1:74" ht="34.200000000000003" x14ac:dyDescent="0.3">
      <c r="A1937" s="216" t="s">
        <v>8091</v>
      </c>
      <c r="B1937" s="216" t="s">
        <v>7601</v>
      </c>
      <c r="C1937" s="216" t="s">
        <v>7577</v>
      </c>
      <c r="D1937" s="216" t="s">
        <v>7921</v>
      </c>
      <c r="E1937" s="216" t="s">
        <v>7922</v>
      </c>
      <c r="F1937" s="216" t="s">
        <v>7923</v>
      </c>
      <c r="G1937" s="216" t="s">
        <v>7924</v>
      </c>
      <c r="H1937" s="216" t="s">
        <v>7925</v>
      </c>
      <c r="I1937" s="216" t="s">
        <v>7926</v>
      </c>
      <c r="J1937" s="217" t="s">
        <v>7933</v>
      </c>
      <c r="K1937" s="218"/>
      <c r="L1937" s="66" t="s">
        <v>8168</v>
      </c>
      <c r="M1937" s="215"/>
      <c r="N1937" s="215"/>
      <c r="O1937" s="215"/>
      <c r="P1937" s="215"/>
      <c r="Q1937" s="215"/>
      <c r="R1937" s="215"/>
      <c r="S1937" s="218" t="s">
        <v>8091</v>
      </c>
      <c r="T1937" s="218"/>
      <c r="U1937" s="218"/>
      <c r="V1937" s="218"/>
      <c r="W1937" s="218"/>
      <c r="X1937" s="218"/>
      <c r="Y1937" s="218"/>
      <c r="Z1937" s="218"/>
      <c r="AA1937" s="215"/>
      <c r="AB1937" s="215"/>
      <c r="AC1937" s="215"/>
      <c r="AD1937" s="215"/>
      <c r="AE1937" s="215"/>
      <c r="AF1937" s="215"/>
      <c r="AG1937" s="215"/>
      <c r="AH1937" s="215"/>
      <c r="AI1937" s="215"/>
      <c r="AJ1937" s="215"/>
      <c r="AK1937" s="215"/>
      <c r="AL1937" s="57" t="s">
        <v>7955</v>
      </c>
      <c r="AM1937" s="57" t="s">
        <v>8091</v>
      </c>
      <c r="AN1937" s="57"/>
      <c r="AO1937" s="57"/>
      <c r="AP1937" s="57"/>
      <c r="AQ1937" s="218"/>
      <c r="AR1937" s="218"/>
      <c r="AS1937" s="218"/>
      <c r="AT1937" s="218"/>
      <c r="AU1937" s="215"/>
      <c r="AV1937" s="215"/>
      <c r="AW1937" s="215"/>
      <c r="AX1937" s="215"/>
      <c r="AY1937" s="215"/>
      <c r="AZ1937" s="215"/>
      <c r="BA1937" s="215"/>
      <c r="BB1937" s="215"/>
      <c r="BC1937" s="215"/>
      <c r="BD1937" s="215"/>
      <c r="BE1937" s="215"/>
      <c r="BF1937" s="215"/>
      <c r="BG1937" s="215"/>
      <c r="BH1937" s="215"/>
      <c r="BI1937" s="215"/>
      <c r="BJ1937" s="215"/>
      <c r="BK1937" s="215"/>
      <c r="BL1937" s="215"/>
      <c r="BM1937" s="215"/>
      <c r="BN1937" s="215"/>
      <c r="BO1937" s="215"/>
      <c r="BR1937" s="6"/>
      <c r="BV1937" s="6"/>
    </row>
    <row r="1938" spans="1:74" ht="15.6" x14ac:dyDescent="0.3">
      <c r="A1938" s="219" t="s">
        <v>8126</v>
      </c>
      <c r="B1938" s="219" t="s">
        <v>1074</v>
      </c>
      <c r="C1938" s="96">
        <v>9</v>
      </c>
      <c r="D1938" s="221">
        <v>9</v>
      </c>
      <c r="E1938" s="96">
        <v>5</v>
      </c>
      <c r="F1938" s="96">
        <v>3</v>
      </c>
      <c r="G1938" s="96">
        <v>0</v>
      </c>
      <c r="H1938" s="96">
        <v>1</v>
      </c>
      <c r="I1938" s="96">
        <v>0</v>
      </c>
      <c r="J1938" s="221">
        <f t="shared" ref="J1938:J1953" si="340">SUM(E1938:I1938)</f>
        <v>9</v>
      </c>
      <c r="K1938" s="218"/>
      <c r="L1938" s="157"/>
      <c r="M1938" s="215"/>
      <c r="N1938" s="215"/>
      <c r="O1938" s="215"/>
      <c r="P1938" s="215"/>
      <c r="Q1938" s="215"/>
      <c r="R1938" s="215"/>
      <c r="S1938" s="219" t="s">
        <v>7930</v>
      </c>
      <c r="T1938" s="219" t="s">
        <v>132</v>
      </c>
      <c r="U1938" s="219" t="s">
        <v>203</v>
      </c>
      <c r="V1938" s="219" t="s">
        <v>141</v>
      </c>
      <c r="W1938" s="219" t="s">
        <v>161</v>
      </c>
      <c r="X1938" s="219" t="s">
        <v>173</v>
      </c>
      <c r="Y1938" s="219" t="s">
        <v>96</v>
      </c>
      <c r="Z1938" s="218"/>
      <c r="AA1938" s="215"/>
      <c r="AB1938" s="215"/>
      <c r="AC1938" s="215"/>
      <c r="AD1938" s="215"/>
      <c r="AE1938" s="215"/>
      <c r="AF1938" s="215"/>
      <c r="AG1938" s="215"/>
      <c r="AH1938" s="215"/>
      <c r="AI1938" s="215"/>
      <c r="AJ1938" s="215"/>
      <c r="AK1938" s="215"/>
      <c r="AL1938" s="218" t="s">
        <v>8080</v>
      </c>
      <c r="AM1938" s="57"/>
      <c r="AN1938" s="57"/>
      <c r="AO1938" s="57"/>
      <c r="AP1938" s="57"/>
      <c r="AQ1938" s="218"/>
      <c r="AR1938" s="218"/>
      <c r="AS1938" s="218"/>
      <c r="AT1938" s="218"/>
      <c r="AU1938" s="215"/>
      <c r="AV1938" s="215"/>
      <c r="AW1938" s="215"/>
      <c r="AX1938" s="215"/>
      <c r="AY1938" s="215"/>
      <c r="AZ1938" s="215"/>
      <c r="BA1938" s="215"/>
      <c r="BB1938" s="215"/>
      <c r="BC1938" s="215"/>
      <c r="BD1938" s="215"/>
      <c r="BE1938" s="215"/>
      <c r="BF1938" s="215"/>
      <c r="BG1938" s="215"/>
      <c r="BH1938" s="215"/>
      <c r="BI1938" s="215"/>
      <c r="BJ1938" s="215"/>
      <c r="BK1938" s="215"/>
      <c r="BL1938" s="215"/>
      <c r="BM1938" s="215"/>
      <c r="BN1938" s="215"/>
      <c r="BO1938" s="215"/>
      <c r="BR1938" s="6"/>
      <c r="BV1938" s="6"/>
    </row>
    <row r="1939" spans="1:74" ht="15.6" x14ac:dyDescent="0.3">
      <c r="A1939" s="222" t="s">
        <v>7630</v>
      </c>
      <c r="B1939" s="222" t="s">
        <v>1753</v>
      </c>
      <c r="C1939" s="105">
        <v>10</v>
      </c>
      <c r="D1939" s="224">
        <v>9</v>
      </c>
      <c r="E1939" s="105">
        <v>5</v>
      </c>
      <c r="F1939" s="105">
        <v>3</v>
      </c>
      <c r="G1939" s="105">
        <v>0</v>
      </c>
      <c r="H1939" s="105">
        <v>1</v>
      </c>
      <c r="I1939" s="105">
        <v>0</v>
      </c>
      <c r="J1939" s="224">
        <f t="shared" si="340"/>
        <v>9</v>
      </c>
      <c r="K1939" s="225"/>
      <c r="L1939" s="169"/>
      <c r="M1939" s="215"/>
      <c r="N1939" s="215"/>
      <c r="O1939" s="215"/>
      <c r="P1939" s="215"/>
      <c r="Q1939" s="215"/>
      <c r="R1939" s="215"/>
      <c r="S1939" s="219" t="s">
        <v>7587</v>
      </c>
      <c r="T1939" s="219">
        <f>E1938</f>
        <v>5</v>
      </c>
      <c r="U1939" s="219">
        <f>F1938</f>
        <v>3</v>
      </c>
      <c r="V1939" s="219">
        <f>G1938</f>
        <v>0</v>
      </c>
      <c r="W1939" s="219">
        <f>H1938</f>
        <v>1</v>
      </c>
      <c r="X1939" s="219">
        <f>I1938</f>
        <v>0</v>
      </c>
      <c r="Y1939" s="219">
        <f>SUM(T1939:X1939)</f>
        <v>9</v>
      </c>
      <c r="Z1939" s="208"/>
      <c r="AA1939" s="215"/>
      <c r="AB1939" s="215"/>
      <c r="AC1939" s="215"/>
      <c r="AD1939" s="215"/>
      <c r="AE1939" s="215"/>
      <c r="AF1939" s="215"/>
      <c r="AG1939" s="215"/>
      <c r="AH1939" s="215"/>
      <c r="AI1939" s="215"/>
      <c r="AJ1939" s="215"/>
      <c r="AK1939" s="215"/>
      <c r="AL1939" s="218" t="s">
        <v>8082</v>
      </c>
      <c r="AM1939" s="57"/>
      <c r="AN1939" s="57"/>
      <c r="AO1939" s="57"/>
      <c r="AP1939" s="57"/>
      <c r="AQ1939" s="218"/>
      <c r="AR1939" s="218"/>
      <c r="AS1939" s="218"/>
      <c r="AT1939" s="218"/>
      <c r="AU1939" s="215"/>
      <c r="AV1939" s="215"/>
      <c r="AW1939" s="215"/>
      <c r="AX1939" s="215"/>
      <c r="AY1939" s="215"/>
      <c r="AZ1939" s="215"/>
      <c r="BA1939" s="215"/>
      <c r="BB1939" s="215"/>
      <c r="BC1939" s="215"/>
      <c r="BD1939" s="215"/>
      <c r="BE1939" s="215"/>
      <c r="BF1939" s="215"/>
      <c r="BG1939" s="215"/>
      <c r="BH1939" s="215"/>
      <c r="BI1939" s="215"/>
      <c r="BJ1939" s="215"/>
      <c r="BK1939" s="215"/>
      <c r="BL1939" s="215"/>
      <c r="BM1939" s="215"/>
      <c r="BN1939" s="215"/>
      <c r="BO1939" s="215"/>
      <c r="BR1939" s="6"/>
      <c r="BV1939" s="6"/>
    </row>
    <row r="1940" spans="1:74" ht="15.6" x14ac:dyDescent="0.3">
      <c r="A1940" s="222" t="s">
        <v>7630</v>
      </c>
      <c r="B1940" s="222" t="s">
        <v>1135</v>
      </c>
      <c r="C1940" s="214">
        <v>97</v>
      </c>
      <c r="D1940" s="224">
        <v>95</v>
      </c>
      <c r="E1940" s="105">
        <v>0</v>
      </c>
      <c r="F1940" s="105">
        <v>0</v>
      </c>
      <c r="G1940" s="105">
        <v>0</v>
      </c>
      <c r="H1940" s="105">
        <v>4</v>
      </c>
      <c r="I1940" s="105">
        <v>91</v>
      </c>
      <c r="J1940" s="224">
        <f t="shared" si="340"/>
        <v>95</v>
      </c>
      <c r="K1940" s="225"/>
      <c r="L1940" s="169"/>
      <c r="M1940" s="215"/>
      <c r="N1940" s="215"/>
      <c r="O1940" s="215"/>
      <c r="P1940" s="215"/>
      <c r="Q1940" s="215"/>
      <c r="R1940" s="215"/>
      <c r="S1940" s="219" t="s">
        <v>7588</v>
      </c>
      <c r="T1940" s="219">
        <f>SUM(E1939:E1943)</f>
        <v>6</v>
      </c>
      <c r="U1940" s="219">
        <f>SUM(F1939:F1943)</f>
        <v>24</v>
      </c>
      <c r="V1940" s="219">
        <f>SUM(G1939:G1943)</f>
        <v>6</v>
      </c>
      <c r="W1940" s="219">
        <f>SUM(H1939:H1943)</f>
        <v>55</v>
      </c>
      <c r="X1940" s="219">
        <f>SUM(I1939:I1943)</f>
        <v>166</v>
      </c>
      <c r="Y1940" s="219">
        <f>SUM(T1940:X1940)</f>
        <v>257</v>
      </c>
      <c r="Z1940" s="208"/>
      <c r="AA1940" s="215"/>
      <c r="AB1940" s="215"/>
      <c r="AC1940" s="215"/>
      <c r="AD1940" s="215"/>
      <c r="AE1940" s="215"/>
      <c r="AF1940" s="215"/>
      <c r="AG1940" s="215"/>
      <c r="AH1940" s="215"/>
      <c r="AI1940" s="215"/>
      <c r="AJ1940" s="215"/>
      <c r="AK1940" s="215"/>
      <c r="AL1940" s="218"/>
      <c r="AM1940" s="57"/>
      <c r="AN1940" s="57"/>
      <c r="AO1940" s="57"/>
      <c r="AP1940" s="57"/>
      <c r="AQ1940" s="218"/>
      <c r="AR1940" s="218"/>
      <c r="AS1940" s="218"/>
      <c r="AT1940" s="218"/>
      <c r="AU1940" s="215"/>
      <c r="AV1940" s="215"/>
      <c r="AW1940" s="215"/>
      <c r="AX1940" s="215"/>
      <c r="AY1940" s="215"/>
      <c r="AZ1940" s="215"/>
      <c r="BA1940" s="215"/>
      <c r="BB1940" s="215"/>
      <c r="BC1940" s="215"/>
      <c r="BD1940" s="215"/>
      <c r="BE1940" s="215"/>
      <c r="BF1940" s="215"/>
      <c r="BG1940" s="215"/>
      <c r="BH1940" s="215"/>
      <c r="BI1940" s="215"/>
      <c r="BJ1940" s="215"/>
      <c r="BK1940" s="215"/>
      <c r="BL1940" s="215"/>
      <c r="BM1940" s="215"/>
      <c r="BN1940" s="215"/>
      <c r="BO1940" s="215"/>
      <c r="BR1940" s="6"/>
      <c r="BV1940" s="6"/>
    </row>
    <row r="1941" spans="1:74" ht="15.6" x14ac:dyDescent="0.3">
      <c r="A1941" s="222" t="s">
        <v>7630</v>
      </c>
      <c r="B1941" s="222" t="s">
        <v>1745</v>
      </c>
      <c r="C1941" s="214">
        <v>0</v>
      </c>
      <c r="D1941" s="224">
        <v>0</v>
      </c>
      <c r="E1941" s="105">
        <v>0</v>
      </c>
      <c r="F1941" s="105">
        <v>0</v>
      </c>
      <c r="G1941" s="105">
        <v>0</v>
      </c>
      <c r="H1941" s="105">
        <v>0</v>
      </c>
      <c r="I1941" s="105">
        <v>0</v>
      </c>
      <c r="J1941" s="224">
        <f t="shared" si="340"/>
        <v>0</v>
      </c>
      <c r="K1941" s="225"/>
      <c r="L1941" s="169"/>
      <c r="M1941" s="215"/>
      <c r="N1941" s="215"/>
      <c r="O1941" s="215"/>
      <c r="P1941" s="215"/>
      <c r="Q1941" s="215"/>
      <c r="R1941" s="215"/>
      <c r="S1941" s="219" t="s">
        <v>7589</v>
      </c>
      <c r="T1941" s="219">
        <f>SUM(E1944:E1948)</f>
        <v>10</v>
      </c>
      <c r="U1941" s="219">
        <f>SUM(F1944:F1948)</f>
        <v>49</v>
      </c>
      <c r="V1941" s="219">
        <f>SUM(G1944:G1948)</f>
        <v>22</v>
      </c>
      <c r="W1941" s="219">
        <f>SUM(H1944:H1948)</f>
        <v>97</v>
      </c>
      <c r="X1941" s="219">
        <f>SUM(I1944:I1948)</f>
        <v>345</v>
      </c>
      <c r="Y1941" s="219">
        <f>SUM(T1941:X1941)</f>
        <v>523</v>
      </c>
      <c r="Z1941" s="208"/>
      <c r="AA1941" s="215"/>
      <c r="AB1941" s="215"/>
      <c r="AC1941" s="215"/>
      <c r="AD1941" s="215"/>
      <c r="AE1941" s="215"/>
      <c r="AF1941" s="215"/>
      <c r="AG1941" s="215"/>
      <c r="AH1941" s="215"/>
      <c r="AI1941" s="215"/>
      <c r="AJ1941" s="215"/>
      <c r="AK1941" s="215"/>
      <c r="AL1941" s="218" t="s">
        <v>5</v>
      </c>
      <c r="AM1941" s="218" t="s">
        <v>8086</v>
      </c>
      <c r="AN1941" s="218" t="s">
        <v>8087</v>
      </c>
      <c r="AO1941" s="218" t="s">
        <v>8088</v>
      </c>
      <c r="AP1941" s="218" t="s">
        <v>7985</v>
      </c>
      <c r="AQ1941" s="218" t="s">
        <v>7980</v>
      </c>
      <c r="AR1941" s="218" t="s">
        <v>8089</v>
      </c>
      <c r="AS1941" s="218" t="s">
        <v>8090</v>
      </c>
      <c r="AT1941" s="218" t="s">
        <v>8091</v>
      </c>
      <c r="AU1941" s="215"/>
      <c r="AV1941" s="215"/>
      <c r="AW1941" s="215"/>
      <c r="AX1941" s="215"/>
      <c r="AY1941" s="215"/>
      <c r="AZ1941" s="215"/>
      <c r="BA1941" s="215"/>
      <c r="BB1941" s="215"/>
      <c r="BC1941" s="215"/>
      <c r="BD1941" s="215"/>
      <c r="BE1941" s="215"/>
      <c r="BF1941" s="215"/>
      <c r="BG1941" s="215"/>
      <c r="BH1941" s="215"/>
      <c r="BI1941" s="215"/>
      <c r="BJ1941" s="215"/>
      <c r="BK1941" s="215"/>
      <c r="BL1941" s="215"/>
      <c r="BM1941" s="215"/>
      <c r="BN1941" s="215"/>
      <c r="BO1941" s="215"/>
      <c r="BR1941" s="6"/>
      <c r="BV1941" s="6"/>
    </row>
    <row r="1942" spans="1:74" ht="15.6" x14ac:dyDescent="0.3">
      <c r="A1942" s="222" t="s">
        <v>7630</v>
      </c>
      <c r="B1942" s="222" t="s">
        <v>6010</v>
      </c>
      <c r="C1942" s="214">
        <v>0</v>
      </c>
      <c r="D1942" s="224">
        <v>0</v>
      </c>
      <c r="E1942" s="105">
        <v>0</v>
      </c>
      <c r="F1942" s="105">
        <v>0</v>
      </c>
      <c r="G1942" s="105">
        <v>0</v>
      </c>
      <c r="H1942" s="105">
        <v>0</v>
      </c>
      <c r="I1942" s="105">
        <v>0</v>
      </c>
      <c r="J1942" s="224">
        <f t="shared" si="340"/>
        <v>0</v>
      </c>
      <c r="K1942" s="225"/>
      <c r="L1942" s="169"/>
      <c r="M1942" s="215"/>
      <c r="N1942" s="215"/>
      <c r="O1942" s="215"/>
      <c r="P1942" s="215"/>
      <c r="Q1942" s="215"/>
      <c r="R1942" s="215"/>
      <c r="S1942" s="219" t="s">
        <v>7590</v>
      </c>
      <c r="T1942" s="219">
        <f>SUM(E1949:E1953)</f>
        <v>21</v>
      </c>
      <c r="U1942" s="219">
        <f>SUM(F1949:F1953)</f>
        <v>101</v>
      </c>
      <c r="V1942" s="219">
        <f>SUM(G1949:G1953)</f>
        <v>48</v>
      </c>
      <c r="W1942" s="219">
        <f>SUM(H1949:H1953)</f>
        <v>103</v>
      </c>
      <c r="X1942" s="219">
        <f>SUM(I1949:I1953)</f>
        <v>0</v>
      </c>
      <c r="Y1942" s="219">
        <f>SUM(T1942:X1942)</f>
        <v>273</v>
      </c>
      <c r="Z1942" s="208"/>
      <c r="AA1942" s="215"/>
      <c r="AB1942" s="215"/>
      <c r="AC1942" s="215"/>
      <c r="AD1942" s="215"/>
      <c r="AE1942" s="215"/>
      <c r="AF1942" s="215"/>
      <c r="AG1942" s="215"/>
      <c r="AH1942" s="215"/>
      <c r="AI1942" s="215"/>
      <c r="AJ1942" s="215"/>
      <c r="AK1942" s="215"/>
      <c r="AL1942" s="218" t="s">
        <v>7970</v>
      </c>
      <c r="AM1942" s="57">
        <v>0</v>
      </c>
      <c r="AN1942" s="57">
        <v>0</v>
      </c>
      <c r="AO1942" s="57">
        <v>0</v>
      </c>
      <c r="AP1942" s="57">
        <v>0</v>
      </c>
      <c r="AQ1942" s="57">
        <v>0</v>
      </c>
      <c r="AR1942" s="57">
        <v>0</v>
      </c>
      <c r="AS1942" s="57">
        <v>0</v>
      </c>
      <c r="AT1942" s="57">
        <v>0</v>
      </c>
      <c r="AU1942" s="215"/>
      <c r="AV1942" s="215"/>
      <c r="AW1942" s="215"/>
      <c r="AX1942" s="215"/>
      <c r="AY1942" s="215"/>
      <c r="AZ1942" s="215"/>
      <c r="BA1942" s="215"/>
      <c r="BB1942" s="215"/>
      <c r="BC1942" s="215"/>
      <c r="BD1942" s="215"/>
      <c r="BE1942" s="215"/>
      <c r="BF1942" s="215"/>
      <c r="BG1942" s="215"/>
      <c r="BH1942" s="215"/>
      <c r="BI1942" s="215"/>
      <c r="BJ1942" s="215"/>
      <c r="BK1942" s="215"/>
      <c r="BL1942" s="215"/>
      <c r="BM1942" s="215"/>
      <c r="BN1942" s="215"/>
      <c r="BO1942" s="215"/>
      <c r="BR1942" s="6"/>
      <c r="BV1942" s="6"/>
    </row>
    <row r="1943" spans="1:74" ht="15.6" x14ac:dyDescent="0.3">
      <c r="A1943" s="222" t="s">
        <v>7630</v>
      </c>
      <c r="B1943" s="222" t="s">
        <v>1074</v>
      </c>
      <c r="C1943" s="214">
        <v>153</v>
      </c>
      <c r="D1943" s="224">
        <v>153</v>
      </c>
      <c r="E1943" s="105">
        <v>1</v>
      </c>
      <c r="F1943" s="105">
        <v>21</v>
      </c>
      <c r="G1943" s="105">
        <v>6</v>
      </c>
      <c r="H1943" s="105">
        <v>50</v>
      </c>
      <c r="I1943" s="105">
        <v>75</v>
      </c>
      <c r="J1943" s="224">
        <f t="shared" si="340"/>
        <v>153</v>
      </c>
      <c r="K1943" s="225"/>
      <c r="L1943" s="169"/>
      <c r="M1943" s="215"/>
      <c r="N1943" s="215"/>
      <c r="O1943" s="215"/>
      <c r="P1943" s="215"/>
      <c r="Q1943" s="215"/>
      <c r="R1943" s="215"/>
      <c r="S1943" s="218"/>
      <c r="T1943" s="218">
        <f t="shared" ref="T1943:Y1943" si="341">SUM(T1939:T1942)</f>
        <v>42</v>
      </c>
      <c r="U1943" s="218">
        <f t="shared" si="341"/>
        <v>177</v>
      </c>
      <c r="V1943" s="218">
        <f t="shared" si="341"/>
        <v>76</v>
      </c>
      <c r="W1943" s="218">
        <f t="shared" si="341"/>
        <v>256</v>
      </c>
      <c r="X1943" s="218">
        <f t="shared" si="341"/>
        <v>511</v>
      </c>
      <c r="Y1943" s="218">
        <f t="shared" si="341"/>
        <v>1062</v>
      </c>
      <c r="Z1943" s="208"/>
      <c r="AA1943" s="215"/>
      <c r="AB1943" s="215"/>
      <c r="AC1943" s="215"/>
      <c r="AD1943" s="215"/>
      <c r="AE1943" s="215"/>
      <c r="AF1943" s="215"/>
      <c r="AG1943" s="215"/>
      <c r="AH1943" s="215"/>
      <c r="AI1943" s="215"/>
      <c r="AJ1943" s="215"/>
      <c r="AK1943" s="215"/>
      <c r="AL1943" s="218" t="s">
        <v>7971</v>
      </c>
      <c r="AM1943" s="57">
        <v>0</v>
      </c>
      <c r="AN1943" s="57">
        <v>0</v>
      </c>
      <c r="AO1943" s="57">
        <v>0</v>
      </c>
      <c r="AP1943" s="57">
        <v>0</v>
      </c>
      <c r="AQ1943" s="57">
        <v>0</v>
      </c>
      <c r="AR1943" s="57">
        <v>0</v>
      </c>
      <c r="AS1943" s="57">
        <v>0</v>
      </c>
      <c r="AT1943" s="57">
        <v>0</v>
      </c>
      <c r="AU1943" s="215"/>
      <c r="AV1943" s="215"/>
      <c r="AW1943" s="215"/>
      <c r="AX1943" s="215"/>
      <c r="AY1943" s="215"/>
      <c r="AZ1943" s="215"/>
      <c r="BA1943" s="215"/>
      <c r="BB1943" s="215"/>
      <c r="BC1943" s="215"/>
      <c r="BD1943" s="215"/>
      <c r="BE1943" s="215"/>
      <c r="BF1943" s="215"/>
      <c r="BG1943" s="215"/>
      <c r="BH1943" s="215"/>
      <c r="BI1943" s="215"/>
      <c r="BJ1943" s="215"/>
      <c r="BK1943" s="215"/>
      <c r="BL1943" s="215"/>
      <c r="BM1943" s="215"/>
      <c r="BN1943" s="215"/>
      <c r="BO1943" s="215"/>
      <c r="BR1943" s="6"/>
      <c r="BV1943" s="6"/>
    </row>
    <row r="1944" spans="1:74" ht="15.6" x14ac:dyDescent="0.3">
      <c r="A1944" s="219" t="s">
        <v>7631</v>
      </c>
      <c r="B1944" s="219" t="s">
        <v>1753</v>
      </c>
      <c r="C1944" s="226">
        <v>88</v>
      </c>
      <c r="D1944" s="221">
        <v>86</v>
      </c>
      <c r="E1944" s="96">
        <v>6</v>
      </c>
      <c r="F1944" s="96">
        <v>24</v>
      </c>
      <c r="G1944" s="96">
        <v>5</v>
      </c>
      <c r="H1944" s="96">
        <v>51</v>
      </c>
      <c r="I1944" s="96">
        <v>0</v>
      </c>
      <c r="J1944" s="221">
        <f t="shared" si="340"/>
        <v>86</v>
      </c>
      <c r="K1944" s="218"/>
      <c r="L1944" s="116"/>
      <c r="M1944" s="215"/>
      <c r="N1944" s="215"/>
      <c r="O1944" s="215"/>
      <c r="P1944" s="215"/>
      <c r="Q1944" s="215"/>
      <c r="R1944" s="215"/>
      <c r="S1944" s="219" t="s">
        <v>7932</v>
      </c>
      <c r="T1944" s="219" t="s">
        <v>132</v>
      </c>
      <c r="U1944" s="219" t="s">
        <v>203</v>
      </c>
      <c r="V1944" s="219" t="s">
        <v>141</v>
      </c>
      <c r="W1944" s="219" t="s">
        <v>161</v>
      </c>
      <c r="X1944" s="219" t="s">
        <v>173</v>
      </c>
      <c r="Y1944" s="219" t="s">
        <v>96</v>
      </c>
      <c r="Z1944" s="218"/>
      <c r="AA1944" s="215"/>
      <c r="AB1944" s="215"/>
      <c r="AC1944" s="215"/>
      <c r="AD1944" s="215"/>
      <c r="AE1944" s="215"/>
      <c r="AF1944" s="215"/>
      <c r="AG1944" s="215"/>
      <c r="AH1944" s="215"/>
      <c r="AI1944" s="215"/>
      <c r="AJ1944" s="215"/>
      <c r="AK1944" s="215"/>
      <c r="AL1944" s="218" t="s">
        <v>7972</v>
      </c>
      <c r="AM1944" s="57">
        <v>0</v>
      </c>
      <c r="AN1944" s="57">
        <v>0</v>
      </c>
      <c r="AO1944" s="57">
        <v>0</v>
      </c>
      <c r="AP1944" s="57">
        <v>0</v>
      </c>
      <c r="AQ1944" s="57">
        <v>0</v>
      </c>
      <c r="AR1944" s="57">
        <v>0</v>
      </c>
      <c r="AS1944" s="57">
        <v>0</v>
      </c>
      <c r="AT1944" s="57">
        <v>0</v>
      </c>
      <c r="AU1944" s="215"/>
      <c r="AV1944" s="215"/>
      <c r="AW1944" s="215"/>
      <c r="AX1944" s="215"/>
      <c r="AY1944" s="215"/>
      <c r="AZ1944" s="215"/>
      <c r="BA1944" s="215"/>
      <c r="BB1944" s="215"/>
      <c r="BC1944" s="215"/>
      <c r="BD1944" s="215"/>
      <c r="BE1944" s="215"/>
      <c r="BF1944" s="215"/>
      <c r="BG1944" s="215"/>
      <c r="BH1944" s="215"/>
      <c r="BI1944" s="215"/>
      <c r="BJ1944" s="215"/>
      <c r="BK1944" s="215"/>
      <c r="BL1944" s="215"/>
      <c r="BM1944" s="215"/>
      <c r="BN1944" s="215"/>
      <c r="BO1944" s="215"/>
      <c r="BR1944" s="6"/>
      <c r="BV1944" s="6"/>
    </row>
    <row r="1945" spans="1:74" ht="15.6" x14ac:dyDescent="0.3">
      <c r="A1945" s="219" t="s">
        <v>7631</v>
      </c>
      <c r="B1945" s="219" t="s">
        <v>1135</v>
      </c>
      <c r="C1945" s="226">
        <v>4</v>
      </c>
      <c r="D1945" s="221">
        <v>3</v>
      </c>
      <c r="E1945" s="96">
        <v>0</v>
      </c>
      <c r="F1945" s="96">
        <v>0</v>
      </c>
      <c r="G1945" s="96">
        <v>0</v>
      </c>
      <c r="H1945" s="96">
        <v>3</v>
      </c>
      <c r="I1945" s="96">
        <v>0</v>
      </c>
      <c r="J1945" s="221">
        <f t="shared" si="340"/>
        <v>3</v>
      </c>
      <c r="K1945" s="218"/>
      <c r="L1945" s="116"/>
      <c r="M1945" s="215"/>
      <c r="N1945" s="215"/>
      <c r="O1945" s="215"/>
      <c r="P1945" s="215"/>
      <c r="Q1945" s="215"/>
      <c r="R1945" s="215"/>
      <c r="S1945" s="219" t="s">
        <v>7587</v>
      </c>
      <c r="T1945" s="219">
        <v>0</v>
      </c>
      <c r="U1945" s="219">
        <v>1</v>
      </c>
      <c r="V1945" s="219">
        <v>0</v>
      </c>
      <c r="W1945" s="219">
        <v>0</v>
      </c>
      <c r="X1945" s="219">
        <v>0</v>
      </c>
      <c r="Y1945" s="219">
        <f>SUM(T1945:X1945)</f>
        <v>1</v>
      </c>
      <c r="Z1945" s="208"/>
      <c r="AA1945" s="215"/>
      <c r="AB1945" s="215"/>
      <c r="AC1945" s="215"/>
      <c r="AD1945" s="215"/>
      <c r="AE1945" s="215"/>
      <c r="AF1945" s="215"/>
      <c r="AG1945" s="215"/>
      <c r="AH1945" s="215"/>
      <c r="AI1945" s="215"/>
      <c r="AJ1945" s="215"/>
      <c r="AK1945" s="215"/>
      <c r="AL1945" s="218" t="s">
        <v>7973</v>
      </c>
      <c r="AM1945" s="57">
        <v>0</v>
      </c>
      <c r="AN1945" s="57">
        <v>0</v>
      </c>
      <c r="AO1945" s="57">
        <v>0</v>
      </c>
      <c r="AP1945" s="57">
        <v>0</v>
      </c>
      <c r="AQ1945" s="57">
        <v>0</v>
      </c>
      <c r="AR1945" s="57">
        <v>0</v>
      </c>
      <c r="AS1945" s="57">
        <v>0</v>
      </c>
      <c r="AT1945" s="57">
        <v>0</v>
      </c>
      <c r="AU1945" s="215"/>
      <c r="AV1945" s="215"/>
      <c r="AW1945" s="215"/>
      <c r="AX1945" s="215"/>
      <c r="AY1945" s="215"/>
      <c r="AZ1945" s="215"/>
      <c r="BA1945" s="215"/>
      <c r="BB1945" s="215"/>
      <c r="BC1945" s="215"/>
      <c r="BD1945" s="215"/>
      <c r="BE1945" s="215"/>
      <c r="BF1945" s="215"/>
      <c r="BG1945" s="215"/>
      <c r="BH1945" s="215"/>
      <c r="BI1945" s="215"/>
      <c r="BJ1945" s="215"/>
      <c r="BK1945" s="215"/>
      <c r="BL1945" s="215"/>
      <c r="BM1945" s="215"/>
      <c r="BN1945" s="215"/>
      <c r="BO1945" s="215"/>
      <c r="BR1945" s="6"/>
      <c r="BV1945" s="6"/>
    </row>
    <row r="1946" spans="1:74" ht="15.6" x14ac:dyDescent="0.3">
      <c r="A1946" s="219" t="s">
        <v>7631</v>
      </c>
      <c r="B1946" s="219" t="s">
        <v>1745</v>
      </c>
      <c r="C1946" s="226">
        <v>0</v>
      </c>
      <c r="D1946" s="221">
        <v>0</v>
      </c>
      <c r="E1946" s="96">
        <v>0</v>
      </c>
      <c r="F1946" s="96">
        <v>0</v>
      </c>
      <c r="G1946" s="96">
        <v>0</v>
      </c>
      <c r="H1946" s="96">
        <v>0</v>
      </c>
      <c r="I1946" s="96">
        <v>0</v>
      </c>
      <c r="J1946" s="221">
        <f t="shared" si="340"/>
        <v>0</v>
      </c>
      <c r="K1946" s="218"/>
      <c r="L1946" s="116"/>
      <c r="M1946" s="215"/>
      <c r="N1946" s="215"/>
      <c r="O1946" s="215"/>
      <c r="P1946" s="215"/>
      <c r="Q1946" s="215"/>
      <c r="R1946" s="215"/>
      <c r="S1946" s="219" t="s">
        <v>7588</v>
      </c>
      <c r="T1946" s="219">
        <f>E1939</f>
        <v>5</v>
      </c>
      <c r="U1946" s="219">
        <f>F1939</f>
        <v>3</v>
      </c>
      <c r="V1946" s="219">
        <f>G1939</f>
        <v>0</v>
      </c>
      <c r="W1946" s="219">
        <f>H1939</f>
        <v>1</v>
      </c>
      <c r="X1946" s="219">
        <f>I1939</f>
        <v>0</v>
      </c>
      <c r="Y1946" s="219">
        <f>SUM(T1946:X1946)</f>
        <v>9</v>
      </c>
      <c r="Z1946" s="208"/>
      <c r="AA1946" s="215"/>
      <c r="AB1946" s="215"/>
      <c r="AC1946" s="215"/>
      <c r="AD1946" s="215"/>
      <c r="AE1946" s="215"/>
      <c r="AF1946" s="215"/>
      <c r="AG1946" s="215"/>
      <c r="AH1946" s="215"/>
      <c r="AI1946" s="215"/>
      <c r="AJ1946" s="215"/>
      <c r="AK1946" s="215"/>
      <c r="AL1946" s="218" t="s">
        <v>8167</v>
      </c>
      <c r="AM1946" s="57">
        <v>0</v>
      </c>
      <c r="AN1946" s="57">
        <v>0</v>
      </c>
      <c r="AO1946" s="57">
        <v>0</v>
      </c>
      <c r="AP1946" s="57">
        <v>0</v>
      </c>
      <c r="AQ1946" s="57">
        <v>0</v>
      </c>
      <c r="AR1946" s="57">
        <v>415</v>
      </c>
      <c r="AS1946" s="57">
        <v>435</v>
      </c>
      <c r="AT1946" s="229">
        <v>345</v>
      </c>
      <c r="AU1946" s="215"/>
      <c r="AV1946" s="215"/>
      <c r="AW1946" s="215"/>
      <c r="AX1946" s="215"/>
      <c r="AY1946" s="215"/>
      <c r="AZ1946" s="215"/>
      <c r="BA1946" s="215"/>
      <c r="BB1946" s="215"/>
      <c r="BC1946" s="215"/>
      <c r="BD1946" s="215"/>
      <c r="BE1946" s="215"/>
      <c r="BF1946" s="215"/>
      <c r="BG1946" s="215"/>
      <c r="BH1946" s="215"/>
      <c r="BI1946" s="215"/>
      <c r="BJ1946" s="215"/>
      <c r="BK1946" s="215"/>
      <c r="BL1946" s="215"/>
      <c r="BM1946" s="215"/>
      <c r="BN1946" s="215"/>
      <c r="BO1946" s="215"/>
      <c r="BR1946" s="6"/>
      <c r="BV1946" s="6"/>
    </row>
    <row r="1947" spans="1:74" ht="15.6" x14ac:dyDescent="0.3">
      <c r="A1947" s="219" t="s">
        <v>7631</v>
      </c>
      <c r="B1947" s="219" t="s">
        <v>6010</v>
      </c>
      <c r="C1947" s="226">
        <v>0</v>
      </c>
      <c r="D1947" s="221">
        <v>0</v>
      </c>
      <c r="E1947" s="96">
        <v>0</v>
      </c>
      <c r="F1947" s="96">
        <v>0</v>
      </c>
      <c r="G1947" s="96">
        <v>0</v>
      </c>
      <c r="H1947" s="96">
        <v>0</v>
      </c>
      <c r="I1947" s="96">
        <v>0</v>
      </c>
      <c r="J1947" s="221">
        <f t="shared" si="340"/>
        <v>0</v>
      </c>
      <c r="K1947" s="218"/>
      <c r="L1947" s="116"/>
      <c r="M1947" s="215"/>
      <c r="N1947" s="215"/>
      <c r="O1947" s="215"/>
      <c r="P1947" s="215"/>
      <c r="Q1947" s="215"/>
      <c r="R1947" s="215"/>
      <c r="S1947" s="219" t="s">
        <v>7589</v>
      </c>
      <c r="T1947" s="219">
        <f>E1944</f>
        <v>6</v>
      </c>
      <c r="U1947" s="219">
        <f>F1944</f>
        <v>24</v>
      </c>
      <c r="V1947" s="219">
        <f>G1944</f>
        <v>5</v>
      </c>
      <c r="W1947" s="219">
        <f>H1944</f>
        <v>51</v>
      </c>
      <c r="X1947" s="219">
        <f>I1944</f>
        <v>0</v>
      </c>
      <c r="Y1947" s="219">
        <f>SUM(T1947:X1947)</f>
        <v>86</v>
      </c>
      <c r="Z1947" s="208"/>
      <c r="AA1947" s="215"/>
      <c r="AB1947" s="215"/>
      <c r="AC1947" s="215"/>
      <c r="AD1947" s="215"/>
      <c r="AE1947" s="215"/>
      <c r="AF1947" s="215"/>
      <c r="AG1947" s="215"/>
      <c r="AH1947" s="215"/>
      <c r="AI1947" s="215"/>
      <c r="AJ1947" s="215"/>
      <c r="AK1947" s="215"/>
      <c r="AL1947" s="218"/>
      <c r="AM1947" s="218"/>
      <c r="AN1947" s="218"/>
      <c r="AO1947" s="218"/>
      <c r="AP1947" s="218"/>
      <c r="AQ1947" s="218"/>
      <c r="AR1947" s="218"/>
      <c r="AS1947" s="218"/>
      <c r="AT1947" s="218"/>
      <c r="AU1947" s="215"/>
      <c r="AV1947" s="215"/>
      <c r="AW1947" s="215"/>
      <c r="AX1947" s="215"/>
      <c r="AY1947" s="215"/>
      <c r="AZ1947" s="215"/>
      <c r="BA1947" s="215"/>
      <c r="BB1947" s="215"/>
      <c r="BC1947" s="215"/>
      <c r="BD1947" s="215"/>
      <c r="BE1947" s="215"/>
      <c r="BF1947" s="215"/>
      <c r="BG1947" s="215"/>
      <c r="BH1947" s="215"/>
      <c r="BI1947" s="215"/>
      <c r="BJ1947" s="215"/>
      <c r="BK1947" s="215"/>
      <c r="BL1947" s="215"/>
      <c r="BM1947" s="215"/>
      <c r="BN1947" s="215"/>
      <c r="BO1947" s="215"/>
      <c r="BR1947" s="6"/>
      <c r="BV1947" s="6"/>
    </row>
    <row r="1948" spans="1:74" ht="15.6" x14ac:dyDescent="0.3">
      <c r="A1948" s="219" t="s">
        <v>7631</v>
      </c>
      <c r="B1948" s="219" t="s">
        <v>1074</v>
      </c>
      <c r="C1948" s="226">
        <v>435</v>
      </c>
      <c r="D1948" s="221">
        <v>434</v>
      </c>
      <c r="E1948" s="96">
        <v>4</v>
      </c>
      <c r="F1948" s="96">
        <v>25</v>
      </c>
      <c r="G1948" s="96">
        <v>17</v>
      </c>
      <c r="H1948" s="96">
        <v>43</v>
      </c>
      <c r="I1948" s="96">
        <v>345</v>
      </c>
      <c r="J1948" s="221">
        <f t="shared" si="340"/>
        <v>434</v>
      </c>
      <c r="K1948" s="218"/>
      <c r="L1948" s="157"/>
      <c r="M1948" s="215"/>
      <c r="N1948" s="215"/>
      <c r="O1948" s="215"/>
      <c r="P1948" s="215"/>
      <c r="Q1948" s="215"/>
      <c r="R1948" s="215"/>
      <c r="S1948" s="219" t="s">
        <v>7590</v>
      </c>
      <c r="T1948" s="219">
        <f>E1949</f>
        <v>5</v>
      </c>
      <c r="U1948" s="219">
        <f>F1949</f>
        <v>27</v>
      </c>
      <c r="V1948" s="219">
        <f>G1949</f>
        <v>8</v>
      </c>
      <c r="W1948" s="219">
        <f>H1949</f>
        <v>56</v>
      </c>
      <c r="X1948" s="219">
        <f>I1949</f>
        <v>0</v>
      </c>
      <c r="Y1948" s="219">
        <f>SUM(T1948:X1948)</f>
        <v>96</v>
      </c>
      <c r="Z1948" s="208"/>
      <c r="AA1948" s="215"/>
      <c r="AB1948" s="215"/>
      <c r="AC1948" s="215"/>
      <c r="AD1948" s="215"/>
      <c r="AE1948" s="215"/>
      <c r="AF1948" s="215"/>
      <c r="AG1948" s="215"/>
      <c r="AH1948" s="215"/>
      <c r="AI1948" s="215"/>
      <c r="AJ1948" s="215"/>
      <c r="AK1948" s="215"/>
      <c r="AL1948" s="218" t="s">
        <v>5</v>
      </c>
      <c r="AM1948" s="218" t="s">
        <v>7982</v>
      </c>
      <c r="AN1948" s="218" t="s">
        <v>8087</v>
      </c>
      <c r="AO1948" s="218" t="s">
        <v>8088</v>
      </c>
      <c r="AP1948" s="218" t="s">
        <v>7985</v>
      </c>
      <c r="AQ1948" s="218" t="s">
        <v>7980</v>
      </c>
      <c r="AR1948" s="218" t="s">
        <v>8089</v>
      </c>
      <c r="AS1948" s="218" t="s">
        <v>8090</v>
      </c>
      <c r="AT1948" s="218" t="s">
        <v>8091</v>
      </c>
      <c r="AU1948" s="215"/>
      <c r="AV1948" s="215"/>
      <c r="AW1948" s="215"/>
      <c r="AX1948" s="215"/>
      <c r="AY1948" s="215"/>
      <c r="AZ1948" s="215"/>
      <c r="BA1948" s="215"/>
      <c r="BB1948" s="215"/>
      <c r="BC1948" s="215"/>
      <c r="BD1948" s="215"/>
      <c r="BE1948" s="215"/>
      <c r="BF1948" s="215"/>
      <c r="BG1948" s="215"/>
      <c r="BH1948" s="215"/>
      <c r="BI1948" s="215"/>
      <c r="BJ1948" s="215"/>
      <c r="BK1948" s="215"/>
      <c r="BL1948" s="215"/>
      <c r="BM1948" s="215"/>
      <c r="BN1948" s="215"/>
      <c r="BO1948" s="215"/>
      <c r="BR1948" s="6"/>
      <c r="BV1948" s="6"/>
    </row>
    <row r="1949" spans="1:74" ht="15.6" x14ac:dyDescent="0.3">
      <c r="A1949" s="222" t="s">
        <v>630</v>
      </c>
      <c r="B1949" s="222" t="s">
        <v>1753</v>
      </c>
      <c r="C1949" s="214">
        <v>99</v>
      </c>
      <c r="D1949" s="224">
        <v>96</v>
      </c>
      <c r="E1949" s="105">
        <v>5</v>
      </c>
      <c r="F1949" s="105">
        <v>27</v>
      </c>
      <c r="G1949" s="105">
        <v>8</v>
      </c>
      <c r="H1949" s="105">
        <v>56</v>
      </c>
      <c r="I1949" s="105">
        <v>0</v>
      </c>
      <c r="J1949" s="224">
        <f t="shared" si="340"/>
        <v>96</v>
      </c>
      <c r="K1949" s="225"/>
      <c r="L1949" s="169"/>
      <c r="M1949" s="215"/>
      <c r="N1949" s="215"/>
      <c r="O1949" s="215"/>
      <c r="P1949" s="215"/>
      <c r="Q1949" s="215"/>
      <c r="R1949" s="215"/>
      <c r="S1949" s="218"/>
      <c r="T1949" s="218">
        <f t="shared" ref="T1949:Y1949" si="342">SUM(T1945:T1948)</f>
        <v>16</v>
      </c>
      <c r="U1949" s="218">
        <f t="shared" si="342"/>
        <v>55</v>
      </c>
      <c r="V1949" s="218">
        <f t="shared" si="342"/>
        <v>13</v>
      </c>
      <c r="W1949" s="218">
        <f t="shared" si="342"/>
        <v>108</v>
      </c>
      <c r="X1949" s="218">
        <f t="shared" si="342"/>
        <v>0</v>
      </c>
      <c r="Y1949" s="218">
        <f t="shared" si="342"/>
        <v>192</v>
      </c>
      <c r="Z1949" s="208"/>
      <c r="AA1949" s="215"/>
      <c r="AB1949" s="215"/>
      <c r="AC1949" s="215"/>
      <c r="AD1949" s="215"/>
      <c r="AE1949" s="215"/>
      <c r="AF1949" s="215"/>
      <c r="AG1949" s="215"/>
      <c r="AH1949" s="215"/>
      <c r="AI1949" s="215"/>
      <c r="AJ1949" s="215"/>
      <c r="AK1949" s="215"/>
      <c r="AL1949" s="218" t="s">
        <v>8020</v>
      </c>
      <c r="AM1949" s="57">
        <v>3</v>
      </c>
      <c r="AN1949" s="57">
        <v>0</v>
      </c>
      <c r="AO1949" s="57">
        <v>1</v>
      </c>
      <c r="AP1949" s="57">
        <v>1</v>
      </c>
      <c r="AQ1949" s="57">
        <v>1</v>
      </c>
      <c r="AR1949" s="57">
        <v>0</v>
      </c>
      <c r="AS1949" s="57">
        <v>0</v>
      </c>
      <c r="AT1949" s="57">
        <v>0</v>
      </c>
      <c r="AU1949" s="215"/>
      <c r="AV1949" s="215"/>
      <c r="AW1949" s="215"/>
      <c r="AX1949" s="215"/>
      <c r="AY1949" s="215"/>
      <c r="AZ1949" s="215"/>
      <c r="BA1949" s="215"/>
      <c r="BB1949" s="215"/>
      <c r="BC1949" s="215"/>
      <c r="BD1949" s="215"/>
      <c r="BE1949" s="215"/>
      <c r="BF1949" s="215"/>
      <c r="BG1949" s="215"/>
      <c r="BH1949" s="215"/>
      <c r="BI1949" s="215"/>
      <c r="BJ1949" s="215"/>
      <c r="BK1949" s="215"/>
      <c r="BL1949" s="215"/>
      <c r="BM1949" s="215"/>
      <c r="BN1949" s="215"/>
      <c r="BO1949" s="215"/>
      <c r="BR1949" s="6"/>
      <c r="BV1949" s="6"/>
    </row>
    <row r="1950" spans="1:74" ht="15.6" x14ac:dyDescent="0.3">
      <c r="A1950" s="222" t="s">
        <v>630</v>
      </c>
      <c r="B1950" s="222" t="s">
        <v>1135</v>
      </c>
      <c r="C1950" s="214">
        <v>173</v>
      </c>
      <c r="D1950" s="224">
        <v>129</v>
      </c>
      <c r="E1950" s="105">
        <v>12</v>
      </c>
      <c r="F1950" s="105">
        <v>44</v>
      </c>
      <c r="G1950" s="105">
        <v>30</v>
      </c>
      <c r="H1950" s="105">
        <v>43</v>
      </c>
      <c r="I1950" s="105"/>
      <c r="J1950" s="224">
        <f t="shared" si="340"/>
        <v>129</v>
      </c>
      <c r="K1950" s="225"/>
      <c r="L1950" s="169"/>
      <c r="M1950" s="215"/>
      <c r="N1950" s="215"/>
      <c r="O1950" s="215"/>
      <c r="P1950" s="215"/>
      <c r="Q1950" s="215"/>
      <c r="R1950" s="215"/>
      <c r="S1950" s="219" t="s">
        <v>7935</v>
      </c>
      <c r="T1950" s="219" t="s">
        <v>132</v>
      </c>
      <c r="U1950" s="219" t="s">
        <v>203</v>
      </c>
      <c r="V1950" s="219" t="s">
        <v>141</v>
      </c>
      <c r="W1950" s="219" t="s">
        <v>161</v>
      </c>
      <c r="X1950" s="219" t="s">
        <v>173</v>
      </c>
      <c r="Y1950" s="219" t="s">
        <v>7936</v>
      </c>
      <c r="Z1950" s="218"/>
      <c r="AA1950" s="215"/>
      <c r="AB1950" s="215"/>
      <c r="AC1950" s="215"/>
      <c r="AD1950" s="215"/>
      <c r="AE1950" s="215"/>
      <c r="AF1950" s="215"/>
      <c r="AG1950" s="215"/>
      <c r="AH1950" s="215"/>
      <c r="AI1950" s="215"/>
      <c r="AJ1950" s="215"/>
      <c r="AK1950" s="215"/>
      <c r="AL1950" s="218" t="s">
        <v>8021</v>
      </c>
      <c r="AM1950" s="57">
        <v>3</v>
      </c>
      <c r="AN1950" s="57">
        <v>3</v>
      </c>
      <c r="AO1950" s="57">
        <v>1</v>
      </c>
      <c r="AP1950" s="57">
        <v>1</v>
      </c>
      <c r="AQ1950" s="57">
        <v>1</v>
      </c>
      <c r="AR1950" s="57">
        <v>0</v>
      </c>
      <c r="AS1950" s="57">
        <v>0</v>
      </c>
      <c r="AT1950" s="57">
        <v>0</v>
      </c>
      <c r="AU1950" s="215"/>
      <c r="AV1950" s="215"/>
      <c r="AW1950" s="215"/>
      <c r="AX1950" s="215"/>
      <c r="AY1950" s="215"/>
      <c r="AZ1950" s="215"/>
      <c r="BA1950" s="215"/>
      <c r="BB1950" s="215"/>
      <c r="BC1950" s="215"/>
      <c r="BD1950" s="215"/>
      <c r="BE1950" s="215"/>
      <c r="BF1950" s="215"/>
      <c r="BG1950" s="215"/>
      <c r="BH1950" s="215"/>
      <c r="BI1950" s="215"/>
      <c r="BJ1950" s="215"/>
      <c r="BK1950" s="215"/>
      <c r="BL1950" s="215"/>
      <c r="BM1950" s="215"/>
      <c r="BN1950" s="215"/>
      <c r="BO1950" s="215"/>
      <c r="BR1950" s="6"/>
      <c r="BV1950" s="6"/>
    </row>
    <row r="1951" spans="1:74" ht="15.6" x14ac:dyDescent="0.3">
      <c r="A1951" s="222" t="s">
        <v>630</v>
      </c>
      <c r="B1951" s="222" t="s">
        <v>1745</v>
      </c>
      <c r="C1951" s="214">
        <v>7</v>
      </c>
      <c r="D1951" s="224">
        <v>6</v>
      </c>
      <c r="E1951" s="105">
        <v>0</v>
      </c>
      <c r="F1951" s="105">
        <v>3</v>
      </c>
      <c r="G1951" s="105">
        <v>3</v>
      </c>
      <c r="H1951" s="105">
        <v>0</v>
      </c>
      <c r="I1951" s="105">
        <v>0</v>
      </c>
      <c r="J1951" s="224">
        <f t="shared" si="340"/>
        <v>6</v>
      </c>
      <c r="K1951" s="225"/>
      <c r="L1951" s="169"/>
      <c r="M1951" s="215"/>
      <c r="N1951" s="215"/>
      <c r="O1951" s="215"/>
      <c r="P1951" s="215"/>
      <c r="Q1951" s="215"/>
      <c r="R1951" s="215"/>
      <c r="S1951" s="219" t="s">
        <v>7587</v>
      </c>
      <c r="T1951" s="219">
        <f t="shared" ref="T1951:X1954" si="343" xml:space="preserve"> T1939-T1945</f>
        <v>5</v>
      </c>
      <c r="U1951" s="219">
        <f t="shared" si="343"/>
        <v>2</v>
      </c>
      <c r="V1951" s="219">
        <f t="shared" si="343"/>
        <v>0</v>
      </c>
      <c r="W1951" s="219">
        <f t="shared" si="343"/>
        <v>1</v>
      </c>
      <c r="X1951" s="219">
        <f t="shared" si="343"/>
        <v>0</v>
      </c>
      <c r="Y1951" s="219">
        <f>SUM(T1951:W1951)</f>
        <v>8</v>
      </c>
      <c r="Z1951" s="208">
        <f>SUM(T1951:X1951)</f>
        <v>8</v>
      </c>
      <c r="AA1951" s="215"/>
      <c r="AB1951" s="215"/>
      <c r="AC1951" s="215"/>
      <c r="AD1951" s="215"/>
      <c r="AE1951" s="215"/>
      <c r="AF1951" s="215"/>
      <c r="AG1951" s="215"/>
      <c r="AH1951" s="215"/>
      <c r="AI1951" s="215"/>
      <c r="AJ1951" s="215"/>
      <c r="AK1951" s="215"/>
      <c r="AL1951" s="218" t="s">
        <v>8022</v>
      </c>
      <c r="AM1951" s="57">
        <v>10</v>
      </c>
      <c r="AN1951" s="57">
        <v>3</v>
      </c>
      <c r="AO1951" s="57">
        <v>5</v>
      </c>
      <c r="AP1951" s="57">
        <v>3</v>
      </c>
      <c r="AQ1951" s="57">
        <v>2</v>
      </c>
      <c r="AR1951" s="57">
        <v>0</v>
      </c>
      <c r="AS1951" s="57">
        <v>0</v>
      </c>
      <c r="AT1951" s="57">
        <v>0</v>
      </c>
      <c r="AU1951" s="215"/>
      <c r="AV1951" s="215"/>
      <c r="AW1951" s="215"/>
      <c r="AX1951" s="215"/>
      <c r="AY1951" s="215"/>
      <c r="AZ1951" s="215"/>
      <c r="BA1951" s="215"/>
      <c r="BB1951" s="215"/>
      <c r="BC1951" s="215"/>
      <c r="BD1951" s="215"/>
      <c r="BE1951" s="215"/>
      <c r="BF1951" s="215"/>
      <c r="BG1951" s="215"/>
      <c r="BH1951" s="215"/>
      <c r="BI1951" s="215"/>
      <c r="BJ1951" s="215"/>
      <c r="BK1951" s="215"/>
      <c r="BL1951" s="215"/>
      <c r="BM1951" s="215"/>
      <c r="BN1951" s="215"/>
      <c r="BO1951" s="215"/>
      <c r="BR1951" s="6"/>
      <c r="BV1951" s="6"/>
    </row>
    <row r="1952" spans="1:74" ht="15.6" x14ac:dyDescent="0.3">
      <c r="A1952" s="222" t="s">
        <v>630</v>
      </c>
      <c r="B1952" s="222" t="s">
        <v>6010</v>
      </c>
      <c r="C1952" s="214">
        <v>1</v>
      </c>
      <c r="D1952" s="224">
        <v>1</v>
      </c>
      <c r="E1952" s="105">
        <v>0</v>
      </c>
      <c r="F1952" s="105">
        <v>0</v>
      </c>
      <c r="G1952" s="105">
        <v>0</v>
      </c>
      <c r="H1952" s="105">
        <v>1</v>
      </c>
      <c r="I1952" s="105">
        <v>0</v>
      </c>
      <c r="J1952" s="224">
        <f t="shared" si="340"/>
        <v>1</v>
      </c>
      <c r="K1952" s="225"/>
      <c r="L1952" s="169"/>
      <c r="M1952" s="215"/>
      <c r="N1952" s="215"/>
      <c r="O1952" s="215"/>
      <c r="P1952" s="215"/>
      <c r="Q1952" s="215"/>
      <c r="R1952" s="215"/>
      <c r="S1952" s="219" t="s">
        <v>7588</v>
      </c>
      <c r="T1952" s="219">
        <f t="shared" si="343"/>
        <v>1</v>
      </c>
      <c r="U1952" s="219">
        <f t="shared" si="343"/>
        <v>21</v>
      </c>
      <c r="V1952" s="219">
        <f t="shared" si="343"/>
        <v>6</v>
      </c>
      <c r="W1952" s="219">
        <f t="shared" si="343"/>
        <v>54</v>
      </c>
      <c r="X1952" s="219">
        <f t="shared" si="343"/>
        <v>166</v>
      </c>
      <c r="Y1952" s="219">
        <f>SUM(T1952:W1952)</f>
        <v>82</v>
      </c>
      <c r="Z1952" s="208">
        <f>SUM(T1952:X1952)</f>
        <v>248</v>
      </c>
      <c r="AA1952" s="215"/>
      <c r="AB1952" s="215"/>
      <c r="AC1952" s="215"/>
      <c r="AD1952" s="215"/>
      <c r="AE1952" s="215"/>
      <c r="AF1952" s="215"/>
      <c r="AG1952" s="215"/>
      <c r="AH1952" s="215"/>
      <c r="AI1952" s="215"/>
      <c r="AJ1952" s="215"/>
      <c r="AK1952" s="215"/>
      <c r="AL1952" s="218" t="s">
        <v>8023</v>
      </c>
      <c r="AM1952" s="57">
        <v>51</v>
      </c>
      <c r="AN1952" s="57">
        <v>46</v>
      </c>
      <c r="AO1952" s="57">
        <v>37</v>
      </c>
      <c r="AP1952" s="57">
        <v>28</v>
      </c>
      <c r="AQ1952" s="57">
        <v>23</v>
      </c>
      <c r="AR1952" s="57">
        <v>12</v>
      </c>
      <c r="AS1952" s="57">
        <v>18</v>
      </c>
      <c r="AT1952" s="57">
        <v>8</v>
      </c>
      <c r="AU1952" s="215"/>
      <c r="AV1952" s="215"/>
      <c r="AW1952" s="215"/>
      <c r="AX1952" s="215"/>
      <c r="AY1952" s="215"/>
      <c r="AZ1952" s="215"/>
      <c r="BA1952" s="215"/>
      <c r="BB1952" s="215"/>
      <c r="BC1952" s="215"/>
      <c r="BD1952" s="215"/>
      <c r="BE1952" s="215"/>
      <c r="BF1952" s="215"/>
      <c r="BG1952" s="215"/>
      <c r="BH1952" s="215"/>
      <c r="BI1952" s="215"/>
      <c r="BJ1952" s="215"/>
      <c r="BK1952" s="215"/>
      <c r="BL1952" s="215"/>
      <c r="BM1952" s="215"/>
      <c r="BN1952" s="215"/>
      <c r="BO1952" s="215"/>
      <c r="BR1952" s="6"/>
      <c r="BV1952" s="6"/>
    </row>
    <row r="1953" spans="1:74" ht="15.6" x14ac:dyDescent="0.3">
      <c r="A1953" s="222" t="s">
        <v>630</v>
      </c>
      <c r="B1953" s="222" t="s">
        <v>1074</v>
      </c>
      <c r="C1953" s="214">
        <v>50</v>
      </c>
      <c r="D1953" s="224">
        <v>41</v>
      </c>
      <c r="E1953" s="105">
        <v>4</v>
      </c>
      <c r="F1953" s="105">
        <v>27</v>
      </c>
      <c r="G1953" s="105">
        <v>7</v>
      </c>
      <c r="H1953" s="105">
        <v>3</v>
      </c>
      <c r="I1953" s="105">
        <v>0</v>
      </c>
      <c r="J1953" s="224">
        <f t="shared" si="340"/>
        <v>41</v>
      </c>
      <c r="K1953" s="225"/>
      <c r="L1953" s="169"/>
      <c r="M1953" s="215"/>
      <c r="N1953" s="215"/>
      <c r="O1953" s="215"/>
      <c r="P1953" s="215"/>
      <c r="Q1953" s="215"/>
      <c r="R1953" s="215"/>
      <c r="S1953" s="219" t="s">
        <v>7589</v>
      </c>
      <c r="T1953" s="219">
        <f t="shared" si="343"/>
        <v>4</v>
      </c>
      <c r="U1953" s="219">
        <f t="shared" si="343"/>
        <v>25</v>
      </c>
      <c r="V1953" s="219">
        <f t="shared" si="343"/>
        <v>17</v>
      </c>
      <c r="W1953" s="219">
        <f t="shared" si="343"/>
        <v>46</v>
      </c>
      <c r="X1953" s="219">
        <f t="shared" si="343"/>
        <v>345</v>
      </c>
      <c r="Y1953" s="219">
        <f>SUM(T1953:W1953)</f>
        <v>92</v>
      </c>
      <c r="Z1953" s="208">
        <f>SUM(T1953:X1953)</f>
        <v>437</v>
      </c>
      <c r="AA1953" s="215"/>
      <c r="AB1953" s="215"/>
      <c r="AC1953" s="215"/>
      <c r="AD1953" s="215"/>
      <c r="AE1953" s="215"/>
      <c r="AF1953" s="215"/>
      <c r="AG1953" s="215"/>
      <c r="AH1953" s="215"/>
      <c r="AI1953" s="215"/>
      <c r="AJ1953" s="215"/>
      <c r="AK1953" s="215"/>
      <c r="AL1953" s="218" t="s">
        <v>8101</v>
      </c>
      <c r="AM1953" s="57">
        <v>713</v>
      </c>
      <c r="AN1953" s="57">
        <v>352</v>
      </c>
      <c r="AO1953" s="57">
        <v>266</v>
      </c>
      <c r="AP1953" s="57">
        <v>249</v>
      </c>
      <c r="AQ1953" s="57">
        <v>156</v>
      </c>
      <c r="AR1953" s="57">
        <v>84</v>
      </c>
      <c r="AS1953" s="57">
        <v>62</v>
      </c>
      <c r="AT1953" s="57">
        <v>82</v>
      </c>
      <c r="AU1953" s="215"/>
      <c r="AV1953" s="215"/>
      <c r="AW1953" s="215"/>
      <c r="AX1953" s="215"/>
      <c r="AY1953" s="215"/>
      <c r="AZ1953" s="215"/>
      <c r="BA1953" s="215"/>
      <c r="BB1953" s="215"/>
      <c r="BC1953" s="215"/>
      <c r="BD1953" s="215"/>
      <c r="BE1953" s="215"/>
      <c r="BF1953" s="215"/>
      <c r="BG1953" s="215"/>
      <c r="BH1953" s="215"/>
      <c r="BI1953" s="215"/>
      <c r="BJ1953" s="215"/>
      <c r="BK1953" s="215"/>
      <c r="BL1953" s="215"/>
      <c r="BM1953" s="215"/>
      <c r="BN1953" s="215"/>
      <c r="BO1953" s="215"/>
      <c r="BR1953" s="6"/>
      <c r="BV1953" s="6"/>
    </row>
    <row r="1954" spans="1:74" ht="15.6" x14ac:dyDescent="0.3">
      <c r="A1954" s="219" t="s">
        <v>7933</v>
      </c>
      <c r="B1954" s="219"/>
      <c r="C1954" s="227">
        <f t="shared" ref="C1954:J1954" si="344" xml:space="preserve"> SUM(C1938:C1953)</f>
        <v>1126</v>
      </c>
      <c r="D1954" s="219">
        <f t="shared" si="344"/>
        <v>1062</v>
      </c>
      <c r="E1954" s="227">
        <f t="shared" si="344"/>
        <v>42</v>
      </c>
      <c r="F1954" s="227">
        <f t="shared" si="344"/>
        <v>177</v>
      </c>
      <c r="G1954" s="227">
        <f t="shared" si="344"/>
        <v>76</v>
      </c>
      <c r="H1954" s="227">
        <f t="shared" si="344"/>
        <v>256</v>
      </c>
      <c r="I1954" s="227">
        <f t="shared" si="344"/>
        <v>511</v>
      </c>
      <c r="J1954" s="219">
        <f t="shared" si="344"/>
        <v>1062</v>
      </c>
      <c r="K1954" s="218"/>
      <c r="L1954" s="116"/>
      <c r="M1954" s="215"/>
      <c r="N1954" s="215"/>
      <c r="O1954" s="215"/>
      <c r="P1954" s="215"/>
      <c r="Q1954" s="215"/>
      <c r="R1954" s="215"/>
      <c r="S1954" s="219" t="s">
        <v>7590</v>
      </c>
      <c r="T1954" s="219">
        <f t="shared" si="343"/>
        <v>16</v>
      </c>
      <c r="U1954" s="219">
        <f t="shared" si="343"/>
        <v>74</v>
      </c>
      <c r="V1954" s="219">
        <f t="shared" si="343"/>
        <v>40</v>
      </c>
      <c r="W1954" s="219">
        <f t="shared" si="343"/>
        <v>47</v>
      </c>
      <c r="X1954" s="219">
        <f t="shared" si="343"/>
        <v>0</v>
      </c>
      <c r="Y1954" s="219">
        <f>SUM(T1954:W1954)</f>
        <v>177</v>
      </c>
      <c r="Z1954" s="208">
        <f>SUM(T1954:X1954)</f>
        <v>177</v>
      </c>
      <c r="AA1954" s="215"/>
      <c r="AB1954" s="215"/>
      <c r="AC1954" s="215"/>
      <c r="AD1954" s="215"/>
      <c r="AE1954" s="215"/>
      <c r="AF1954" s="215"/>
      <c r="AG1954" s="215"/>
      <c r="AH1954" s="215"/>
      <c r="AI1954" s="215"/>
      <c r="AJ1954" s="215"/>
      <c r="AK1954" s="215"/>
      <c r="AL1954" s="218" t="s">
        <v>7979</v>
      </c>
      <c r="AM1954" s="57">
        <v>364</v>
      </c>
      <c r="AN1954" s="57">
        <v>349</v>
      </c>
      <c r="AO1954" s="57">
        <v>510</v>
      </c>
      <c r="AP1954" s="57">
        <v>535</v>
      </c>
      <c r="AQ1954" s="57">
        <v>579</v>
      </c>
      <c r="AR1954" s="57">
        <v>91</v>
      </c>
      <c r="AS1954" s="57">
        <v>181</v>
      </c>
      <c r="AT1954" s="57">
        <v>166</v>
      </c>
      <c r="AU1954" s="215"/>
      <c r="AV1954" s="215"/>
      <c r="AW1954" s="215"/>
      <c r="AX1954" s="215"/>
      <c r="AY1954" s="215"/>
      <c r="AZ1954" s="215"/>
      <c r="BA1954" s="215"/>
      <c r="BB1954" s="215"/>
      <c r="BC1954" s="215"/>
      <c r="BD1954" s="215"/>
      <c r="BE1954" s="215"/>
      <c r="BF1954" s="215"/>
      <c r="BG1954" s="215"/>
      <c r="BH1954" s="215"/>
      <c r="BI1954" s="215"/>
      <c r="BJ1954" s="215"/>
      <c r="BK1954" s="215"/>
      <c r="BL1954" s="215"/>
      <c r="BM1954" s="215"/>
      <c r="BN1954" s="215"/>
      <c r="BO1954" s="215"/>
      <c r="BR1954" s="6"/>
      <c r="BV1954" s="6"/>
    </row>
    <row r="1955" spans="1:74" ht="15.6" x14ac:dyDescent="0.3">
      <c r="A1955" s="215"/>
      <c r="B1955" s="215"/>
      <c r="C1955" s="215"/>
      <c r="D1955" s="215"/>
      <c r="E1955" s="215"/>
      <c r="F1955" s="215"/>
      <c r="G1955" s="215"/>
      <c r="H1955" s="215"/>
      <c r="I1955" s="215"/>
      <c r="J1955" s="215"/>
      <c r="K1955" s="215"/>
      <c r="L1955" s="242"/>
      <c r="M1955" s="215"/>
      <c r="N1955" s="215"/>
      <c r="O1955" s="215"/>
      <c r="P1955" s="215"/>
      <c r="Q1955" s="215"/>
      <c r="R1955" s="215"/>
      <c r="S1955" s="218"/>
      <c r="T1955" s="228">
        <f t="shared" ref="T1955:Z1955" si="345">SUM(T1951:T1954)</f>
        <v>26</v>
      </c>
      <c r="U1955" s="228">
        <f t="shared" si="345"/>
        <v>122</v>
      </c>
      <c r="V1955" s="228">
        <f t="shared" si="345"/>
        <v>63</v>
      </c>
      <c r="W1955" s="228">
        <f t="shared" si="345"/>
        <v>148</v>
      </c>
      <c r="X1955" s="228">
        <f t="shared" si="345"/>
        <v>511</v>
      </c>
      <c r="Y1955" s="228">
        <f t="shared" si="345"/>
        <v>359</v>
      </c>
      <c r="Z1955" s="228">
        <f t="shared" si="345"/>
        <v>870</v>
      </c>
      <c r="AA1955" s="215"/>
      <c r="AB1955" s="215"/>
      <c r="AC1955" s="215"/>
      <c r="AD1955" s="215"/>
      <c r="AE1955" s="215"/>
      <c r="AF1955" s="215"/>
      <c r="AG1955" s="215"/>
      <c r="AH1955" s="215"/>
      <c r="AI1955" s="215"/>
      <c r="AJ1955" s="215"/>
      <c r="AK1955" s="215"/>
      <c r="AL1955" s="218" t="s">
        <v>8102</v>
      </c>
      <c r="AM1955" s="57">
        <v>1</v>
      </c>
      <c r="AN1955" s="57">
        <v>28</v>
      </c>
      <c r="AO1955" s="57">
        <v>72</v>
      </c>
      <c r="AP1955" s="57">
        <v>273</v>
      </c>
      <c r="AQ1955" s="57">
        <v>355</v>
      </c>
      <c r="AR1955" s="57">
        <v>161</v>
      </c>
      <c r="AS1955" s="57">
        <v>145</v>
      </c>
      <c r="AT1955" s="57">
        <v>92</v>
      </c>
      <c r="AU1955" s="215"/>
      <c r="AV1955" s="215"/>
      <c r="AW1955" s="215"/>
      <c r="AX1955" s="215"/>
      <c r="AY1955" s="215"/>
      <c r="AZ1955" s="215"/>
      <c r="BA1955" s="215"/>
      <c r="BB1955" s="215"/>
      <c r="BC1955" s="215"/>
      <c r="BD1955" s="215"/>
      <c r="BE1955" s="215"/>
      <c r="BF1955" s="215"/>
      <c r="BG1955" s="215"/>
      <c r="BH1955" s="215"/>
      <c r="BI1955" s="215"/>
      <c r="BJ1955" s="215"/>
      <c r="BK1955" s="215"/>
      <c r="BL1955" s="215"/>
      <c r="BM1955" s="215"/>
      <c r="BN1955" s="215"/>
      <c r="BO1955" s="215"/>
      <c r="BR1955" s="6"/>
      <c r="BV1955" s="6"/>
    </row>
    <row r="1956" spans="1:74" ht="15.6" x14ac:dyDescent="0.3">
      <c r="A1956" s="215"/>
      <c r="B1956" s="215"/>
      <c r="C1956" s="215"/>
      <c r="D1956" s="215"/>
      <c r="E1956" s="215"/>
      <c r="F1956" s="215"/>
      <c r="G1956" s="215"/>
      <c r="H1956" s="215"/>
      <c r="I1956" s="215"/>
      <c r="J1956" s="215"/>
      <c r="K1956" s="215"/>
      <c r="L1956" s="242"/>
      <c r="M1956" s="215"/>
      <c r="N1956" s="215"/>
      <c r="O1956" s="215"/>
      <c r="P1956" s="215"/>
      <c r="Q1956" s="215"/>
      <c r="R1956" s="215"/>
      <c r="S1956" s="215"/>
      <c r="T1956" s="215"/>
      <c r="U1956" s="215"/>
      <c r="V1956" s="215"/>
      <c r="W1956" s="215"/>
      <c r="X1956" s="215"/>
      <c r="Y1956" s="215"/>
      <c r="Z1956" s="215"/>
      <c r="AA1956" s="215"/>
      <c r="AB1956" s="215"/>
      <c r="AC1956" s="215"/>
      <c r="AD1956" s="215"/>
      <c r="AE1956" s="215"/>
      <c r="AF1956" s="215"/>
      <c r="AG1956" s="215"/>
      <c r="AH1956" s="215"/>
      <c r="AI1956" s="215"/>
      <c r="AJ1956" s="215"/>
      <c r="AK1956" s="215"/>
      <c r="AL1956" s="218" t="s">
        <v>7983</v>
      </c>
      <c r="AM1956" s="57">
        <v>0</v>
      </c>
      <c r="AN1956" s="57">
        <v>0</v>
      </c>
      <c r="AO1956" s="57">
        <v>0</v>
      </c>
      <c r="AP1956" s="57">
        <v>0</v>
      </c>
      <c r="AQ1956" s="57">
        <v>0</v>
      </c>
      <c r="AR1956" s="57">
        <v>415</v>
      </c>
      <c r="AS1956" s="57">
        <v>435</v>
      </c>
      <c r="AT1956" s="57">
        <v>345</v>
      </c>
      <c r="AU1956" s="215"/>
      <c r="AV1956" s="215"/>
      <c r="AW1956" s="215"/>
      <c r="AX1956" s="215"/>
      <c r="AY1956" s="215"/>
      <c r="AZ1956" s="215"/>
      <c r="BA1956" s="215"/>
      <c r="BB1956" s="215"/>
      <c r="BC1956" s="215"/>
      <c r="BD1956" s="215"/>
      <c r="BE1956" s="215"/>
      <c r="BF1956" s="215"/>
      <c r="BG1956" s="215"/>
      <c r="BH1956" s="215"/>
      <c r="BI1956" s="215"/>
      <c r="BJ1956" s="215"/>
      <c r="BK1956" s="215"/>
      <c r="BL1956" s="215"/>
      <c r="BM1956" s="215"/>
      <c r="BN1956" s="215"/>
      <c r="BO1956" s="215"/>
      <c r="BR1956" s="6"/>
      <c r="BV1956" s="6"/>
    </row>
    <row r="1957" spans="1:74" ht="15.6" x14ac:dyDescent="0.3">
      <c r="A1957" s="215"/>
      <c r="B1957" s="215"/>
      <c r="C1957" s="215"/>
      <c r="D1957" s="215"/>
      <c r="E1957" s="215"/>
      <c r="F1957" s="215"/>
      <c r="G1957" s="215"/>
      <c r="H1957" s="215"/>
      <c r="I1957" s="215"/>
      <c r="J1957" s="215"/>
      <c r="K1957" s="215"/>
      <c r="L1957" s="242"/>
      <c r="M1957" s="215"/>
      <c r="N1957" s="215"/>
      <c r="O1957" s="215"/>
      <c r="P1957" s="215"/>
      <c r="Q1957" s="215"/>
      <c r="R1957" s="215"/>
      <c r="S1957" s="215"/>
      <c r="T1957" s="215"/>
      <c r="U1957" s="215"/>
      <c r="V1957" s="215"/>
      <c r="W1957" s="215"/>
      <c r="X1957" s="215"/>
      <c r="Y1957" s="215"/>
      <c r="Z1957" s="215"/>
      <c r="AA1957" s="215"/>
      <c r="AB1957" s="215"/>
      <c r="AC1957" s="215"/>
      <c r="AD1957" s="215"/>
      <c r="AE1957" s="215"/>
      <c r="AF1957" s="215"/>
      <c r="AG1957" s="215"/>
      <c r="AH1957" s="215"/>
      <c r="AI1957" s="215"/>
      <c r="AJ1957" s="215"/>
      <c r="AK1957" s="215"/>
      <c r="AL1957" s="218" t="s">
        <v>8103</v>
      </c>
      <c r="AM1957" s="57">
        <v>0</v>
      </c>
      <c r="AN1957" s="57">
        <v>0</v>
      </c>
      <c r="AO1957" s="57">
        <v>0</v>
      </c>
      <c r="AP1957" s="57">
        <v>0</v>
      </c>
      <c r="AQ1957" s="57">
        <v>2</v>
      </c>
      <c r="AR1957" s="57">
        <v>15</v>
      </c>
      <c r="AS1957" s="57">
        <v>39</v>
      </c>
      <c r="AT1957" s="57">
        <v>174</v>
      </c>
      <c r="AU1957" s="215"/>
      <c r="AV1957" s="215"/>
      <c r="AW1957" s="215"/>
      <c r="AX1957" s="215"/>
      <c r="AY1957" s="215"/>
      <c r="AZ1957" s="215"/>
      <c r="BA1957" s="215"/>
      <c r="BB1957" s="215"/>
      <c r="BC1957" s="215"/>
      <c r="BD1957" s="215"/>
      <c r="BE1957" s="215"/>
      <c r="BF1957" s="215"/>
      <c r="BG1957" s="215"/>
      <c r="BH1957" s="215"/>
      <c r="BI1957" s="215"/>
      <c r="BJ1957" s="215"/>
      <c r="BK1957" s="215"/>
      <c r="BL1957" s="215"/>
      <c r="BM1957" s="215"/>
      <c r="BN1957" s="215"/>
      <c r="BO1957" s="215"/>
      <c r="BR1957" s="6"/>
      <c r="BV1957" s="6"/>
    </row>
    <row r="1958" spans="1:74" ht="15.6" x14ac:dyDescent="0.3">
      <c r="A1958" s="215"/>
      <c r="B1958" s="215"/>
      <c r="C1958" s="215"/>
      <c r="D1958" s="215"/>
      <c r="E1958" s="215"/>
      <c r="F1958" s="215"/>
      <c r="G1958" s="215"/>
      <c r="H1958" s="215"/>
      <c r="I1958" s="215"/>
      <c r="J1958" s="215"/>
      <c r="K1958" s="215"/>
      <c r="L1958" s="242"/>
      <c r="M1958" s="215"/>
      <c r="N1958" s="215"/>
      <c r="O1958" s="215"/>
      <c r="P1958" s="215"/>
      <c r="Q1958" s="215"/>
      <c r="R1958" s="215"/>
      <c r="S1958" s="215"/>
      <c r="T1958" s="215"/>
      <c r="U1958" s="215"/>
      <c r="V1958" s="215"/>
      <c r="W1958" s="215"/>
      <c r="X1958" s="215"/>
      <c r="Y1958" s="215"/>
      <c r="Z1958" s="215"/>
      <c r="AA1958" s="215"/>
      <c r="AB1958" s="215"/>
      <c r="AC1958" s="215"/>
      <c r="AD1958" s="215"/>
      <c r="AE1958" s="215"/>
      <c r="AF1958" s="215"/>
      <c r="AG1958" s="215"/>
      <c r="AH1958" s="215"/>
      <c r="AI1958" s="215"/>
      <c r="AJ1958" s="215"/>
      <c r="AK1958" s="215"/>
      <c r="AL1958" s="215"/>
      <c r="AM1958" s="215"/>
      <c r="AN1958" s="215"/>
      <c r="AO1958" s="215"/>
      <c r="AP1958" s="215"/>
      <c r="AQ1958" s="215"/>
      <c r="AR1958" s="215"/>
      <c r="AS1958" s="215"/>
      <c r="AT1958" s="215"/>
      <c r="AU1958" s="215"/>
      <c r="AV1958" s="215"/>
      <c r="AW1958" s="215"/>
      <c r="AX1958" s="215"/>
      <c r="AY1958" s="215"/>
      <c r="AZ1958" s="215"/>
      <c r="BA1958" s="215"/>
      <c r="BB1958" s="215"/>
      <c r="BC1958" s="215"/>
      <c r="BD1958" s="215"/>
      <c r="BE1958" s="215"/>
      <c r="BF1958" s="215"/>
      <c r="BG1958" s="215"/>
      <c r="BH1958" s="215"/>
      <c r="BI1958" s="215"/>
      <c r="BJ1958" s="215"/>
      <c r="BK1958" s="215"/>
      <c r="BL1958" s="215"/>
      <c r="BM1958" s="215"/>
      <c r="BN1958" s="215"/>
      <c r="BO1958" s="215"/>
      <c r="BR1958" s="6"/>
      <c r="BV1958" s="6"/>
    </row>
    <row r="1962" spans="1:74" ht="44.25" customHeight="1" x14ac:dyDescent="0.25">
      <c r="A1962" s="189" t="s">
        <v>8090</v>
      </c>
      <c r="B1962" s="189" t="s">
        <v>7601</v>
      </c>
      <c r="C1962" s="189" t="s">
        <v>7577</v>
      </c>
      <c r="D1962" s="189" t="s">
        <v>7921</v>
      </c>
      <c r="E1962" s="189" t="s">
        <v>7922</v>
      </c>
      <c r="F1962" s="189" t="s">
        <v>7923</v>
      </c>
      <c r="G1962" s="189" t="s">
        <v>7924</v>
      </c>
      <c r="H1962" s="189" t="s">
        <v>7925</v>
      </c>
      <c r="I1962" s="189" t="s">
        <v>7926</v>
      </c>
      <c r="J1962" s="13" t="s">
        <v>7933</v>
      </c>
      <c r="L1962" s="37" t="s">
        <v>8169</v>
      </c>
      <c r="S1962" s="6" t="s">
        <v>8090</v>
      </c>
      <c r="AL1962" s="12" t="s">
        <v>7955</v>
      </c>
      <c r="AM1962" s="12" t="s">
        <v>8090</v>
      </c>
      <c r="AN1962" s="12"/>
      <c r="AO1962" s="12"/>
      <c r="AP1962" s="12"/>
      <c r="BR1962" s="6"/>
      <c r="BV1962" s="6"/>
    </row>
    <row r="1963" spans="1:74" x14ac:dyDescent="0.25">
      <c r="A1963" s="10" t="s">
        <v>8126</v>
      </c>
      <c r="B1963" s="10" t="s">
        <v>1074</v>
      </c>
      <c r="C1963" s="96">
        <v>18</v>
      </c>
      <c r="D1963" s="14">
        <v>18</v>
      </c>
      <c r="E1963" s="96">
        <v>4</v>
      </c>
      <c r="F1963" s="96">
        <v>10</v>
      </c>
      <c r="G1963" s="96">
        <v>0</v>
      </c>
      <c r="H1963" s="96">
        <v>4</v>
      </c>
      <c r="I1963" s="96">
        <v>0</v>
      </c>
      <c r="J1963" s="14">
        <f t="shared" ref="J1963:J1978" si="346">SUM(E1963:I1963)</f>
        <v>18</v>
      </c>
      <c r="L1963" s="116">
        <v>18</v>
      </c>
      <c r="S1963" s="10" t="s">
        <v>7930</v>
      </c>
      <c r="T1963" s="10" t="s">
        <v>132</v>
      </c>
      <c r="U1963" s="10" t="s">
        <v>203</v>
      </c>
      <c r="V1963" s="10" t="s">
        <v>141</v>
      </c>
      <c r="W1963" s="10" t="s">
        <v>161</v>
      </c>
      <c r="X1963" s="10" t="s">
        <v>173</v>
      </c>
      <c r="Y1963" s="10" t="s">
        <v>96</v>
      </c>
      <c r="AL1963" s="6" t="s">
        <v>8080</v>
      </c>
      <c r="AM1963" s="12"/>
      <c r="AN1963" s="12"/>
      <c r="AO1963" s="12"/>
      <c r="AP1963" s="12"/>
      <c r="BR1963" s="6"/>
      <c r="BV1963" s="6"/>
    </row>
    <row r="1964" spans="1:74" x14ac:dyDescent="0.25">
      <c r="A1964" s="42" t="s">
        <v>7630</v>
      </c>
      <c r="B1964" s="42" t="s">
        <v>1753</v>
      </c>
      <c r="C1964" s="105">
        <v>17</v>
      </c>
      <c r="D1964" s="213">
        <v>17</v>
      </c>
      <c r="E1964" s="105">
        <v>4</v>
      </c>
      <c r="F1964" s="105">
        <v>10</v>
      </c>
      <c r="G1964" s="105">
        <v>0</v>
      </c>
      <c r="H1964" s="105">
        <v>3</v>
      </c>
      <c r="I1964" s="105">
        <v>0</v>
      </c>
      <c r="J1964" s="213">
        <f t="shared" si="346"/>
        <v>17</v>
      </c>
      <c r="K1964" s="124"/>
      <c r="L1964" s="170"/>
      <c r="S1964" s="10" t="s">
        <v>7587</v>
      </c>
      <c r="T1964" s="10">
        <v>4</v>
      </c>
      <c r="U1964" s="10">
        <v>10</v>
      </c>
      <c r="V1964" s="10">
        <v>0</v>
      </c>
      <c r="W1964" s="10">
        <v>4</v>
      </c>
      <c r="X1964" s="10">
        <v>0</v>
      </c>
      <c r="Y1964" s="10">
        <f>SUM(T1964:X1964)</f>
        <v>18</v>
      </c>
      <c r="Z1964" s="209">
        <v>18</v>
      </c>
      <c r="AL1964" s="6" t="s">
        <v>8082</v>
      </c>
      <c r="AM1964" s="12"/>
      <c r="AN1964" s="12"/>
      <c r="AO1964" s="12"/>
      <c r="AP1964" s="12"/>
      <c r="BR1964" s="6"/>
      <c r="BV1964" s="6"/>
    </row>
    <row r="1965" spans="1:74" x14ac:dyDescent="0.25">
      <c r="A1965" s="42" t="s">
        <v>7630</v>
      </c>
      <c r="B1965" s="42" t="s">
        <v>1135</v>
      </c>
      <c r="C1965" s="214">
        <v>125</v>
      </c>
      <c r="D1965" s="213">
        <v>125</v>
      </c>
      <c r="E1965" s="105">
        <v>0</v>
      </c>
      <c r="F1965" s="105">
        <v>0</v>
      </c>
      <c r="G1965" s="105">
        <v>0</v>
      </c>
      <c r="H1965" s="105">
        <v>2</v>
      </c>
      <c r="I1965" s="105">
        <v>123</v>
      </c>
      <c r="J1965" s="213">
        <f t="shared" si="346"/>
        <v>125</v>
      </c>
      <c r="K1965" s="124"/>
      <c r="L1965" s="170"/>
      <c r="S1965" s="10" t="s">
        <v>7588</v>
      </c>
      <c r="T1965" s="10">
        <v>6</v>
      </c>
      <c r="U1965" s="10">
        <v>27</v>
      </c>
      <c r="V1965" s="10">
        <v>10</v>
      </c>
      <c r="W1965" s="10">
        <v>36</v>
      </c>
      <c r="X1965" s="10">
        <v>181</v>
      </c>
      <c r="Y1965" s="10">
        <f>SUM(T1965:X1965)</f>
        <v>260</v>
      </c>
      <c r="Z1965" s="209">
        <v>260</v>
      </c>
      <c r="AM1965" s="12"/>
      <c r="AN1965" s="12"/>
      <c r="AO1965" s="12"/>
      <c r="AP1965" s="12"/>
      <c r="BR1965" s="6"/>
      <c r="BV1965" s="6"/>
    </row>
    <row r="1966" spans="1:74" x14ac:dyDescent="0.25">
      <c r="A1966" s="42" t="s">
        <v>7630</v>
      </c>
      <c r="B1966" s="42" t="s">
        <v>1745</v>
      </c>
      <c r="C1966" s="214">
        <v>1</v>
      </c>
      <c r="D1966" s="213">
        <v>1</v>
      </c>
      <c r="E1966" s="105">
        <v>0</v>
      </c>
      <c r="F1966" s="105">
        <v>1</v>
      </c>
      <c r="G1966" s="105">
        <v>0</v>
      </c>
      <c r="H1966" s="105">
        <v>0</v>
      </c>
      <c r="I1966" s="105">
        <v>0</v>
      </c>
      <c r="J1966" s="213">
        <f t="shared" si="346"/>
        <v>1</v>
      </c>
      <c r="K1966" s="124"/>
      <c r="L1966" s="170"/>
      <c r="S1966" s="10" t="s">
        <v>7589</v>
      </c>
      <c r="T1966" s="10">
        <v>12</v>
      </c>
      <c r="U1966" s="10">
        <v>75</v>
      </c>
      <c r="V1966" s="10">
        <v>36</v>
      </c>
      <c r="W1966" s="10">
        <v>97</v>
      </c>
      <c r="X1966" s="10">
        <v>435</v>
      </c>
      <c r="Y1966" s="10">
        <f>SUM(T1966:X1966)</f>
        <v>655</v>
      </c>
      <c r="Z1966" s="209">
        <v>655</v>
      </c>
      <c r="AL1966" s="6" t="s">
        <v>5</v>
      </c>
      <c r="AM1966" s="6" t="s">
        <v>8086</v>
      </c>
      <c r="AN1966" s="6" t="s">
        <v>8087</v>
      </c>
      <c r="AO1966" s="6" t="s">
        <v>8088</v>
      </c>
      <c r="AP1966" s="6" t="s">
        <v>7985</v>
      </c>
      <c r="AQ1966" s="6" t="s">
        <v>7980</v>
      </c>
      <c r="AR1966" s="6" t="s">
        <v>8089</v>
      </c>
      <c r="AS1966" s="6" t="s">
        <v>8090</v>
      </c>
      <c r="BR1966" s="6"/>
      <c r="BV1966" s="6"/>
    </row>
    <row r="1967" spans="1:74" x14ac:dyDescent="0.25">
      <c r="A1967" s="42" t="s">
        <v>7630</v>
      </c>
      <c r="B1967" s="42" t="s">
        <v>6010</v>
      </c>
      <c r="C1967" s="214">
        <v>1</v>
      </c>
      <c r="D1967" s="213">
        <v>1</v>
      </c>
      <c r="E1967" s="105">
        <v>0</v>
      </c>
      <c r="F1967" s="105">
        <v>1</v>
      </c>
      <c r="G1967" s="105">
        <v>0</v>
      </c>
      <c r="H1967" s="105">
        <v>0</v>
      </c>
      <c r="I1967" s="105">
        <v>0</v>
      </c>
      <c r="J1967" s="213">
        <f t="shared" si="346"/>
        <v>1</v>
      </c>
      <c r="K1967" s="124"/>
      <c r="L1967" s="170"/>
      <c r="S1967" s="10" t="s">
        <v>7590</v>
      </c>
      <c r="T1967" s="10">
        <v>4</v>
      </c>
      <c r="U1967" s="10">
        <v>45</v>
      </c>
      <c r="V1967" s="10">
        <v>7</v>
      </c>
      <c r="W1967" s="10">
        <v>10</v>
      </c>
      <c r="X1967" s="10">
        <v>0</v>
      </c>
      <c r="Y1967" s="10">
        <f>SUM(T1967:X1967)</f>
        <v>66</v>
      </c>
      <c r="Z1967" s="209">
        <v>66</v>
      </c>
      <c r="AL1967" s="6" t="s">
        <v>7970</v>
      </c>
      <c r="AM1967" s="12">
        <v>0</v>
      </c>
      <c r="AN1967" s="12">
        <v>0</v>
      </c>
      <c r="AO1967" s="12">
        <v>0</v>
      </c>
      <c r="AP1967" s="12">
        <v>0</v>
      </c>
      <c r="AQ1967" s="12">
        <v>0</v>
      </c>
      <c r="AR1967" s="12">
        <v>0</v>
      </c>
      <c r="AS1967" s="12">
        <v>0</v>
      </c>
      <c r="BR1967" s="6"/>
      <c r="BV1967" s="6"/>
    </row>
    <row r="1968" spans="1:74" x14ac:dyDescent="0.25">
      <c r="A1968" s="42" t="s">
        <v>7630</v>
      </c>
      <c r="B1968" s="42" t="s">
        <v>1074</v>
      </c>
      <c r="C1968" s="214">
        <v>118</v>
      </c>
      <c r="D1968" s="213">
        <v>116</v>
      </c>
      <c r="E1968" s="105">
        <v>2</v>
      </c>
      <c r="F1968" s="105">
        <v>15</v>
      </c>
      <c r="G1968" s="105">
        <v>10</v>
      </c>
      <c r="H1968" s="105">
        <v>31</v>
      </c>
      <c r="I1968" s="105">
        <v>58</v>
      </c>
      <c r="J1968" s="213">
        <f t="shared" si="346"/>
        <v>116</v>
      </c>
      <c r="K1968" s="124"/>
      <c r="L1968" s="170">
        <v>260</v>
      </c>
      <c r="T1968" s="6">
        <f t="shared" ref="T1968:Y1968" si="347">SUM(T1964:T1967)</f>
        <v>26</v>
      </c>
      <c r="U1968" s="6">
        <f t="shared" si="347"/>
        <v>157</v>
      </c>
      <c r="V1968" s="6">
        <f t="shared" si="347"/>
        <v>53</v>
      </c>
      <c r="W1968" s="6">
        <f t="shared" si="347"/>
        <v>147</v>
      </c>
      <c r="X1968" s="6">
        <f t="shared" si="347"/>
        <v>616</v>
      </c>
      <c r="Y1968" s="6">
        <f t="shared" si="347"/>
        <v>999</v>
      </c>
      <c r="Z1968" s="209">
        <v>998</v>
      </c>
      <c r="AL1968" s="6" t="s">
        <v>7971</v>
      </c>
      <c r="AM1968" s="12">
        <v>0</v>
      </c>
      <c r="AN1968" s="12">
        <v>0</v>
      </c>
      <c r="AO1968" s="12">
        <v>0</v>
      </c>
      <c r="AP1968" s="12">
        <v>0</v>
      </c>
      <c r="AQ1968" s="12">
        <v>0</v>
      </c>
      <c r="AR1968" s="12">
        <v>0</v>
      </c>
      <c r="AS1968" s="12">
        <v>0</v>
      </c>
      <c r="BR1968" s="6"/>
      <c r="BV1968" s="6"/>
    </row>
    <row r="1969" spans="1:74" x14ac:dyDescent="0.25">
      <c r="A1969" s="10" t="s">
        <v>7631</v>
      </c>
      <c r="B1969" s="10" t="s">
        <v>1753</v>
      </c>
      <c r="C1969" s="226">
        <v>75</v>
      </c>
      <c r="D1969" s="14">
        <v>75</v>
      </c>
      <c r="E1969" s="96">
        <v>6</v>
      </c>
      <c r="F1969" s="96">
        <v>25</v>
      </c>
      <c r="G1969" s="96">
        <v>9</v>
      </c>
      <c r="H1969" s="96">
        <v>35</v>
      </c>
      <c r="I1969" s="96">
        <v>0</v>
      </c>
      <c r="J1969" s="14">
        <f t="shared" si="346"/>
        <v>75</v>
      </c>
      <c r="S1969" s="10" t="s">
        <v>7932</v>
      </c>
      <c r="T1969" s="10" t="s">
        <v>132</v>
      </c>
      <c r="U1969" s="10" t="s">
        <v>203</v>
      </c>
      <c r="V1969" s="10" t="s">
        <v>141</v>
      </c>
      <c r="W1969" s="10" t="s">
        <v>161</v>
      </c>
      <c r="X1969" s="10" t="s">
        <v>173</v>
      </c>
      <c r="Y1969" s="10" t="s">
        <v>96</v>
      </c>
      <c r="AL1969" s="6" t="s">
        <v>7972</v>
      </c>
      <c r="AM1969" s="12">
        <v>0</v>
      </c>
      <c r="AN1969" s="12">
        <v>0</v>
      </c>
      <c r="AO1969" s="12">
        <v>0</v>
      </c>
      <c r="AP1969" s="12">
        <v>0</v>
      </c>
      <c r="AQ1969" s="12">
        <v>0</v>
      </c>
      <c r="AR1969" s="12">
        <v>0</v>
      </c>
      <c r="AS1969" s="12">
        <v>0</v>
      </c>
      <c r="BR1969" s="6"/>
      <c r="BV1969" s="6"/>
    </row>
    <row r="1970" spans="1:74" x14ac:dyDescent="0.25">
      <c r="A1970" s="10" t="s">
        <v>7631</v>
      </c>
      <c r="B1970" s="10" t="s">
        <v>1135</v>
      </c>
      <c r="C1970" s="226">
        <v>5</v>
      </c>
      <c r="D1970" s="14">
        <v>5</v>
      </c>
      <c r="E1970" s="96">
        <v>0</v>
      </c>
      <c r="F1970" s="96">
        <v>0</v>
      </c>
      <c r="G1970" s="96">
        <v>0</v>
      </c>
      <c r="H1970" s="96">
        <v>4</v>
      </c>
      <c r="I1970" s="96">
        <v>1</v>
      </c>
      <c r="J1970" s="14">
        <f t="shared" si="346"/>
        <v>5</v>
      </c>
      <c r="S1970" s="10" t="s">
        <v>7587</v>
      </c>
      <c r="T1970" s="10">
        <v>0</v>
      </c>
      <c r="U1970" s="10">
        <v>0</v>
      </c>
      <c r="V1970" s="10">
        <v>0</v>
      </c>
      <c r="W1970" s="10">
        <v>0</v>
      </c>
      <c r="X1970" s="10">
        <v>0</v>
      </c>
      <c r="Y1970" s="10">
        <f>SUM(T1970:X1970)</f>
        <v>0</v>
      </c>
      <c r="Z1970" s="209">
        <v>0</v>
      </c>
      <c r="AL1970" s="6" t="s">
        <v>7973</v>
      </c>
      <c r="AM1970" s="12">
        <v>0</v>
      </c>
      <c r="AN1970" s="12">
        <v>0</v>
      </c>
      <c r="AO1970" s="12">
        <v>0</v>
      </c>
      <c r="AP1970" s="12">
        <v>0</v>
      </c>
      <c r="AQ1970" s="12">
        <v>0</v>
      </c>
      <c r="AR1970" s="12">
        <v>0</v>
      </c>
      <c r="AS1970" s="12">
        <v>0</v>
      </c>
      <c r="BR1970" s="6"/>
      <c r="BV1970" s="6"/>
    </row>
    <row r="1971" spans="1:74" x14ac:dyDescent="0.25">
      <c r="A1971" s="10" t="s">
        <v>7631</v>
      </c>
      <c r="B1971" s="10" t="s">
        <v>1745</v>
      </c>
      <c r="C1971" s="226">
        <v>5</v>
      </c>
      <c r="D1971" s="14">
        <v>5</v>
      </c>
      <c r="E1971" s="96">
        <v>0</v>
      </c>
      <c r="F1971" s="96">
        <v>4</v>
      </c>
      <c r="G1971" s="96">
        <v>0</v>
      </c>
      <c r="H1971" s="96">
        <v>1</v>
      </c>
      <c r="I1971" s="96">
        <v>0</v>
      </c>
      <c r="J1971" s="14">
        <f t="shared" si="346"/>
        <v>5</v>
      </c>
      <c r="S1971" s="10" t="s">
        <v>7588</v>
      </c>
      <c r="T1971" s="10">
        <v>4</v>
      </c>
      <c r="U1971" s="10">
        <v>10</v>
      </c>
      <c r="V1971" s="10">
        <v>0</v>
      </c>
      <c r="W1971" s="10">
        <v>3</v>
      </c>
      <c r="X1971" s="10">
        <v>0</v>
      </c>
      <c r="Y1971" s="10">
        <f>SUM(T1971:X1971)</f>
        <v>17</v>
      </c>
      <c r="Z1971" s="209">
        <v>17</v>
      </c>
      <c r="AL1971" s="6" t="s">
        <v>8167</v>
      </c>
      <c r="AM1971" s="12">
        <v>0</v>
      </c>
      <c r="AN1971" s="12">
        <v>0</v>
      </c>
      <c r="AO1971" s="12">
        <v>0</v>
      </c>
      <c r="AP1971" s="12">
        <v>0</v>
      </c>
      <c r="AQ1971" s="12">
        <v>0</v>
      </c>
      <c r="AR1971" s="12">
        <v>415</v>
      </c>
      <c r="AS1971" s="12">
        <v>435</v>
      </c>
      <c r="BR1971" s="6"/>
      <c r="BV1971" s="6"/>
    </row>
    <row r="1972" spans="1:74" x14ac:dyDescent="0.25">
      <c r="A1972" s="10" t="s">
        <v>7631</v>
      </c>
      <c r="B1972" s="10" t="s">
        <v>6010</v>
      </c>
      <c r="C1972" s="226">
        <v>3</v>
      </c>
      <c r="D1972" s="14">
        <v>3</v>
      </c>
      <c r="E1972" s="96">
        <v>0</v>
      </c>
      <c r="F1972" s="96">
        <v>2</v>
      </c>
      <c r="G1972" s="96">
        <v>0</v>
      </c>
      <c r="H1972" s="96">
        <v>1</v>
      </c>
      <c r="I1972" s="96">
        <v>0</v>
      </c>
      <c r="J1972" s="14">
        <f t="shared" si="346"/>
        <v>3</v>
      </c>
      <c r="S1972" s="10" t="s">
        <v>7589</v>
      </c>
      <c r="T1972" s="10">
        <v>6</v>
      </c>
      <c r="U1972" s="10">
        <v>25</v>
      </c>
      <c r="V1972" s="10">
        <v>9</v>
      </c>
      <c r="W1972" s="10">
        <v>35</v>
      </c>
      <c r="X1972" s="10">
        <v>0</v>
      </c>
      <c r="Y1972" s="10">
        <f>SUM(T1972:X1972)</f>
        <v>75</v>
      </c>
      <c r="Z1972" s="209">
        <v>75</v>
      </c>
      <c r="BR1972" s="6"/>
      <c r="BV1972" s="6"/>
    </row>
    <row r="1973" spans="1:74" x14ac:dyDescent="0.25">
      <c r="A1973" s="10" t="s">
        <v>7631</v>
      </c>
      <c r="B1973" s="10" t="s">
        <v>1074</v>
      </c>
      <c r="C1973" s="226">
        <v>613</v>
      </c>
      <c r="D1973" s="14">
        <v>567</v>
      </c>
      <c r="E1973" s="96">
        <v>6</v>
      </c>
      <c r="F1973" s="96">
        <v>44</v>
      </c>
      <c r="G1973" s="96">
        <v>27</v>
      </c>
      <c r="H1973" s="96">
        <v>56</v>
      </c>
      <c r="I1973" s="96">
        <v>434</v>
      </c>
      <c r="J1973" s="14">
        <f t="shared" si="346"/>
        <v>567</v>
      </c>
      <c r="L1973" s="116">
        <v>655</v>
      </c>
      <c r="S1973" s="10" t="s">
        <v>7590</v>
      </c>
      <c r="T1973" s="10">
        <v>0</v>
      </c>
      <c r="U1973" s="10">
        <v>26</v>
      </c>
      <c r="V1973" s="10">
        <v>0</v>
      </c>
      <c r="W1973" s="10">
        <v>1</v>
      </c>
      <c r="X1973" s="10">
        <v>0</v>
      </c>
      <c r="Y1973" s="10">
        <f>SUM(T1973:X1973)</f>
        <v>27</v>
      </c>
      <c r="Z1973" s="209">
        <v>27</v>
      </c>
      <c r="AL1973" s="6" t="s">
        <v>5</v>
      </c>
      <c r="AM1973" s="6" t="s">
        <v>7982</v>
      </c>
      <c r="AN1973" s="6" t="s">
        <v>8087</v>
      </c>
      <c r="AO1973" s="6" t="s">
        <v>8088</v>
      </c>
      <c r="AP1973" s="6" t="s">
        <v>7985</v>
      </c>
      <c r="AQ1973" s="6" t="s">
        <v>7980</v>
      </c>
      <c r="AR1973" s="6" t="s">
        <v>8089</v>
      </c>
      <c r="AS1973" s="6" t="s">
        <v>8090</v>
      </c>
      <c r="BR1973" s="6"/>
      <c r="BV1973" s="6"/>
    </row>
    <row r="1974" spans="1:74" x14ac:dyDescent="0.25">
      <c r="A1974" s="42" t="s">
        <v>630</v>
      </c>
      <c r="B1974" s="42" t="s">
        <v>1753</v>
      </c>
      <c r="C1974" s="214">
        <v>28</v>
      </c>
      <c r="D1974" s="213">
        <v>27</v>
      </c>
      <c r="E1974" s="105">
        <v>0</v>
      </c>
      <c r="F1974" s="105">
        <v>26</v>
      </c>
      <c r="G1974" s="105">
        <v>0</v>
      </c>
      <c r="H1974" s="105">
        <v>1</v>
      </c>
      <c r="I1974" s="105">
        <v>0</v>
      </c>
      <c r="J1974" s="213">
        <f t="shared" si="346"/>
        <v>27</v>
      </c>
      <c r="K1974" s="124"/>
      <c r="L1974" s="170"/>
      <c r="T1974" s="6">
        <f t="shared" ref="T1974:Y1974" si="348">SUM(T1970:T1973)</f>
        <v>10</v>
      </c>
      <c r="U1974" s="6">
        <f t="shared" si="348"/>
        <v>61</v>
      </c>
      <c r="V1974" s="6">
        <f t="shared" si="348"/>
        <v>9</v>
      </c>
      <c r="W1974" s="6">
        <f t="shared" si="348"/>
        <v>39</v>
      </c>
      <c r="X1974" s="6">
        <f t="shared" si="348"/>
        <v>0</v>
      </c>
      <c r="Y1974" s="6">
        <f t="shared" si="348"/>
        <v>119</v>
      </c>
      <c r="Z1974" s="209">
        <v>119</v>
      </c>
      <c r="AL1974" s="6" t="s">
        <v>8020</v>
      </c>
      <c r="AM1974" s="12">
        <v>3</v>
      </c>
      <c r="AN1974" s="12">
        <v>0</v>
      </c>
      <c r="AO1974" s="12">
        <v>1</v>
      </c>
      <c r="AP1974" s="12">
        <v>1</v>
      </c>
      <c r="AQ1974" s="12">
        <v>1</v>
      </c>
      <c r="AR1974" s="12">
        <v>0</v>
      </c>
      <c r="AS1974" s="12">
        <v>0</v>
      </c>
      <c r="BR1974" s="6"/>
      <c r="BV1974" s="6"/>
    </row>
    <row r="1975" spans="1:74" x14ac:dyDescent="0.25">
      <c r="A1975" s="42" t="s">
        <v>630</v>
      </c>
      <c r="B1975" s="42" t="s">
        <v>1135</v>
      </c>
      <c r="C1975" s="214">
        <v>41</v>
      </c>
      <c r="D1975" s="213">
        <v>33</v>
      </c>
      <c r="E1975" s="105">
        <v>4</v>
      </c>
      <c r="F1975" s="105">
        <v>13</v>
      </c>
      <c r="G1975" s="105">
        <v>7</v>
      </c>
      <c r="H1975" s="105">
        <v>9</v>
      </c>
      <c r="I1975" s="105">
        <v>0</v>
      </c>
      <c r="J1975" s="213">
        <f t="shared" si="346"/>
        <v>33</v>
      </c>
      <c r="K1975" s="124"/>
      <c r="L1975" s="170"/>
      <c r="S1975" s="10" t="s">
        <v>7935</v>
      </c>
      <c r="T1975" s="10" t="s">
        <v>132</v>
      </c>
      <c r="U1975" s="10" t="s">
        <v>203</v>
      </c>
      <c r="V1975" s="10" t="s">
        <v>141</v>
      </c>
      <c r="W1975" s="10" t="s">
        <v>161</v>
      </c>
      <c r="X1975" s="10" t="s">
        <v>173</v>
      </c>
      <c r="Y1975" s="10" t="s">
        <v>7936</v>
      </c>
      <c r="AL1975" s="6" t="s">
        <v>8021</v>
      </c>
      <c r="AM1975" s="12">
        <v>3</v>
      </c>
      <c r="AN1975" s="12">
        <v>3</v>
      </c>
      <c r="AO1975" s="12">
        <v>1</v>
      </c>
      <c r="AP1975" s="12">
        <v>1</v>
      </c>
      <c r="AQ1975" s="12">
        <v>1</v>
      </c>
      <c r="AR1975" s="12">
        <v>0</v>
      </c>
      <c r="AS1975" s="12">
        <v>0</v>
      </c>
      <c r="BR1975" s="6"/>
      <c r="BV1975" s="6"/>
    </row>
    <row r="1976" spans="1:74" x14ac:dyDescent="0.25">
      <c r="A1976" s="42" t="s">
        <v>630</v>
      </c>
      <c r="B1976" s="42" t="s">
        <v>1745</v>
      </c>
      <c r="C1976" s="214">
        <v>2</v>
      </c>
      <c r="D1976" s="213">
        <v>2</v>
      </c>
      <c r="E1976" s="105">
        <v>0</v>
      </c>
      <c r="F1976" s="105">
        <v>2</v>
      </c>
      <c r="G1976" s="105">
        <v>0</v>
      </c>
      <c r="H1976" s="105">
        <v>0</v>
      </c>
      <c r="I1976" s="105">
        <v>0</v>
      </c>
      <c r="J1976" s="213">
        <f t="shared" si="346"/>
        <v>2</v>
      </c>
      <c r="K1976" s="124"/>
      <c r="L1976" s="170"/>
      <c r="S1976" s="10" t="s">
        <v>7587</v>
      </c>
      <c r="T1976" s="10">
        <f t="shared" ref="T1976:X1979" si="349" xml:space="preserve"> T1964-T1970</f>
        <v>4</v>
      </c>
      <c r="U1976" s="10">
        <f t="shared" si="349"/>
        <v>10</v>
      </c>
      <c r="V1976" s="10">
        <f t="shared" si="349"/>
        <v>0</v>
      </c>
      <c r="W1976" s="10">
        <f t="shared" si="349"/>
        <v>4</v>
      </c>
      <c r="X1976" s="10">
        <f t="shared" si="349"/>
        <v>0</v>
      </c>
      <c r="Y1976" s="10">
        <f>SUM(T1976:W1976)</f>
        <v>18</v>
      </c>
      <c r="Z1976" s="209">
        <f>SUM(T1976:X1976)</f>
        <v>18</v>
      </c>
      <c r="AL1976" s="6" t="s">
        <v>8022</v>
      </c>
      <c r="AM1976" s="12">
        <v>10</v>
      </c>
      <c r="AN1976" s="12">
        <v>3</v>
      </c>
      <c r="AO1976" s="12">
        <v>5</v>
      </c>
      <c r="AP1976" s="12">
        <v>3</v>
      </c>
      <c r="AQ1976" s="12">
        <v>2</v>
      </c>
      <c r="AR1976" s="12">
        <v>0</v>
      </c>
      <c r="AS1976" s="12">
        <v>0</v>
      </c>
      <c r="BR1976" s="6"/>
      <c r="BV1976" s="6"/>
    </row>
    <row r="1977" spans="1:74" x14ac:dyDescent="0.25">
      <c r="A1977" s="42" t="s">
        <v>630</v>
      </c>
      <c r="B1977" s="42" t="s">
        <v>6010</v>
      </c>
      <c r="C1977" s="214">
        <v>2</v>
      </c>
      <c r="D1977" s="213">
        <v>2</v>
      </c>
      <c r="E1977" s="105">
        <v>0</v>
      </c>
      <c r="F1977" s="105">
        <v>2</v>
      </c>
      <c r="G1977" s="105">
        <v>0</v>
      </c>
      <c r="H1977" s="105">
        <v>0</v>
      </c>
      <c r="I1977" s="105">
        <v>0</v>
      </c>
      <c r="J1977" s="213">
        <f t="shared" si="346"/>
        <v>2</v>
      </c>
      <c r="K1977" s="124"/>
      <c r="L1977" s="170"/>
      <c r="S1977" s="10" t="s">
        <v>7588</v>
      </c>
      <c r="T1977" s="10">
        <f t="shared" si="349"/>
        <v>2</v>
      </c>
      <c r="U1977" s="10">
        <f t="shared" si="349"/>
        <v>17</v>
      </c>
      <c r="V1977" s="10">
        <f t="shared" si="349"/>
        <v>10</v>
      </c>
      <c r="W1977" s="10">
        <f t="shared" si="349"/>
        <v>33</v>
      </c>
      <c r="X1977" s="10">
        <f t="shared" si="349"/>
        <v>181</v>
      </c>
      <c r="Y1977" s="10">
        <f>SUM(T1977:W1977)</f>
        <v>62</v>
      </c>
      <c r="Z1977" s="209">
        <f>SUM(T1977:X1977)</f>
        <v>243</v>
      </c>
      <c r="AL1977" s="6" t="s">
        <v>8023</v>
      </c>
      <c r="AM1977" s="12">
        <v>51</v>
      </c>
      <c r="AN1977" s="12">
        <v>46</v>
      </c>
      <c r="AO1977" s="12">
        <v>37</v>
      </c>
      <c r="AP1977" s="12">
        <v>28</v>
      </c>
      <c r="AQ1977" s="12">
        <v>23</v>
      </c>
      <c r="AR1977" s="12">
        <v>12</v>
      </c>
      <c r="AS1977" s="12">
        <v>18</v>
      </c>
      <c r="BR1977" s="6"/>
      <c r="BV1977" s="6"/>
    </row>
    <row r="1978" spans="1:74" x14ac:dyDescent="0.25">
      <c r="A1978" s="42" t="s">
        <v>630</v>
      </c>
      <c r="B1978" s="42" t="s">
        <v>1074</v>
      </c>
      <c r="C1978" s="214">
        <v>2</v>
      </c>
      <c r="D1978" s="213">
        <v>2</v>
      </c>
      <c r="E1978" s="105">
        <v>0</v>
      </c>
      <c r="F1978" s="105">
        <v>2</v>
      </c>
      <c r="G1978" s="105">
        <v>0</v>
      </c>
      <c r="H1978" s="105">
        <v>0</v>
      </c>
      <c r="I1978" s="105">
        <v>0</v>
      </c>
      <c r="J1978" s="213">
        <f t="shared" si="346"/>
        <v>2</v>
      </c>
      <c r="K1978" s="124"/>
      <c r="L1978" s="170">
        <v>66</v>
      </c>
      <c r="S1978" s="10" t="s">
        <v>7589</v>
      </c>
      <c r="T1978" s="10">
        <f t="shared" si="349"/>
        <v>6</v>
      </c>
      <c r="U1978" s="10">
        <f t="shared" si="349"/>
        <v>50</v>
      </c>
      <c r="V1978" s="10">
        <f t="shared" si="349"/>
        <v>27</v>
      </c>
      <c r="W1978" s="10">
        <f t="shared" si="349"/>
        <v>62</v>
      </c>
      <c r="X1978" s="10">
        <f t="shared" si="349"/>
        <v>435</v>
      </c>
      <c r="Y1978" s="10">
        <f>SUM(T1978:W1978)</f>
        <v>145</v>
      </c>
      <c r="Z1978" s="209">
        <f>SUM(T1978:X1978)</f>
        <v>580</v>
      </c>
      <c r="AL1978" s="6" t="s">
        <v>8101</v>
      </c>
      <c r="AM1978" s="12">
        <v>713</v>
      </c>
      <c r="AN1978" s="12">
        <v>352</v>
      </c>
      <c r="AO1978" s="12">
        <v>266</v>
      </c>
      <c r="AP1978" s="12">
        <v>249</v>
      </c>
      <c r="AQ1978" s="12">
        <v>156</v>
      </c>
      <c r="AR1978" s="12">
        <v>84</v>
      </c>
      <c r="AS1978" s="12">
        <v>62</v>
      </c>
      <c r="BR1978" s="6"/>
      <c r="BV1978" s="6"/>
    </row>
    <row r="1979" spans="1:74" x14ac:dyDescent="0.25">
      <c r="A1979" s="10" t="s">
        <v>7933</v>
      </c>
      <c r="B1979" s="10"/>
      <c r="C1979" s="9">
        <f t="shared" ref="C1979:J1979" si="350" xml:space="preserve"> SUM(C1963:C1978)</f>
        <v>1056</v>
      </c>
      <c r="D1979" s="10">
        <f t="shared" si="350"/>
        <v>999</v>
      </c>
      <c r="E1979" s="9">
        <f t="shared" si="350"/>
        <v>26</v>
      </c>
      <c r="F1979" s="9">
        <f t="shared" si="350"/>
        <v>157</v>
      </c>
      <c r="G1979" s="9">
        <f t="shared" si="350"/>
        <v>53</v>
      </c>
      <c r="H1979" s="9">
        <f t="shared" si="350"/>
        <v>147</v>
      </c>
      <c r="I1979" s="9">
        <f t="shared" si="350"/>
        <v>616</v>
      </c>
      <c r="J1979" s="10">
        <f t="shared" si="350"/>
        <v>999</v>
      </c>
      <c r="L1979" s="8">
        <f>SUM(L1963:L1978)</f>
        <v>999</v>
      </c>
      <c r="S1979" s="10" t="s">
        <v>7590</v>
      </c>
      <c r="T1979" s="10">
        <f t="shared" si="349"/>
        <v>4</v>
      </c>
      <c r="U1979" s="10">
        <f t="shared" si="349"/>
        <v>19</v>
      </c>
      <c r="V1979" s="10">
        <f t="shared" si="349"/>
        <v>7</v>
      </c>
      <c r="W1979" s="10">
        <f t="shared" si="349"/>
        <v>9</v>
      </c>
      <c r="X1979" s="10">
        <f t="shared" si="349"/>
        <v>0</v>
      </c>
      <c r="Y1979" s="10">
        <f>SUM(T1979:W1979)</f>
        <v>39</v>
      </c>
      <c r="Z1979" s="209">
        <f>SUM(T1979:X1979)</f>
        <v>39</v>
      </c>
      <c r="AL1979" s="6" t="s">
        <v>7979</v>
      </c>
      <c r="AM1979" s="12">
        <v>364</v>
      </c>
      <c r="AN1979" s="12">
        <v>349</v>
      </c>
      <c r="AO1979" s="12">
        <v>510</v>
      </c>
      <c r="AP1979" s="12">
        <v>535</v>
      </c>
      <c r="AQ1979" s="12">
        <v>579</v>
      </c>
      <c r="AR1979" s="12">
        <v>91</v>
      </c>
      <c r="AS1979" s="12">
        <v>181</v>
      </c>
      <c r="BR1979" s="6"/>
      <c r="BV1979" s="6"/>
    </row>
    <row r="1980" spans="1:74" x14ac:dyDescent="0.25">
      <c r="T1980" s="172">
        <f t="shared" ref="T1980:Z1980" si="351">SUM(T1976:T1979)</f>
        <v>16</v>
      </c>
      <c r="U1980" s="172">
        <f t="shared" si="351"/>
        <v>96</v>
      </c>
      <c r="V1980" s="172">
        <f t="shared" si="351"/>
        <v>44</v>
      </c>
      <c r="W1980" s="172">
        <f t="shared" si="351"/>
        <v>108</v>
      </c>
      <c r="X1980" s="172">
        <f t="shared" si="351"/>
        <v>616</v>
      </c>
      <c r="Y1980" s="172">
        <f t="shared" si="351"/>
        <v>264</v>
      </c>
      <c r="Z1980" s="172">
        <f t="shared" si="351"/>
        <v>880</v>
      </c>
      <c r="AL1980" s="6" t="s">
        <v>8102</v>
      </c>
      <c r="AM1980" s="12">
        <v>1</v>
      </c>
      <c r="AN1980" s="12">
        <v>28</v>
      </c>
      <c r="AO1980" s="12">
        <v>72</v>
      </c>
      <c r="AP1980" s="12">
        <v>273</v>
      </c>
      <c r="AQ1980" s="12">
        <v>355</v>
      </c>
      <c r="AR1980" s="12">
        <v>161</v>
      </c>
      <c r="AS1980" s="12">
        <v>145</v>
      </c>
      <c r="BR1980" s="6"/>
      <c r="BV1980" s="6"/>
    </row>
    <row r="1981" spans="1:74" x14ac:dyDescent="0.25">
      <c r="AL1981" s="6" t="s">
        <v>7983</v>
      </c>
      <c r="AM1981" s="12">
        <v>0</v>
      </c>
      <c r="AN1981" s="12">
        <v>0</v>
      </c>
      <c r="AO1981" s="12">
        <v>0</v>
      </c>
      <c r="AP1981" s="12">
        <v>0</v>
      </c>
      <c r="AQ1981" s="12">
        <v>0</v>
      </c>
      <c r="AR1981" s="12">
        <v>415</v>
      </c>
      <c r="AS1981" s="12">
        <v>435</v>
      </c>
      <c r="BR1981" s="6"/>
      <c r="BV1981" s="6"/>
    </row>
    <row r="1982" spans="1:74" x14ac:dyDescent="0.25">
      <c r="AL1982" s="6" t="s">
        <v>8103</v>
      </c>
      <c r="AM1982" s="12">
        <v>0</v>
      </c>
      <c r="AN1982" s="12">
        <v>0</v>
      </c>
      <c r="AO1982" s="12">
        <v>0</v>
      </c>
      <c r="AP1982" s="12">
        <v>0</v>
      </c>
      <c r="AQ1982" s="12">
        <v>2</v>
      </c>
      <c r="AR1982" s="12">
        <v>15</v>
      </c>
      <c r="AS1982" s="12">
        <v>39</v>
      </c>
      <c r="BR1982" s="6"/>
      <c r="BV1982" s="6"/>
    </row>
    <row r="1983" spans="1:74" x14ac:dyDescent="0.25">
      <c r="BR1983" s="6"/>
      <c r="BV1983" s="6"/>
    </row>
    <row r="1984" spans="1:74" x14ac:dyDescent="0.25">
      <c r="BR1984" s="6"/>
      <c r="BV1984" s="6"/>
    </row>
    <row r="1985" spans="1:74" x14ac:dyDescent="0.25">
      <c r="BR1985" s="6"/>
      <c r="BV1985" s="6"/>
    </row>
    <row r="1986" spans="1:74" x14ac:dyDescent="0.25">
      <c r="BR1986" s="6"/>
      <c r="BV1986" s="6"/>
    </row>
    <row r="1987" spans="1:74" x14ac:dyDescent="0.25">
      <c r="BR1987" s="6"/>
      <c r="BV1987" s="6"/>
    </row>
    <row r="1988" spans="1:74" x14ac:dyDescent="0.25">
      <c r="BR1988" s="6"/>
      <c r="BV1988" s="6"/>
    </row>
    <row r="1989" spans="1:74" ht="39.6" x14ac:dyDescent="0.25">
      <c r="A1989" s="189" t="s">
        <v>8089</v>
      </c>
      <c r="B1989" s="189" t="s">
        <v>7601</v>
      </c>
      <c r="C1989" s="189" t="s">
        <v>7577</v>
      </c>
      <c r="D1989" s="189" t="s">
        <v>7921</v>
      </c>
      <c r="E1989" s="189" t="s">
        <v>7922</v>
      </c>
      <c r="F1989" s="189" t="s">
        <v>7923</v>
      </c>
      <c r="G1989" s="189" t="s">
        <v>7924</v>
      </c>
      <c r="H1989" s="189" t="s">
        <v>7925</v>
      </c>
      <c r="I1989" s="189" t="s">
        <v>7926</v>
      </c>
      <c r="J1989" s="13" t="s">
        <v>7933</v>
      </c>
      <c r="L1989" s="37" t="s">
        <v>8170</v>
      </c>
      <c r="S1989" s="6" t="s">
        <v>8089</v>
      </c>
      <c r="AL1989" s="6" t="s">
        <v>8171</v>
      </c>
      <c r="AM1989" s="12" t="s">
        <v>8089</v>
      </c>
      <c r="AN1989" s="12"/>
      <c r="AO1989" s="12"/>
      <c r="AP1989" s="12"/>
      <c r="BR1989" s="6"/>
      <c r="BV1989" s="6"/>
    </row>
    <row r="1990" spans="1:74" x14ac:dyDescent="0.25">
      <c r="A1990" s="10" t="s">
        <v>8126</v>
      </c>
      <c r="B1990" s="10" t="s">
        <v>1074</v>
      </c>
      <c r="C1990" s="10">
        <v>13</v>
      </c>
      <c r="D1990" s="10">
        <v>12</v>
      </c>
      <c r="E1990" s="10">
        <v>1</v>
      </c>
      <c r="F1990" s="10">
        <v>7</v>
      </c>
      <c r="G1990" s="10">
        <v>0</v>
      </c>
      <c r="H1990" s="10">
        <v>4</v>
      </c>
      <c r="I1990" s="10">
        <v>0</v>
      </c>
      <c r="J1990" s="10">
        <f t="shared" ref="J1990:J2002" si="352">SUM(E1990:I1990)</f>
        <v>12</v>
      </c>
      <c r="L1990" s="8">
        <v>12</v>
      </c>
      <c r="S1990" s="10" t="s">
        <v>7930</v>
      </c>
      <c r="T1990" s="10" t="s">
        <v>132</v>
      </c>
      <c r="U1990" s="10" t="s">
        <v>203</v>
      </c>
      <c r="V1990" s="10" t="s">
        <v>141</v>
      </c>
      <c r="W1990" s="10" t="s">
        <v>161</v>
      </c>
      <c r="X1990" s="10" t="s">
        <v>173</v>
      </c>
      <c r="Y1990" s="10" t="s">
        <v>96</v>
      </c>
      <c r="AL1990" s="6" t="s">
        <v>8080</v>
      </c>
      <c r="AM1990" s="12"/>
      <c r="AN1990" s="12"/>
      <c r="AO1990" s="12"/>
      <c r="AP1990" s="12"/>
      <c r="BR1990" s="6"/>
      <c r="BV1990" s="6"/>
    </row>
    <row r="1991" spans="1:74" x14ac:dyDescent="0.25">
      <c r="A1991" s="42" t="s">
        <v>7630</v>
      </c>
      <c r="B1991" s="42" t="s">
        <v>1753</v>
      </c>
      <c r="C1991" s="42">
        <v>13</v>
      </c>
      <c r="D1991" s="42">
        <v>12</v>
      </c>
      <c r="E1991" s="42">
        <v>1</v>
      </c>
      <c r="F1991" s="42">
        <v>7</v>
      </c>
      <c r="G1991" s="42">
        <v>0</v>
      </c>
      <c r="H1991" s="42">
        <v>4</v>
      </c>
      <c r="I1991" s="42">
        <v>0</v>
      </c>
      <c r="J1991" s="42">
        <f t="shared" si="352"/>
        <v>12</v>
      </c>
      <c r="K1991" s="124"/>
      <c r="L1991" s="170"/>
      <c r="S1991" s="10" t="s">
        <v>7587</v>
      </c>
      <c r="T1991" s="10">
        <v>1</v>
      </c>
      <c r="U1991" s="10">
        <v>7</v>
      </c>
      <c r="V1991" s="10">
        <v>0</v>
      </c>
      <c r="W1991" s="10">
        <v>4</v>
      </c>
      <c r="X1991" s="10">
        <v>0</v>
      </c>
      <c r="Y1991" s="10">
        <f>SUM(T1991:X1991)</f>
        <v>12</v>
      </c>
      <c r="Z1991" s="209">
        <v>12</v>
      </c>
      <c r="AL1991" s="6" t="s">
        <v>8082</v>
      </c>
      <c r="AM1991" s="12"/>
      <c r="AN1991" s="12"/>
      <c r="AO1991" s="12"/>
      <c r="AP1991" s="12"/>
      <c r="BR1991" s="6"/>
      <c r="BV1991" s="6"/>
    </row>
    <row r="1992" spans="1:74" x14ac:dyDescent="0.25">
      <c r="A1992" s="42" t="s">
        <v>7630</v>
      </c>
      <c r="B1992" s="42" t="s">
        <v>1135</v>
      </c>
      <c r="C1992" s="42">
        <v>56</v>
      </c>
      <c r="D1992" s="42">
        <v>56</v>
      </c>
      <c r="E1992" s="42">
        <v>0</v>
      </c>
      <c r="F1992" s="42">
        <v>0</v>
      </c>
      <c r="G1992" s="42">
        <v>0</v>
      </c>
      <c r="H1992" s="42">
        <v>0</v>
      </c>
      <c r="I1992" s="42">
        <v>56</v>
      </c>
      <c r="J1992" s="42">
        <f t="shared" si="352"/>
        <v>56</v>
      </c>
      <c r="K1992" s="124"/>
      <c r="L1992" s="170"/>
      <c r="S1992" s="10" t="s">
        <v>7588</v>
      </c>
      <c r="T1992" s="10">
        <v>5</v>
      </c>
      <c r="U1992" s="10">
        <v>40</v>
      </c>
      <c r="V1992" s="10">
        <v>13</v>
      </c>
      <c r="W1992" s="10">
        <v>38</v>
      </c>
      <c r="X1992" s="10">
        <v>91</v>
      </c>
      <c r="Y1992" s="10">
        <f>SUM(T1992:X1992)</f>
        <v>187</v>
      </c>
      <c r="Z1992" s="209">
        <v>187</v>
      </c>
      <c r="AM1992" s="12"/>
      <c r="AN1992" s="12"/>
      <c r="AO1992" s="12"/>
      <c r="AP1992" s="12"/>
      <c r="BR1992" s="6"/>
      <c r="BV1992" s="6"/>
    </row>
    <row r="1993" spans="1:74" x14ac:dyDescent="0.25">
      <c r="A1993" s="42" t="s">
        <v>7630</v>
      </c>
      <c r="B1993" s="42" t="s">
        <v>1745</v>
      </c>
      <c r="C1993" s="42">
        <v>1</v>
      </c>
      <c r="D1993" s="42">
        <v>1</v>
      </c>
      <c r="E1993" s="42">
        <v>0</v>
      </c>
      <c r="F1993" s="42">
        <v>1</v>
      </c>
      <c r="G1993" s="42">
        <v>0</v>
      </c>
      <c r="H1993" s="42">
        <v>0</v>
      </c>
      <c r="I1993" s="42">
        <v>0</v>
      </c>
      <c r="J1993" s="42">
        <f t="shared" si="352"/>
        <v>1</v>
      </c>
      <c r="K1993" s="124"/>
      <c r="L1993" s="170"/>
      <c r="S1993" s="10" t="s">
        <v>7589</v>
      </c>
      <c r="T1993" s="10">
        <v>11</v>
      </c>
      <c r="U1993" s="10">
        <v>96</v>
      </c>
      <c r="V1993" s="10">
        <v>56</v>
      </c>
      <c r="W1993" s="10">
        <v>87</v>
      </c>
      <c r="X1993" s="10">
        <v>415</v>
      </c>
      <c r="Y1993" s="10">
        <f>SUM(T1993:X1993)</f>
        <v>665</v>
      </c>
      <c r="Z1993" s="209">
        <v>665</v>
      </c>
      <c r="AL1993" s="6" t="s">
        <v>5</v>
      </c>
      <c r="AM1993" s="6" t="s">
        <v>8086</v>
      </c>
      <c r="AN1993" s="6" t="s">
        <v>8087</v>
      </c>
      <c r="AO1993" s="6" t="s">
        <v>8088</v>
      </c>
      <c r="AP1993" s="6" t="s">
        <v>7985</v>
      </c>
      <c r="AQ1993" s="6" t="s">
        <v>7980</v>
      </c>
      <c r="AR1993" s="6" t="s">
        <v>8089</v>
      </c>
      <c r="BR1993" s="6"/>
      <c r="BV1993" s="6"/>
    </row>
    <row r="1994" spans="1:74" x14ac:dyDescent="0.25">
      <c r="A1994" s="42" t="s">
        <v>7630</v>
      </c>
      <c r="B1994" s="42" t="s">
        <v>1074</v>
      </c>
      <c r="C1994" s="42">
        <v>118</v>
      </c>
      <c r="D1994" s="42">
        <v>118</v>
      </c>
      <c r="E1994" s="42">
        <v>4</v>
      </c>
      <c r="F1994" s="42">
        <v>32</v>
      </c>
      <c r="G1994" s="42">
        <v>13</v>
      </c>
      <c r="H1994" s="42">
        <v>34</v>
      </c>
      <c r="I1994" s="42">
        <v>35</v>
      </c>
      <c r="J1994" s="42">
        <f t="shared" si="352"/>
        <v>118</v>
      </c>
      <c r="K1994" s="124"/>
      <c r="L1994" s="170">
        <f>SUM(D1991:D1994)</f>
        <v>187</v>
      </c>
      <c r="S1994" s="10" t="s">
        <v>7590</v>
      </c>
      <c r="T1994" s="10">
        <v>0</v>
      </c>
      <c r="U1994" s="10">
        <v>8</v>
      </c>
      <c r="V1994" s="10">
        <v>0</v>
      </c>
      <c r="W1994" s="10">
        <v>10</v>
      </c>
      <c r="X1994" s="10">
        <v>0</v>
      </c>
      <c r="Y1994" s="10">
        <f>SUM(T1994:X1994)</f>
        <v>18</v>
      </c>
      <c r="Z1994" s="209">
        <v>18</v>
      </c>
      <c r="AL1994" s="6" t="s">
        <v>7970</v>
      </c>
      <c r="AM1994" s="12">
        <v>0</v>
      </c>
      <c r="AN1994" s="12">
        <v>0</v>
      </c>
      <c r="AO1994" s="12">
        <v>0</v>
      </c>
      <c r="AP1994" s="12">
        <v>0</v>
      </c>
      <c r="AQ1994" s="12">
        <v>0</v>
      </c>
      <c r="AR1994" s="12">
        <v>0</v>
      </c>
      <c r="BR1994" s="6"/>
      <c r="BV1994" s="6"/>
    </row>
    <row r="1995" spans="1:74" x14ac:dyDescent="0.25">
      <c r="A1995" s="10" t="s">
        <v>7631</v>
      </c>
      <c r="B1995" s="10" t="s">
        <v>1753</v>
      </c>
      <c r="C1995" s="10">
        <v>90</v>
      </c>
      <c r="D1995" s="10">
        <v>89</v>
      </c>
      <c r="E1995" s="10">
        <v>5</v>
      </c>
      <c r="F1995" s="10">
        <v>39</v>
      </c>
      <c r="G1995" s="10">
        <v>8</v>
      </c>
      <c r="H1995" s="10">
        <v>37</v>
      </c>
      <c r="I1995" s="10">
        <v>0</v>
      </c>
      <c r="J1995" s="10">
        <f t="shared" si="352"/>
        <v>89</v>
      </c>
      <c r="T1995" s="6">
        <f t="shared" ref="T1995:Y1995" si="353">SUM(T1991:T1994)</f>
        <v>17</v>
      </c>
      <c r="U1995" s="6">
        <f t="shared" si="353"/>
        <v>151</v>
      </c>
      <c r="V1995" s="6">
        <f t="shared" si="353"/>
        <v>69</v>
      </c>
      <c r="W1995" s="6">
        <f t="shared" si="353"/>
        <v>139</v>
      </c>
      <c r="X1995" s="6">
        <f t="shared" si="353"/>
        <v>506</v>
      </c>
      <c r="Y1995" s="6">
        <f t="shared" si="353"/>
        <v>882</v>
      </c>
      <c r="Z1995" s="209">
        <v>882</v>
      </c>
      <c r="AL1995" s="6" t="s">
        <v>7971</v>
      </c>
      <c r="AM1995" s="12">
        <v>0</v>
      </c>
      <c r="AN1995" s="12">
        <v>0</v>
      </c>
      <c r="AO1995" s="12">
        <v>0</v>
      </c>
      <c r="AP1995" s="12">
        <v>0</v>
      </c>
      <c r="AQ1995" s="12">
        <v>0</v>
      </c>
      <c r="AR1995" s="12">
        <v>0</v>
      </c>
      <c r="BR1995" s="6"/>
      <c r="BV1995" s="6"/>
    </row>
    <row r="1996" spans="1:74" x14ac:dyDescent="0.25">
      <c r="A1996" s="10" t="s">
        <v>7631</v>
      </c>
      <c r="B1996" s="10" t="s">
        <v>1135</v>
      </c>
      <c r="C1996" s="10">
        <v>12</v>
      </c>
      <c r="D1996" s="10">
        <v>11</v>
      </c>
      <c r="E1996" s="10">
        <v>0</v>
      </c>
      <c r="F1996" s="10">
        <v>2</v>
      </c>
      <c r="G1996" s="10">
        <v>2</v>
      </c>
      <c r="H1996" s="10">
        <v>7</v>
      </c>
      <c r="I1996" s="10">
        <v>0</v>
      </c>
      <c r="J1996" s="10">
        <f t="shared" si="352"/>
        <v>11</v>
      </c>
      <c r="S1996" s="10" t="s">
        <v>7932</v>
      </c>
      <c r="T1996" s="10" t="s">
        <v>132</v>
      </c>
      <c r="U1996" s="10" t="s">
        <v>203</v>
      </c>
      <c r="V1996" s="10" t="s">
        <v>141</v>
      </c>
      <c r="W1996" s="10" t="s">
        <v>161</v>
      </c>
      <c r="X1996" s="10" t="s">
        <v>173</v>
      </c>
      <c r="Y1996" s="10" t="s">
        <v>96</v>
      </c>
      <c r="AL1996" s="6" t="s">
        <v>7972</v>
      </c>
      <c r="AM1996" s="12">
        <v>0</v>
      </c>
      <c r="AN1996" s="12">
        <v>0</v>
      </c>
      <c r="AO1996" s="12">
        <v>0</v>
      </c>
      <c r="AP1996" s="12">
        <v>0</v>
      </c>
      <c r="AQ1996" s="12">
        <v>0</v>
      </c>
      <c r="AR1996" s="12">
        <v>0</v>
      </c>
      <c r="BR1996" s="6"/>
      <c r="BV1996" s="6"/>
    </row>
    <row r="1997" spans="1:74" x14ac:dyDescent="0.25">
      <c r="A1997" s="10" t="s">
        <v>7631</v>
      </c>
      <c r="B1997" s="10" t="s">
        <v>1745</v>
      </c>
      <c r="C1997" s="10">
        <v>1</v>
      </c>
      <c r="D1997" s="10">
        <v>1</v>
      </c>
      <c r="E1997" s="10">
        <v>0</v>
      </c>
      <c r="F1997" s="10">
        <v>0</v>
      </c>
      <c r="G1997" s="10">
        <v>1</v>
      </c>
      <c r="H1997" s="10">
        <v>0</v>
      </c>
      <c r="I1997" s="10">
        <v>0</v>
      </c>
      <c r="J1997" s="10">
        <f t="shared" si="352"/>
        <v>1</v>
      </c>
      <c r="S1997" s="10" t="s">
        <v>7587</v>
      </c>
      <c r="T1997" s="10">
        <v>0</v>
      </c>
      <c r="U1997" s="10">
        <v>0</v>
      </c>
      <c r="V1997" s="10">
        <v>0</v>
      </c>
      <c r="W1997" s="10">
        <v>0</v>
      </c>
      <c r="X1997" s="10">
        <v>0</v>
      </c>
      <c r="Y1997" s="10">
        <f>SUM(T1997:X1997)</f>
        <v>0</v>
      </c>
      <c r="Z1997" s="209">
        <v>0</v>
      </c>
      <c r="AL1997" s="6" t="s">
        <v>7973</v>
      </c>
      <c r="AM1997" s="12">
        <v>0</v>
      </c>
      <c r="AN1997" s="12">
        <v>0</v>
      </c>
      <c r="AO1997" s="12">
        <v>0</v>
      </c>
      <c r="AP1997" s="12">
        <v>0</v>
      </c>
      <c r="AQ1997" s="12">
        <v>0</v>
      </c>
      <c r="AR1997" s="12">
        <v>0</v>
      </c>
      <c r="BR1997" s="6"/>
      <c r="BV1997" s="6"/>
    </row>
    <row r="1998" spans="1:74" x14ac:dyDescent="0.25">
      <c r="A1998" s="10" t="s">
        <v>7631</v>
      </c>
      <c r="B1998" s="10" t="s">
        <v>6010</v>
      </c>
      <c r="C1998" s="10">
        <v>2</v>
      </c>
      <c r="D1998" s="10">
        <v>2</v>
      </c>
      <c r="E1998" s="10">
        <v>0</v>
      </c>
      <c r="F1998" s="10">
        <v>1</v>
      </c>
      <c r="G1998" s="10">
        <v>0</v>
      </c>
      <c r="H1998" s="10">
        <v>1</v>
      </c>
      <c r="I1998" s="10">
        <v>0</v>
      </c>
      <c r="J1998" s="10">
        <f t="shared" si="352"/>
        <v>2</v>
      </c>
      <c r="S1998" s="10" t="s">
        <v>7588</v>
      </c>
      <c r="T1998" s="10">
        <v>1</v>
      </c>
      <c r="U1998" s="10">
        <v>7</v>
      </c>
      <c r="V1998" s="10">
        <v>0</v>
      </c>
      <c r="W1998" s="10">
        <v>4</v>
      </c>
      <c r="X1998" s="10">
        <v>0</v>
      </c>
      <c r="Y1998" s="10">
        <f>SUM(T1998:X1998)</f>
        <v>12</v>
      </c>
      <c r="Z1998" s="209">
        <v>12</v>
      </c>
      <c r="AL1998" s="6" t="s">
        <v>8167</v>
      </c>
      <c r="AM1998" s="12">
        <v>0</v>
      </c>
      <c r="AN1998" s="12">
        <v>0</v>
      </c>
      <c r="AO1998" s="12">
        <v>0</v>
      </c>
      <c r="AP1998" s="12">
        <v>0</v>
      </c>
      <c r="AQ1998" s="12">
        <v>0</v>
      </c>
      <c r="AR1998" s="12">
        <v>415</v>
      </c>
      <c r="BR1998" s="6"/>
      <c r="BV1998" s="6"/>
    </row>
    <row r="1999" spans="1:74" x14ac:dyDescent="0.25">
      <c r="A1999" s="10" t="s">
        <v>7631</v>
      </c>
      <c r="B1999" s="10" t="s">
        <v>1074</v>
      </c>
      <c r="C1999" s="10">
        <v>565</v>
      </c>
      <c r="D1999" s="10">
        <v>562</v>
      </c>
      <c r="E1999" s="10">
        <v>6</v>
      </c>
      <c r="F1999" s="10">
        <v>54</v>
      </c>
      <c r="G1999" s="10">
        <v>45</v>
      </c>
      <c r="H1999" s="10">
        <v>42</v>
      </c>
      <c r="I1999" s="10">
        <v>415</v>
      </c>
      <c r="J1999" s="10">
        <f t="shared" si="352"/>
        <v>562</v>
      </c>
      <c r="L1999" s="8">
        <f xml:space="preserve"> SUM(D1995:D1999)</f>
        <v>665</v>
      </c>
      <c r="S1999" s="10" t="s">
        <v>7589</v>
      </c>
      <c r="T1999" s="10">
        <v>5</v>
      </c>
      <c r="U1999" s="10">
        <v>39</v>
      </c>
      <c r="V1999" s="10">
        <v>8</v>
      </c>
      <c r="W1999" s="10">
        <v>37</v>
      </c>
      <c r="X1999" s="10">
        <v>0</v>
      </c>
      <c r="Y1999" s="10">
        <f>SUM(T1999:X1999)</f>
        <v>89</v>
      </c>
      <c r="Z1999" s="209">
        <v>89</v>
      </c>
      <c r="BR1999" s="6"/>
      <c r="BV1999" s="6"/>
    </row>
    <row r="2000" spans="1:74" x14ac:dyDescent="0.25">
      <c r="A2000" s="42" t="s">
        <v>630</v>
      </c>
      <c r="B2000" s="42" t="s">
        <v>1753</v>
      </c>
      <c r="C2000" s="42">
        <v>3</v>
      </c>
      <c r="D2000" s="42">
        <v>3</v>
      </c>
      <c r="E2000" s="42">
        <v>0</v>
      </c>
      <c r="F2000" s="42">
        <v>3</v>
      </c>
      <c r="G2000" s="42">
        <v>0</v>
      </c>
      <c r="H2000" s="42">
        <v>0</v>
      </c>
      <c r="I2000" s="42">
        <v>0</v>
      </c>
      <c r="J2000" s="42">
        <f t="shared" si="352"/>
        <v>3</v>
      </c>
      <c r="K2000" s="124"/>
      <c r="L2000" s="170"/>
      <c r="S2000" s="10" t="s">
        <v>7590</v>
      </c>
      <c r="T2000" s="10">
        <v>0</v>
      </c>
      <c r="U2000" s="10">
        <v>3</v>
      </c>
      <c r="V2000" s="10">
        <v>0</v>
      </c>
      <c r="W2000" s="10">
        <v>0</v>
      </c>
      <c r="X2000" s="10">
        <v>0</v>
      </c>
      <c r="Y2000" s="10">
        <f>SUM(T2000:X2000)</f>
        <v>3</v>
      </c>
      <c r="Z2000" s="209">
        <v>3</v>
      </c>
      <c r="AL2000" s="6" t="s">
        <v>5</v>
      </c>
      <c r="AM2000" s="6" t="s">
        <v>7982</v>
      </c>
      <c r="AN2000" s="6" t="s">
        <v>8087</v>
      </c>
      <c r="AO2000" s="6" t="s">
        <v>8088</v>
      </c>
      <c r="AP2000" s="6" t="s">
        <v>7985</v>
      </c>
      <c r="AQ2000" s="6" t="s">
        <v>7980</v>
      </c>
      <c r="AR2000" s="6" t="s">
        <v>8089</v>
      </c>
      <c r="BR2000" s="6"/>
      <c r="BV2000" s="6"/>
    </row>
    <row r="2001" spans="1:74" x14ac:dyDescent="0.25">
      <c r="A2001" s="42" t="s">
        <v>630</v>
      </c>
      <c r="B2001" s="42" t="s">
        <v>1135</v>
      </c>
      <c r="C2001" s="42">
        <v>14</v>
      </c>
      <c r="D2001" s="42">
        <v>14</v>
      </c>
      <c r="E2001" s="42">
        <v>0</v>
      </c>
      <c r="F2001" s="42">
        <v>4</v>
      </c>
      <c r="G2001" s="42">
        <v>0</v>
      </c>
      <c r="H2001" s="42">
        <v>10</v>
      </c>
      <c r="I2001" s="42">
        <v>0</v>
      </c>
      <c r="J2001" s="42">
        <f t="shared" si="352"/>
        <v>14</v>
      </c>
      <c r="K2001" s="124"/>
      <c r="L2001" s="170"/>
      <c r="T2001" s="6">
        <f t="shared" ref="T2001:Z2001" si="354">SUM(T1997:T2000)</f>
        <v>6</v>
      </c>
      <c r="U2001" s="6">
        <f t="shared" si="354"/>
        <v>49</v>
      </c>
      <c r="V2001" s="6">
        <f t="shared" si="354"/>
        <v>8</v>
      </c>
      <c r="W2001" s="6">
        <f t="shared" si="354"/>
        <v>41</v>
      </c>
      <c r="X2001" s="6">
        <f t="shared" si="354"/>
        <v>0</v>
      </c>
      <c r="Y2001" s="6">
        <f t="shared" si="354"/>
        <v>104</v>
      </c>
      <c r="Z2001" s="6">
        <f t="shared" si="354"/>
        <v>104</v>
      </c>
      <c r="AL2001" s="6" t="s">
        <v>8020</v>
      </c>
      <c r="AM2001" s="12">
        <v>3</v>
      </c>
      <c r="AN2001" s="12">
        <v>0</v>
      </c>
      <c r="AO2001" s="12">
        <v>1</v>
      </c>
      <c r="AP2001" s="12">
        <v>1</v>
      </c>
      <c r="AQ2001" s="12">
        <v>1</v>
      </c>
      <c r="AR2001" s="12">
        <v>0</v>
      </c>
      <c r="BR2001" s="6"/>
      <c r="BV2001" s="6"/>
    </row>
    <row r="2002" spans="1:74" x14ac:dyDescent="0.25">
      <c r="A2002" s="42" t="s">
        <v>630</v>
      </c>
      <c r="B2002" s="42" t="s">
        <v>1074</v>
      </c>
      <c r="C2002" s="42">
        <v>1</v>
      </c>
      <c r="D2002" s="42">
        <v>1</v>
      </c>
      <c r="E2002" s="42">
        <v>0</v>
      </c>
      <c r="F2002" s="42">
        <v>1</v>
      </c>
      <c r="G2002" s="42">
        <v>0</v>
      </c>
      <c r="H2002" s="42">
        <v>0</v>
      </c>
      <c r="I2002" s="42">
        <v>0</v>
      </c>
      <c r="J2002" s="42">
        <f t="shared" si="352"/>
        <v>1</v>
      </c>
      <c r="K2002" s="124"/>
      <c r="L2002" s="170">
        <f>SUM(D2000:D2002)</f>
        <v>18</v>
      </c>
      <c r="S2002" s="10" t="s">
        <v>7935</v>
      </c>
      <c r="T2002" s="10" t="s">
        <v>132</v>
      </c>
      <c r="U2002" s="10" t="s">
        <v>203</v>
      </c>
      <c r="V2002" s="10" t="s">
        <v>141</v>
      </c>
      <c r="W2002" s="10" t="s">
        <v>161</v>
      </c>
      <c r="X2002" s="10" t="s">
        <v>173</v>
      </c>
      <c r="Y2002" s="10" t="s">
        <v>7936</v>
      </c>
      <c r="AL2002" s="6" t="s">
        <v>8021</v>
      </c>
      <c r="AM2002" s="12">
        <v>3</v>
      </c>
      <c r="AN2002" s="12">
        <v>3</v>
      </c>
      <c r="AO2002" s="12">
        <v>1</v>
      </c>
      <c r="AP2002" s="12">
        <v>1</v>
      </c>
      <c r="AQ2002" s="12">
        <v>1</v>
      </c>
      <c r="AR2002" s="12">
        <v>0</v>
      </c>
      <c r="BR2002" s="6"/>
      <c r="BV2002" s="6"/>
    </row>
    <row r="2003" spans="1:74" x14ac:dyDescent="0.25">
      <c r="A2003" s="10" t="s">
        <v>7933</v>
      </c>
      <c r="B2003" s="10"/>
      <c r="C2003" s="10">
        <f t="shared" ref="C2003:J2003" si="355" xml:space="preserve"> SUM(C1990:C2002)</f>
        <v>889</v>
      </c>
      <c r="D2003" s="10">
        <f t="shared" si="355"/>
        <v>882</v>
      </c>
      <c r="E2003" s="10">
        <f t="shared" si="355"/>
        <v>17</v>
      </c>
      <c r="F2003" s="10">
        <f t="shared" si="355"/>
        <v>151</v>
      </c>
      <c r="G2003" s="10">
        <f t="shared" si="355"/>
        <v>69</v>
      </c>
      <c r="H2003" s="10">
        <f t="shared" si="355"/>
        <v>139</v>
      </c>
      <c r="I2003" s="10">
        <f t="shared" si="355"/>
        <v>506</v>
      </c>
      <c r="J2003" s="10">
        <f t="shared" si="355"/>
        <v>882</v>
      </c>
      <c r="L2003" s="8">
        <f>SUM(L1990:L2002)</f>
        <v>882</v>
      </c>
      <c r="S2003" s="10" t="s">
        <v>7587</v>
      </c>
      <c r="T2003" s="10">
        <f t="shared" ref="T2003:X2006" si="356" xml:space="preserve"> T1991-T1997</f>
        <v>1</v>
      </c>
      <c r="U2003" s="10">
        <f t="shared" si="356"/>
        <v>7</v>
      </c>
      <c r="V2003" s="10">
        <f t="shared" si="356"/>
        <v>0</v>
      </c>
      <c r="W2003" s="10">
        <f t="shared" si="356"/>
        <v>4</v>
      </c>
      <c r="X2003" s="10">
        <f t="shared" si="356"/>
        <v>0</v>
      </c>
      <c r="Y2003" s="10">
        <f>SUM(T2003:W2003)</f>
        <v>12</v>
      </c>
      <c r="Z2003" s="209">
        <f>SUM(T2003:X2003)</f>
        <v>12</v>
      </c>
      <c r="AL2003" s="6" t="s">
        <v>8022</v>
      </c>
      <c r="AM2003" s="12">
        <v>10</v>
      </c>
      <c r="AN2003" s="12">
        <v>3</v>
      </c>
      <c r="AO2003" s="12">
        <v>5</v>
      </c>
      <c r="AP2003" s="12">
        <v>3</v>
      </c>
      <c r="AQ2003" s="12">
        <v>2</v>
      </c>
      <c r="AR2003" s="12">
        <v>0</v>
      </c>
      <c r="BR2003" s="6"/>
      <c r="BV2003" s="6"/>
    </row>
    <row r="2004" spans="1:74" x14ac:dyDescent="0.25">
      <c r="S2004" s="10" t="s">
        <v>7588</v>
      </c>
      <c r="T2004" s="10">
        <f t="shared" si="356"/>
        <v>4</v>
      </c>
      <c r="U2004" s="10">
        <f t="shared" si="356"/>
        <v>33</v>
      </c>
      <c r="V2004" s="10">
        <f t="shared" si="356"/>
        <v>13</v>
      </c>
      <c r="W2004" s="10">
        <f t="shared" si="356"/>
        <v>34</v>
      </c>
      <c r="X2004" s="10">
        <f t="shared" si="356"/>
        <v>91</v>
      </c>
      <c r="Y2004" s="10">
        <f>SUM(T2004:W2004)</f>
        <v>84</v>
      </c>
      <c r="Z2004" s="209">
        <f>SUM(T2004:X2004)</f>
        <v>175</v>
      </c>
      <c r="AL2004" s="6" t="s">
        <v>8023</v>
      </c>
      <c r="AM2004" s="12">
        <v>51</v>
      </c>
      <c r="AN2004" s="12">
        <v>46</v>
      </c>
      <c r="AO2004" s="12">
        <v>37</v>
      </c>
      <c r="AP2004" s="12">
        <v>28</v>
      </c>
      <c r="AQ2004" s="12">
        <v>23</v>
      </c>
      <c r="AR2004" s="12">
        <v>12</v>
      </c>
      <c r="BR2004" s="6"/>
      <c r="BV2004" s="6"/>
    </row>
    <row r="2005" spans="1:74" x14ac:dyDescent="0.25">
      <c r="S2005" s="10" t="s">
        <v>7589</v>
      </c>
      <c r="T2005" s="10">
        <f t="shared" si="356"/>
        <v>6</v>
      </c>
      <c r="U2005" s="10">
        <f t="shared" si="356"/>
        <v>57</v>
      </c>
      <c r="V2005" s="10">
        <f t="shared" si="356"/>
        <v>48</v>
      </c>
      <c r="W2005" s="10">
        <f t="shared" si="356"/>
        <v>50</v>
      </c>
      <c r="X2005" s="10">
        <f t="shared" si="356"/>
        <v>415</v>
      </c>
      <c r="Y2005" s="10">
        <f>SUM(T2005:W2005)</f>
        <v>161</v>
      </c>
      <c r="Z2005" s="209">
        <f>SUM(T2005:X2005)</f>
        <v>576</v>
      </c>
      <c r="AL2005" s="6" t="s">
        <v>8101</v>
      </c>
      <c r="AM2005" s="12">
        <v>713</v>
      </c>
      <c r="AN2005" s="12">
        <v>352</v>
      </c>
      <c r="AO2005" s="12">
        <v>266</v>
      </c>
      <c r="AP2005" s="12">
        <v>249</v>
      </c>
      <c r="AQ2005" s="12">
        <v>156</v>
      </c>
      <c r="AR2005" s="12">
        <v>84</v>
      </c>
      <c r="BR2005" s="6"/>
      <c r="BV2005" s="6"/>
    </row>
    <row r="2006" spans="1:74" x14ac:dyDescent="0.25">
      <c r="S2006" s="10" t="s">
        <v>7590</v>
      </c>
      <c r="T2006" s="10">
        <f t="shared" si="356"/>
        <v>0</v>
      </c>
      <c r="U2006" s="10">
        <f t="shared" si="356"/>
        <v>5</v>
      </c>
      <c r="V2006" s="10">
        <f t="shared" si="356"/>
        <v>0</v>
      </c>
      <c r="W2006" s="10">
        <f t="shared" si="356"/>
        <v>10</v>
      </c>
      <c r="X2006" s="10">
        <f t="shared" si="356"/>
        <v>0</v>
      </c>
      <c r="Y2006" s="10">
        <f>SUM(T2006:W2006)</f>
        <v>15</v>
      </c>
      <c r="Z2006" s="209">
        <f>SUM(T2006:X2006)</f>
        <v>15</v>
      </c>
      <c r="AL2006" s="6" t="s">
        <v>7979</v>
      </c>
      <c r="AM2006" s="12">
        <v>364</v>
      </c>
      <c r="AN2006" s="12">
        <v>349</v>
      </c>
      <c r="AO2006" s="12">
        <v>510</v>
      </c>
      <c r="AP2006" s="12">
        <v>535</v>
      </c>
      <c r="AQ2006" s="12">
        <v>579</v>
      </c>
      <c r="AR2006" s="12">
        <v>91</v>
      </c>
      <c r="BR2006" s="6"/>
      <c r="BV2006" s="6"/>
    </row>
    <row r="2007" spans="1:74" x14ac:dyDescent="0.25">
      <c r="T2007" s="172">
        <f t="shared" ref="T2007:Z2007" si="357">SUM(T2003:T2006)</f>
        <v>11</v>
      </c>
      <c r="U2007" s="172">
        <f t="shared" si="357"/>
        <v>102</v>
      </c>
      <c r="V2007" s="172">
        <f t="shared" si="357"/>
        <v>61</v>
      </c>
      <c r="W2007" s="172">
        <f t="shared" si="357"/>
        <v>98</v>
      </c>
      <c r="X2007" s="172">
        <f t="shared" si="357"/>
        <v>506</v>
      </c>
      <c r="Y2007" s="172">
        <f t="shared" si="357"/>
        <v>272</v>
      </c>
      <c r="Z2007" s="172">
        <f t="shared" si="357"/>
        <v>778</v>
      </c>
      <c r="AL2007" s="6" t="s">
        <v>8102</v>
      </c>
      <c r="AM2007" s="12">
        <v>1</v>
      </c>
      <c r="AN2007" s="12">
        <v>28</v>
      </c>
      <c r="AO2007" s="12">
        <v>72</v>
      </c>
      <c r="AP2007" s="12">
        <v>273</v>
      </c>
      <c r="AQ2007" s="12">
        <v>355</v>
      </c>
      <c r="AR2007" s="12">
        <v>161</v>
      </c>
      <c r="BR2007" s="6"/>
      <c r="BV2007" s="6"/>
    </row>
    <row r="2008" spans="1:74" x14ac:dyDescent="0.25">
      <c r="AL2008" s="6" t="s">
        <v>7983</v>
      </c>
      <c r="AM2008" s="12">
        <v>0</v>
      </c>
      <c r="AN2008" s="12">
        <v>0</v>
      </c>
      <c r="AO2008" s="12">
        <v>0</v>
      </c>
      <c r="AP2008" s="12">
        <v>0</v>
      </c>
      <c r="AQ2008" s="12">
        <v>0</v>
      </c>
      <c r="AR2008" s="12">
        <v>415</v>
      </c>
      <c r="BR2008" s="6"/>
      <c r="BV2008" s="6"/>
    </row>
    <row r="2009" spans="1:74" x14ac:dyDescent="0.25">
      <c r="AL2009" s="6" t="s">
        <v>8103</v>
      </c>
      <c r="AM2009" s="12">
        <v>0</v>
      </c>
      <c r="AN2009" s="12">
        <v>0</v>
      </c>
      <c r="AO2009" s="12">
        <v>0</v>
      </c>
      <c r="AP2009" s="12">
        <v>0</v>
      </c>
      <c r="AQ2009" s="12">
        <v>2</v>
      </c>
      <c r="AR2009" s="12">
        <v>15</v>
      </c>
      <c r="BR2009" s="6"/>
      <c r="BV2009" s="6"/>
    </row>
    <row r="2015" spans="1:74" ht="45" customHeight="1" x14ac:dyDescent="0.25">
      <c r="A2015" s="189" t="s">
        <v>7980</v>
      </c>
      <c r="B2015" s="189" t="s">
        <v>7601</v>
      </c>
      <c r="C2015" s="189" t="s">
        <v>7577</v>
      </c>
      <c r="D2015" s="189" t="s">
        <v>7921</v>
      </c>
      <c r="E2015" s="189" t="s">
        <v>7922</v>
      </c>
      <c r="F2015" s="189" t="s">
        <v>7923</v>
      </c>
      <c r="G2015" s="189" t="s">
        <v>7924</v>
      </c>
      <c r="H2015" s="189" t="s">
        <v>7925</v>
      </c>
      <c r="I2015" s="189" t="s">
        <v>7926</v>
      </c>
      <c r="J2015" s="13" t="s">
        <v>7933</v>
      </c>
      <c r="K2015" s="12"/>
      <c r="L2015" s="37" t="s">
        <v>8172</v>
      </c>
      <c r="S2015" s="6" t="s">
        <v>7980</v>
      </c>
      <c r="AL2015" s="6" t="s">
        <v>8171</v>
      </c>
      <c r="AM2015" s="12" t="s">
        <v>7980</v>
      </c>
      <c r="AN2015" s="12"/>
      <c r="AO2015" s="12"/>
      <c r="AP2015" s="12"/>
      <c r="BR2015" s="6"/>
      <c r="BV2015" s="6"/>
    </row>
    <row r="2016" spans="1:74" x14ac:dyDescent="0.25">
      <c r="A2016" s="230" t="s">
        <v>8128</v>
      </c>
      <c r="B2016" s="230" t="s">
        <v>1135</v>
      </c>
      <c r="C2016" s="231">
        <v>1</v>
      </c>
      <c r="D2016" s="231">
        <v>1</v>
      </c>
      <c r="E2016" s="10">
        <v>0</v>
      </c>
      <c r="F2016" s="10">
        <v>1</v>
      </c>
      <c r="G2016" s="10">
        <v>0</v>
      </c>
      <c r="H2016" s="10">
        <v>0</v>
      </c>
      <c r="I2016" s="10">
        <v>0</v>
      </c>
      <c r="J2016" s="10">
        <f t="shared" ref="J2016:J2040" si="358">SUM(E2016:I2016)</f>
        <v>1</v>
      </c>
      <c r="L2016" s="8">
        <v>1</v>
      </c>
      <c r="S2016" s="10" t="s">
        <v>7930</v>
      </c>
      <c r="T2016" s="10" t="s">
        <v>132</v>
      </c>
      <c r="U2016" s="10" t="s">
        <v>203</v>
      </c>
      <c r="V2016" s="10" t="s">
        <v>141</v>
      </c>
      <c r="W2016" s="10" t="s">
        <v>161</v>
      </c>
      <c r="X2016" s="10" t="s">
        <v>173</v>
      </c>
      <c r="Y2016" s="10" t="s">
        <v>96</v>
      </c>
      <c r="AL2016" s="6" t="s">
        <v>8080</v>
      </c>
      <c r="AM2016" s="12"/>
      <c r="AN2016" s="12"/>
      <c r="AO2016" s="12"/>
      <c r="AP2016" s="12"/>
      <c r="BR2016" s="6"/>
      <c r="BV2016" s="6"/>
    </row>
    <row r="2017" spans="1:74" x14ac:dyDescent="0.25">
      <c r="A2017" s="230" t="s">
        <v>8129</v>
      </c>
      <c r="B2017" s="230" t="s">
        <v>1135</v>
      </c>
      <c r="C2017" s="231">
        <v>1</v>
      </c>
      <c r="D2017" s="231">
        <v>1</v>
      </c>
      <c r="E2017" s="10">
        <v>0</v>
      </c>
      <c r="F2017" s="10">
        <v>1</v>
      </c>
      <c r="G2017" s="10">
        <v>0</v>
      </c>
      <c r="H2017" s="10">
        <v>0</v>
      </c>
      <c r="I2017" s="10">
        <v>0</v>
      </c>
      <c r="J2017" s="10">
        <f t="shared" si="358"/>
        <v>1</v>
      </c>
      <c r="L2017" s="8">
        <v>1</v>
      </c>
      <c r="S2017" s="10" t="s">
        <v>8121</v>
      </c>
      <c r="T2017" s="10">
        <v>0</v>
      </c>
      <c r="U2017" s="10">
        <v>1</v>
      </c>
      <c r="V2017" s="10">
        <v>0</v>
      </c>
      <c r="W2017" s="10">
        <v>0</v>
      </c>
      <c r="X2017" s="10">
        <v>0</v>
      </c>
      <c r="Y2017" s="10">
        <f t="shared" ref="Y2017:Y2023" si="359">SUM(T2017:X2017)</f>
        <v>1</v>
      </c>
      <c r="Z2017" s="6">
        <v>1</v>
      </c>
      <c r="AL2017" s="6" t="s">
        <v>8082</v>
      </c>
      <c r="AM2017" s="12"/>
      <c r="AN2017" s="12"/>
      <c r="AO2017" s="12"/>
      <c r="AP2017" s="12"/>
      <c r="BR2017" s="6"/>
      <c r="BV2017" s="6"/>
    </row>
    <row r="2018" spans="1:74" x14ac:dyDescent="0.25">
      <c r="A2018" s="232" t="s">
        <v>8130</v>
      </c>
      <c r="B2018" s="232" t="s">
        <v>1135</v>
      </c>
      <c r="C2018" s="233">
        <v>1</v>
      </c>
      <c r="D2018" s="233">
        <v>1</v>
      </c>
      <c r="E2018" s="109">
        <v>0</v>
      </c>
      <c r="F2018" s="109">
        <v>1</v>
      </c>
      <c r="G2018" s="109">
        <v>0</v>
      </c>
      <c r="H2018" s="109">
        <v>0</v>
      </c>
      <c r="I2018" s="109">
        <v>0</v>
      </c>
      <c r="J2018" s="42">
        <f t="shared" si="358"/>
        <v>1</v>
      </c>
      <c r="K2018" s="124"/>
      <c r="L2018" s="170"/>
      <c r="S2018" s="10" t="s">
        <v>8122</v>
      </c>
      <c r="T2018" s="10">
        <v>0</v>
      </c>
      <c r="U2018" s="10">
        <v>1</v>
      </c>
      <c r="V2018" s="10">
        <v>0</v>
      </c>
      <c r="W2018" s="10">
        <v>0</v>
      </c>
      <c r="X2018" s="10">
        <v>0</v>
      </c>
      <c r="Y2018" s="10">
        <f t="shared" si="359"/>
        <v>1</v>
      </c>
      <c r="Z2018" s="6">
        <v>1</v>
      </c>
      <c r="AM2018" s="12"/>
      <c r="AN2018" s="12"/>
      <c r="AO2018" s="12"/>
      <c r="AP2018" s="12"/>
      <c r="BR2018" s="6"/>
      <c r="BV2018" s="6"/>
    </row>
    <row r="2019" spans="1:74" x14ac:dyDescent="0.25">
      <c r="A2019" s="232" t="s">
        <v>8130</v>
      </c>
      <c r="B2019" s="232" t="s">
        <v>1745</v>
      </c>
      <c r="C2019" s="233">
        <v>1</v>
      </c>
      <c r="D2019" s="233">
        <v>1</v>
      </c>
      <c r="E2019" s="109">
        <v>0</v>
      </c>
      <c r="F2019" s="109">
        <v>1</v>
      </c>
      <c r="G2019" s="109">
        <v>0</v>
      </c>
      <c r="H2019" s="109">
        <v>0</v>
      </c>
      <c r="I2019" s="109">
        <v>0</v>
      </c>
      <c r="J2019" s="42">
        <f t="shared" si="358"/>
        <v>1</v>
      </c>
      <c r="K2019" s="124"/>
      <c r="L2019" s="170">
        <f>SUM(D2018:D2019)</f>
        <v>2</v>
      </c>
      <c r="S2019" s="10" t="s">
        <v>8123</v>
      </c>
      <c r="T2019" s="10">
        <v>0</v>
      </c>
      <c r="U2019" s="10">
        <v>2</v>
      </c>
      <c r="V2019" s="10">
        <v>0</v>
      </c>
      <c r="W2019" s="10">
        <v>0</v>
      </c>
      <c r="X2019" s="10">
        <v>0</v>
      </c>
      <c r="Y2019" s="10">
        <f t="shared" si="359"/>
        <v>2</v>
      </c>
      <c r="Z2019" s="6">
        <v>2</v>
      </c>
      <c r="AL2019" s="6" t="s">
        <v>5</v>
      </c>
      <c r="AM2019" s="6" t="s">
        <v>8086</v>
      </c>
      <c r="AN2019" s="6" t="s">
        <v>8087</v>
      </c>
      <c r="AO2019" s="6" t="s">
        <v>8088</v>
      </c>
      <c r="AP2019" s="6" t="s">
        <v>7985</v>
      </c>
      <c r="AQ2019" s="6" t="s">
        <v>7980</v>
      </c>
      <c r="BR2019" s="6"/>
      <c r="BV2019" s="6"/>
    </row>
    <row r="2020" spans="1:74" x14ac:dyDescent="0.25">
      <c r="A2020" s="230" t="s">
        <v>8126</v>
      </c>
      <c r="B2020" s="230" t="s">
        <v>1753</v>
      </c>
      <c r="C2020" s="231">
        <v>0</v>
      </c>
      <c r="D2020" s="231">
        <v>0</v>
      </c>
      <c r="E2020" s="10">
        <v>0</v>
      </c>
      <c r="F2020" s="10">
        <v>0</v>
      </c>
      <c r="G2020" s="10">
        <v>0</v>
      </c>
      <c r="H2020" s="10">
        <v>0</v>
      </c>
      <c r="I2020" s="10">
        <v>0</v>
      </c>
      <c r="J2020" s="10">
        <f t="shared" si="358"/>
        <v>0</v>
      </c>
      <c r="S2020" s="10" t="s">
        <v>7587</v>
      </c>
      <c r="T2020" s="10">
        <v>1</v>
      </c>
      <c r="U2020" s="10">
        <v>6</v>
      </c>
      <c r="V2020" s="10">
        <v>2</v>
      </c>
      <c r="W2020" s="10">
        <v>14</v>
      </c>
      <c r="X2020" s="10">
        <v>0</v>
      </c>
      <c r="Y2020" s="10">
        <f t="shared" si="359"/>
        <v>23</v>
      </c>
      <c r="Z2020" s="6">
        <v>23</v>
      </c>
      <c r="AL2020" s="6" t="s">
        <v>7970</v>
      </c>
      <c r="AM2020" s="12">
        <v>0</v>
      </c>
      <c r="AN2020" s="12">
        <v>0</v>
      </c>
      <c r="AO2020" s="12">
        <v>0</v>
      </c>
      <c r="AP2020" s="12">
        <v>0</v>
      </c>
      <c r="AQ2020" s="12">
        <v>0</v>
      </c>
      <c r="BR2020" s="6"/>
      <c r="BV2020" s="6"/>
    </row>
    <row r="2021" spans="1:74" x14ac:dyDescent="0.25">
      <c r="A2021" s="230" t="s">
        <v>8126</v>
      </c>
      <c r="B2021" s="230" t="s">
        <v>1135</v>
      </c>
      <c r="C2021" s="231">
        <v>1</v>
      </c>
      <c r="D2021" s="231">
        <v>1</v>
      </c>
      <c r="E2021" s="10">
        <v>0</v>
      </c>
      <c r="F2021" s="10">
        <v>1</v>
      </c>
      <c r="G2021" s="10">
        <v>0</v>
      </c>
      <c r="H2021" s="10">
        <v>0</v>
      </c>
      <c r="I2021" s="10">
        <v>0</v>
      </c>
      <c r="J2021" s="10">
        <f t="shared" si="358"/>
        <v>1</v>
      </c>
      <c r="S2021" s="10" t="s">
        <v>7588</v>
      </c>
      <c r="T2021" s="10">
        <v>10</v>
      </c>
      <c r="U2021" s="10">
        <v>54</v>
      </c>
      <c r="V2021" s="10">
        <v>47</v>
      </c>
      <c r="W2021" s="10">
        <v>66</v>
      </c>
      <c r="X2021" s="10">
        <v>579</v>
      </c>
      <c r="Y2021" s="10">
        <f t="shared" si="359"/>
        <v>756</v>
      </c>
      <c r="Z2021" s="6">
        <v>756</v>
      </c>
      <c r="AL2021" s="6" t="s">
        <v>7971</v>
      </c>
      <c r="AM2021" s="12">
        <v>0</v>
      </c>
      <c r="AN2021" s="12">
        <v>0</v>
      </c>
      <c r="AO2021" s="12">
        <v>0</v>
      </c>
      <c r="AP2021" s="12">
        <v>0</v>
      </c>
      <c r="AQ2021" s="12">
        <v>0</v>
      </c>
      <c r="BR2021" s="6"/>
      <c r="BV2021" s="6"/>
    </row>
    <row r="2022" spans="1:74" x14ac:dyDescent="0.25">
      <c r="A2022" s="230" t="s">
        <v>8126</v>
      </c>
      <c r="B2022" s="230" t="s">
        <v>1745</v>
      </c>
      <c r="C2022" s="231">
        <v>0</v>
      </c>
      <c r="D2022" s="231">
        <v>0</v>
      </c>
      <c r="E2022" s="10">
        <v>0</v>
      </c>
      <c r="F2022" s="10">
        <v>0</v>
      </c>
      <c r="G2022" s="10">
        <v>0</v>
      </c>
      <c r="H2022" s="10">
        <v>0</v>
      </c>
      <c r="I2022" s="10">
        <v>0</v>
      </c>
      <c r="J2022" s="10">
        <f t="shared" si="358"/>
        <v>0</v>
      </c>
      <c r="S2022" s="10" t="s">
        <v>7589</v>
      </c>
      <c r="T2022" s="10">
        <v>29</v>
      </c>
      <c r="U2022" s="10">
        <v>209</v>
      </c>
      <c r="V2022" s="10">
        <v>140</v>
      </c>
      <c r="W2022" s="10">
        <v>136</v>
      </c>
      <c r="X2022" s="10">
        <v>0</v>
      </c>
      <c r="Y2022" s="10">
        <f t="shared" si="359"/>
        <v>514</v>
      </c>
      <c r="Z2022" s="6">
        <v>514</v>
      </c>
      <c r="AL2022" s="6" t="s">
        <v>7972</v>
      </c>
      <c r="AM2022" s="12">
        <v>0</v>
      </c>
      <c r="AN2022" s="12">
        <v>0</v>
      </c>
      <c r="AO2022" s="12">
        <v>0</v>
      </c>
      <c r="AP2022" s="12">
        <v>0</v>
      </c>
      <c r="AQ2022" s="12">
        <v>0</v>
      </c>
      <c r="BR2022" s="6"/>
      <c r="BV2022" s="6"/>
    </row>
    <row r="2023" spans="1:74" x14ac:dyDescent="0.25">
      <c r="A2023" s="230" t="s">
        <v>8126</v>
      </c>
      <c r="B2023" s="230" t="s">
        <v>6010</v>
      </c>
      <c r="C2023" s="231">
        <v>0</v>
      </c>
      <c r="D2023" s="231">
        <v>0</v>
      </c>
      <c r="E2023" s="10">
        <v>0</v>
      </c>
      <c r="F2023" s="10">
        <v>0</v>
      </c>
      <c r="G2023" s="10">
        <v>0</v>
      </c>
      <c r="H2023" s="10">
        <v>0</v>
      </c>
      <c r="I2023" s="10">
        <v>0</v>
      </c>
      <c r="J2023" s="10">
        <f t="shared" si="358"/>
        <v>0</v>
      </c>
      <c r="S2023" s="10" t="s">
        <v>7590</v>
      </c>
      <c r="T2023" s="10">
        <v>0</v>
      </c>
      <c r="U2023" s="10">
        <v>2</v>
      </c>
      <c r="V2023" s="10">
        <v>0</v>
      </c>
      <c r="W2023" s="10">
        <v>0</v>
      </c>
      <c r="X2023" s="10">
        <v>0</v>
      </c>
      <c r="Y2023" s="10">
        <f t="shared" si="359"/>
        <v>2</v>
      </c>
      <c r="Z2023" s="6">
        <v>2</v>
      </c>
      <c r="AL2023" s="6" t="s">
        <v>7973</v>
      </c>
      <c r="AM2023" s="12">
        <v>0</v>
      </c>
      <c r="AN2023" s="12">
        <v>0</v>
      </c>
      <c r="AO2023" s="12">
        <v>0</v>
      </c>
      <c r="AP2023" s="12">
        <v>0</v>
      </c>
      <c r="AQ2023" s="12">
        <v>0</v>
      </c>
      <c r="BR2023" s="6"/>
      <c r="BV2023" s="6"/>
    </row>
    <row r="2024" spans="1:74" x14ac:dyDescent="0.25">
      <c r="A2024" s="230" t="s">
        <v>8126</v>
      </c>
      <c r="B2024" s="230" t="s">
        <v>1074</v>
      </c>
      <c r="C2024" s="231">
        <v>22</v>
      </c>
      <c r="D2024" s="231">
        <v>22</v>
      </c>
      <c r="E2024" s="10">
        <v>1</v>
      </c>
      <c r="F2024" s="10">
        <v>5</v>
      </c>
      <c r="G2024" s="10">
        <v>2</v>
      </c>
      <c r="H2024" s="10">
        <v>14</v>
      </c>
      <c r="I2024" s="10">
        <v>0</v>
      </c>
      <c r="J2024" s="10">
        <f t="shared" si="358"/>
        <v>22</v>
      </c>
      <c r="L2024" s="8">
        <f>SUM(D2020:D2024)</f>
        <v>23</v>
      </c>
      <c r="T2024" s="6">
        <f t="shared" ref="T2024:Y2024" si="360">SUM(T2017:T2023)</f>
        <v>40</v>
      </c>
      <c r="U2024" s="6">
        <f t="shared" si="360"/>
        <v>275</v>
      </c>
      <c r="V2024" s="6">
        <f t="shared" si="360"/>
        <v>189</v>
      </c>
      <c r="W2024" s="6">
        <f t="shared" si="360"/>
        <v>216</v>
      </c>
      <c r="X2024" s="6">
        <f t="shared" si="360"/>
        <v>579</v>
      </c>
      <c r="Y2024" s="6">
        <f t="shared" si="360"/>
        <v>1299</v>
      </c>
      <c r="AL2024" s="6" t="s">
        <v>8167</v>
      </c>
      <c r="AM2024" s="12">
        <v>0</v>
      </c>
      <c r="AN2024" s="12">
        <v>0</v>
      </c>
      <c r="AO2024" s="12">
        <v>0</v>
      </c>
      <c r="AP2024" s="12">
        <v>0</v>
      </c>
      <c r="AQ2024" s="12">
        <v>0</v>
      </c>
      <c r="BR2024" s="6"/>
      <c r="BV2024" s="6"/>
    </row>
    <row r="2025" spans="1:74" x14ac:dyDescent="0.25">
      <c r="A2025" s="232" t="s">
        <v>7630</v>
      </c>
      <c r="B2025" s="232" t="s">
        <v>1753</v>
      </c>
      <c r="C2025" s="233">
        <v>21</v>
      </c>
      <c r="D2025" s="233">
        <v>21</v>
      </c>
      <c r="E2025" s="109">
        <v>1</v>
      </c>
      <c r="F2025" s="109">
        <v>4</v>
      </c>
      <c r="G2025" s="109">
        <v>2</v>
      </c>
      <c r="H2025" s="109">
        <v>14</v>
      </c>
      <c r="I2025" s="109">
        <v>0</v>
      </c>
      <c r="J2025" s="42">
        <f t="shared" si="358"/>
        <v>21</v>
      </c>
      <c r="K2025" s="124"/>
      <c r="L2025" s="170"/>
      <c r="S2025" s="10" t="s">
        <v>7932</v>
      </c>
      <c r="T2025" s="10" t="s">
        <v>132</v>
      </c>
      <c r="U2025" s="10" t="s">
        <v>203</v>
      </c>
      <c r="V2025" s="10" t="s">
        <v>141</v>
      </c>
      <c r="W2025" s="10" t="s">
        <v>161</v>
      </c>
      <c r="X2025" s="10" t="s">
        <v>173</v>
      </c>
      <c r="Y2025" s="10" t="s">
        <v>96</v>
      </c>
      <c r="BR2025" s="6"/>
      <c r="BV2025" s="6"/>
    </row>
    <row r="2026" spans="1:74" x14ac:dyDescent="0.25">
      <c r="A2026" s="232" t="s">
        <v>7630</v>
      </c>
      <c r="B2026" s="232" t="s">
        <v>1135</v>
      </c>
      <c r="C2026" s="233">
        <v>76</v>
      </c>
      <c r="D2026" s="233">
        <v>76</v>
      </c>
      <c r="E2026" s="109">
        <v>0</v>
      </c>
      <c r="F2026" s="109">
        <v>1</v>
      </c>
      <c r="G2026" s="109">
        <v>0</v>
      </c>
      <c r="H2026" s="109">
        <v>1</v>
      </c>
      <c r="I2026" s="109">
        <v>74</v>
      </c>
      <c r="J2026" s="42">
        <f t="shared" si="358"/>
        <v>76</v>
      </c>
      <c r="K2026" s="124"/>
      <c r="L2026" s="170"/>
      <c r="S2026" s="10" t="s">
        <v>8121</v>
      </c>
      <c r="T2026" s="10">
        <v>0</v>
      </c>
      <c r="U2026" s="10">
        <v>0</v>
      </c>
      <c r="V2026" s="10">
        <v>0</v>
      </c>
      <c r="W2026" s="10">
        <v>0</v>
      </c>
      <c r="X2026" s="10">
        <v>0</v>
      </c>
      <c r="Y2026" s="10">
        <f t="shared" ref="Y2026:Y2032" si="361">SUM(T2026:X2026)</f>
        <v>0</v>
      </c>
      <c r="Z2026" s="172">
        <v>0</v>
      </c>
      <c r="AL2026" s="6" t="s">
        <v>5</v>
      </c>
      <c r="AM2026" s="6" t="s">
        <v>7982</v>
      </c>
      <c r="AN2026" s="6" t="s">
        <v>8087</v>
      </c>
      <c r="AO2026" s="6" t="s">
        <v>8088</v>
      </c>
      <c r="AP2026" s="6" t="s">
        <v>7985</v>
      </c>
      <c r="AQ2026" s="6" t="s">
        <v>7980</v>
      </c>
      <c r="BR2026" s="6"/>
      <c r="BV2026" s="6"/>
    </row>
    <row r="2027" spans="1:74" x14ac:dyDescent="0.25">
      <c r="A2027" s="232" t="s">
        <v>7630</v>
      </c>
      <c r="B2027" s="232" t="s">
        <v>1745</v>
      </c>
      <c r="C2027" s="233">
        <v>2</v>
      </c>
      <c r="D2027" s="233">
        <v>2</v>
      </c>
      <c r="E2027" s="109">
        <v>0</v>
      </c>
      <c r="F2027" s="109">
        <v>2</v>
      </c>
      <c r="G2027" s="109">
        <v>0</v>
      </c>
      <c r="H2027" s="109">
        <v>0</v>
      </c>
      <c r="I2027" s="109">
        <v>0</v>
      </c>
      <c r="J2027" s="42">
        <f t="shared" si="358"/>
        <v>2</v>
      </c>
      <c r="K2027" s="124"/>
      <c r="L2027" s="170"/>
      <c r="S2027" s="10" t="s">
        <v>8122</v>
      </c>
      <c r="T2027" s="10">
        <v>0</v>
      </c>
      <c r="U2027" s="10">
        <v>0</v>
      </c>
      <c r="V2027" s="10">
        <v>0</v>
      </c>
      <c r="W2027" s="10">
        <v>0</v>
      </c>
      <c r="X2027" s="10">
        <v>0</v>
      </c>
      <c r="Y2027" s="10">
        <f t="shared" si="361"/>
        <v>0</v>
      </c>
      <c r="Z2027" s="172">
        <v>0</v>
      </c>
      <c r="AL2027" s="6" t="s">
        <v>8020</v>
      </c>
      <c r="AM2027" s="12">
        <v>3</v>
      </c>
      <c r="AN2027" s="12">
        <v>0</v>
      </c>
      <c r="AO2027" s="12">
        <v>1</v>
      </c>
      <c r="AP2027" s="12">
        <v>1</v>
      </c>
      <c r="AQ2027" s="12">
        <v>1</v>
      </c>
      <c r="BR2027" s="6"/>
      <c r="BV2027" s="6"/>
    </row>
    <row r="2028" spans="1:74" x14ac:dyDescent="0.25">
      <c r="A2028" s="232" t="s">
        <v>7630</v>
      </c>
      <c r="B2028" s="232" t="s">
        <v>6010</v>
      </c>
      <c r="C2028" s="233">
        <v>2</v>
      </c>
      <c r="D2028" s="233">
        <v>2</v>
      </c>
      <c r="E2028" s="109">
        <v>0</v>
      </c>
      <c r="F2028" s="109">
        <v>2</v>
      </c>
      <c r="G2028" s="109">
        <v>0</v>
      </c>
      <c r="H2028" s="109">
        <v>0</v>
      </c>
      <c r="I2028" s="109">
        <v>0</v>
      </c>
      <c r="J2028" s="42">
        <f t="shared" si="358"/>
        <v>2</v>
      </c>
      <c r="K2028" s="124"/>
      <c r="L2028" s="170"/>
      <c r="S2028" s="10" t="s">
        <v>8123</v>
      </c>
      <c r="T2028" s="10">
        <v>0</v>
      </c>
      <c r="U2028" s="10">
        <v>0</v>
      </c>
      <c r="V2028" s="10">
        <v>0</v>
      </c>
      <c r="W2028" s="10">
        <v>0</v>
      </c>
      <c r="X2028" s="10">
        <v>0</v>
      </c>
      <c r="Y2028" s="10">
        <f t="shared" si="361"/>
        <v>0</v>
      </c>
      <c r="Z2028" s="172">
        <v>0</v>
      </c>
      <c r="AL2028" s="6" t="s">
        <v>8021</v>
      </c>
      <c r="AM2028" s="12">
        <v>3</v>
      </c>
      <c r="AN2028" s="12">
        <v>3</v>
      </c>
      <c r="AO2028" s="12">
        <v>1</v>
      </c>
      <c r="AP2028" s="12">
        <v>1</v>
      </c>
      <c r="AQ2028" s="12">
        <v>1</v>
      </c>
      <c r="BR2028" s="6"/>
      <c r="BV2028" s="6"/>
    </row>
    <row r="2029" spans="1:74" x14ac:dyDescent="0.25">
      <c r="A2029" s="232" t="s">
        <v>7630</v>
      </c>
      <c r="B2029" s="232" t="s">
        <v>1074</v>
      </c>
      <c r="C2029" s="233">
        <v>850</v>
      </c>
      <c r="D2029" s="233">
        <v>655</v>
      </c>
      <c r="E2029" s="109">
        <v>9</v>
      </c>
      <c r="F2029" s="109">
        <v>45</v>
      </c>
      <c r="G2029" s="109">
        <v>45</v>
      </c>
      <c r="H2029" s="109">
        <v>51</v>
      </c>
      <c r="I2029" s="109">
        <v>505</v>
      </c>
      <c r="J2029" s="42">
        <f t="shared" si="358"/>
        <v>655</v>
      </c>
      <c r="K2029" s="124"/>
      <c r="L2029" s="170">
        <f>SUM(D2025:D2029)</f>
        <v>756</v>
      </c>
      <c r="S2029" s="10" t="s">
        <v>7587</v>
      </c>
      <c r="T2029" s="10">
        <v>0</v>
      </c>
      <c r="U2029" s="10">
        <v>0</v>
      </c>
      <c r="V2029" s="10">
        <v>0</v>
      </c>
      <c r="W2029" s="10">
        <v>0</v>
      </c>
      <c r="X2029" s="10">
        <v>0</v>
      </c>
      <c r="Y2029" s="10">
        <f t="shared" si="361"/>
        <v>0</v>
      </c>
      <c r="Z2029" s="172">
        <v>0</v>
      </c>
      <c r="AL2029" s="6" t="s">
        <v>8022</v>
      </c>
      <c r="AM2029" s="12">
        <v>10</v>
      </c>
      <c r="AN2029" s="12">
        <v>3</v>
      </c>
      <c r="AO2029" s="12">
        <v>5</v>
      </c>
      <c r="AP2029" s="12">
        <v>3</v>
      </c>
      <c r="AQ2029" s="12">
        <v>2</v>
      </c>
      <c r="BR2029" s="6"/>
      <c r="BV2029" s="6"/>
    </row>
    <row r="2030" spans="1:74" x14ac:dyDescent="0.25">
      <c r="A2030" s="230" t="s">
        <v>7631</v>
      </c>
      <c r="B2030" s="230" t="s">
        <v>1753</v>
      </c>
      <c r="C2030" s="231">
        <v>162</v>
      </c>
      <c r="D2030" s="231">
        <v>159</v>
      </c>
      <c r="E2030" s="10">
        <v>9</v>
      </c>
      <c r="F2030" s="10">
        <v>52</v>
      </c>
      <c r="G2030" s="10">
        <v>38</v>
      </c>
      <c r="H2030" s="10">
        <v>60</v>
      </c>
      <c r="I2030" s="10">
        <v>0</v>
      </c>
      <c r="J2030" s="10">
        <f t="shared" si="358"/>
        <v>159</v>
      </c>
      <c r="S2030" s="10" t="s">
        <v>7588</v>
      </c>
      <c r="T2030" s="10">
        <v>1</v>
      </c>
      <c r="U2030" s="10">
        <v>4</v>
      </c>
      <c r="V2030" s="10">
        <v>2</v>
      </c>
      <c r="W2030" s="10">
        <v>14</v>
      </c>
      <c r="X2030" s="10">
        <v>0</v>
      </c>
      <c r="Y2030" s="10">
        <f t="shared" si="361"/>
        <v>21</v>
      </c>
      <c r="Z2030" s="172">
        <v>21</v>
      </c>
      <c r="AL2030" s="6" t="s">
        <v>8023</v>
      </c>
      <c r="AM2030" s="12">
        <v>51</v>
      </c>
      <c r="AN2030" s="12">
        <v>46</v>
      </c>
      <c r="AO2030" s="12">
        <v>37</v>
      </c>
      <c r="AP2030" s="12">
        <v>28</v>
      </c>
      <c r="AQ2030" s="12">
        <v>23</v>
      </c>
      <c r="BR2030" s="6"/>
      <c r="BV2030" s="6"/>
    </row>
    <row r="2031" spans="1:74" x14ac:dyDescent="0.25">
      <c r="A2031" s="230" t="s">
        <v>7631</v>
      </c>
      <c r="B2031" s="230" t="s">
        <v>1135</v>
      </c>
      <c r="C2031" s="231">
        <v>65</v>
      </c>
      <c r="D2031" s="231">
        <v>65</v>
      </c>
      <c r="E2031" s="10">
        <v>0</v>
      </c>
      <c r="F2031" s="10">
        <v>24</v>
      </c>
      <c r="G2031" s="10">
        <v>7</v>
      </c>
      <c r="H2031" s="10">
        <v>34</v>
      </c>
      <c r="I2031" s="10">
        <v>0</v>
      </c>
      <c r="J2031" s="10">
        <f t="shared" si="358"/>
        <v>65</v>
      </c>
      <c r="S2031" s="10" t="s">
        <v>7589</v>
      </c>
      <c r="T2031" s="10">
        <v>9</v>
      </c>
      <c r="U2031" s="10">
        <v>52</v>
      </c>
      <c r="V2031" s="10">
        <v>38</v>
      </c>
      <c r="W2031" s="10">
        <v>60</v>
      </c>
      <c r="X2031" s="10">
        <v>0</v>
      </c>
      <c r="Y2031" s="10">
        <f t="shared" si="361"/>
        <v>159</v>
      </c>
      <c r="Z2031" s="172">
        <v>159</v>
      </c>
      <c r="AL2031" s="6" t="s">
        <v>8101</v>
      </c>
      <c r="AM2031" s="12">
        <v>713</v>
      </c>
      <c r="AN2031" s="12">
        <v>352</v>
      </c>
      <c r="AO2031" s="12">
        <v>266</v>
      </c>
      <c r="AP2031" s="12">
        <v>249</v>
      </c>
      <c r="AQ2031" s="12">
        <v>156</v>
      </c>
      <c r="BR2031" s="6"/>
      <c r="BV2031" s="6"/>
    </row>
    <row r="2032" spans="1:74" x14ac:dyDescent="0.25">
      <c r="A2032" s="230" t="s">
        <v>7631</v>
      </c>
      <c r="B2032" s="230" t="s">
        <v>1745</v>
      </c>
      <c r="C2032" s="231">
        <v>16</v>
      </c>
      <c r="D2032" s="231">
        <v>13</v>
      </c>
      <c r="E2032" s="10">
        <v>0</v>
      </c>
      <c r="F2032" s="10">
        <v>8</v>
      </c>
      <c r="G2032" s="10">
        <v>5</v>
      </c>
      <c r="H2032" s="10">
        <v>0</v>
      </c>
      <c r="I2032" s="10">
        <v>0</v>
      </c>
      <c r="J2032" s="10">
        <f t="shared" si="358"/>
        <v>13</v>
      </c>
      <c r="S2032" s="10" t="s">
        <v>7590</v>
      </c>
      <c r="T2032" s="10">
        <v>0</v>
      </c>
      <c r="U2032" s="10">
        <v>0</v>
      </c>
      <c r="V2032" s="10">
        <v>0</v>
      </c>
      <c r="W2032" s="10">
        <v>0</v>
      </c>
      <c r="X2032" s="10">
        <v>0</v>
      </c>
      <c r="Y2032" s="10">
        <f t="shared" si="361"/>
        <v>0</v>
      </c>
      <c r="Z2032" s="172">
        <v>0</v>
      </c>
      <c r="AL2032" s="6" t="s">
        <v>7979</v>
      </c>
      <c r="AM2032" s="12">
        <v>364</v>
      </c>
      <c r="AN2032" s="12">
        <v>349</v>
      </c>
      <c r="AO2032" s="12">
        <v>510</v>
      </c>
      <c r="AP2032" s="12">
        <v>535</v>
      </c>
      <c r="AQ2032" s="12">
        <v>579</v>
      </c>
      <c r="BR2032" s="6"/>
      <c r="BV2032" s="6"/>
    </row>
    <row r="2033" spans="1:74" x14ac:dyDescent="0.25">
      <c r="A2033" s="230" t="s">
        <v>7631</v>
      </c>
      <c r="B2033" s="230" t="s">
        <v>6010</v>
      </c>
      <c r="C2033" s="231">
        <v>3</v>
      </c>
      <c r="D2033" s="231">
        <v>3</v>
      </c>
      <c r="E2033" s="10">
        <v>0</v>
      </c>
      <c r="F2033" s="10">
        <v>2</v>
      </c>
      <c r="G2033" s="10">
        <v>1</v>
      </c>
      <c r="H2033" s="10">
        <v>0</v>
      </c>
      <c r="I2033" s="10">
        <v>0</v>
      </c>
      <c r="J2033" s="10">
        <f t="shared" si="358"/>
        <v>3</v>
      </c>
      <c r="T2033" s="6">
        <f t="shared" ref="T2033:Y2033" si="362">SUM(T2026:T2032)</f>
        <v>10</v>
      </c>
      <c r="U2033" s="6">
        <f t="shared" si="362"/>
        <v>56</v>
      </c>
      <c r="V2033" s="6">
        <f t="shared" si="362"/>
        <v>40</v>
      </c>
      <c r="W2033" s="6">
        <f t="shared" si="362"/>
        <v>74</v>
      </c>
      <c r="X2033" s="6">
        <f t="shared" si="362"/>
        <v>0</v>
      </c>
      <c r="Y2033" s="6">
        <f t="shared" si="362"/>
        <v>180</v>
      </c>
      <c r="AL2033" s="6" t="s">
        <v>8102</v>
      </c>
      <c r="AM2033" s="12">
        <v>1</v>
      </c>
      <c r="AN2033" s="12">
        <v>28</v>
      </c>
      <c r="AO2033" s="12">
        <v>72</v>
      </c>
      <c r="AP2033" s="12">
        <v>273</v>
      </c>
      <c r="AQ2033" s="12">
        <v>355</v>
      </c>
      <c r="BR2033" s="6"/>
      <c r="BV2033" s="6"/>
    </row>
    <row r="2034" spans="1:74" x14ac:dyDescent="0.25">
      <c r="A2034" s="230" t="s">
        <v>7631</v>
      </c>
      <c r="B2034" s="230" t="s">
        <v>1074</v>
      </c>
      <c r="C2034" s="231">
        <v>283</v>
      </c>
      <c r="D2034" s="231">
        <v>274</v>
      </c>
      <c r="E2034" s="10">
        <v>20</v>
      </c>
      <c r="F2034" s="10">
        <v>123</v>
      </c>
      <c r="G2034" s="10">
        <v>89</v>
      </c>
      <c r="H2034" s="10">
        <v>42</v>
      </c>
      <c r="I2034" s="10">
        <v>0</v>
      </c>
      <c r="J2034" s="10">
        <f t="shared" si="358"/>
        <v>274</v>
      </c>
      <c r="L2034" s="8">
        <f>SUM(D2030:D2034)</f>
        <v>514</v>
      </c>
      <c r="S2034" s="10" t="s">
        <v>7935</v>
      </c>
      <c r="T2034" s="10" t="s">
        <v>132</v>
      </c>
      <c r="U2034" s="10" t="s">
        <v>203</v>
      </c>
      <c r="V2034" s="10" t="s">
        <v>141</v>
      </c>
      <c r="W2034" s="10" t="s">
        <v>161</v>
      </c>
      <c r="X2034" s="10" t="s">
        <v>173</v>
      </c>
      <c r="Y2034" s="10" t="s">
        <v>7936</v>
      </c>
      <c r="AL2034" s="6" t="s">
        <v>8103</v>
      </c>
      <c r="AM2034" s="12">
        <v>0</v>
      </c>
      <c r="AN2034" s="12">
        <v>0</v>
      </c>
      <c r="AO2034" s="12">
        <v>0</v>
      </c>
      <c r="AP2034" s="12">
        <v>0</v>
      </c>
      <c r="AQ2034" s="12">
        <v>2</v>
      </c>
      <c r="BR2034" s="6"/>
      <c r="BV2034" s="6"/>
    </row>
    <row r="2035" spans="1:74" x14ac:dyDescent="0.25">
      <c r="A2035" s="234" t="s">
        <v>630</v>
      </c>
      <c r="B2035" s="232" t="s">
        <v>1753</v>
      </c>
      <c r="C2035" s="233">
        <v>0</v>
      </c>
      <c r="D2035" s="233">
        <v>0</v>
      </c>
      <c r="E2035" s="109">
        <v>0</v>
      </c>
      <c r="F2035" s="109">
        <v>0</v>
      </c>
      <c r="G2035" s="109">
        <v>0</v>
      </c>
      <c r="H2035" s="109">
        <v>0</v>
      </c>
      <c r="I2035" s="109">
        <v>0</v>
      </c>
      <c r="J2035" s="42">
        <f t="shared" si="358"/>
        <v>0</v>
      </c>
      <c r="K2035" s="124"/>
      <c r="L2035" s="170"/>
      <c r="S2035" s="10" t="s">
        <v>8121</v>
      </c>
      <c r="T2035" s="10">
        <f t="shared" ref="T2035:X2041" si="363">T2017-T2026</f>
        <v>0</v>
      </c>
      <c r="U2035" s="10">
        <f t="shared" si="363"/>
        <v>1</v>
      </c>
      <c r="V2035" s="10">
        <f t="shared" si="363"/>
        <v>0</v>
      </c>
      <c r="W2035" s="10">
        <f t="shared" si="363"/>
        <v>0</v>
      </c>
      <c r="X2035" s="10">
        <f t="shared" si="363"/>
        <v>0</v>
      </c>
      <c r="Y2035" s="10">
        <f t="shared" ref="Y2035:Y2041" si="364">SUM(T2035:W2035)</f>
        <v>1</v>
      </c>
      <c r="BR2035" s="6"/>
      <c r="BV2035" s="6"/>
    </row>
    <row r="2036" spans="1:74" x14ac:dyDescent="0.25">
      <c r="A2036" s="234" t="s">
        <v>630</v>
      </c>
      <c r="B2036" s="232" t="s">
        <v>1135</v>
      </c>
      <c r="C2036" s="233">
        <v>2</v>
      </c>
      <c r="D2036" s="233">
        <v>2</v>
      </c>
      <c r="E2036" s="109">
        <v>0</v>
      </c>
      <c r="F2036" s="109">
        <v>2</v>
      </c>
      <c r="G2036" s="109">
        <v>0</v>
      </c>
      <c r="H2036" s="109">
        <v>0</v>
      </c>
      <c r="I2036" s="109">
        <v>0</v>
      </c>
      <c r="J2036" s="42">
        <f t="shared" si="358"/>
        <v>2</v>
      </c>
      <c r="K2036" s="124"/>
      <c r="L2036" s="170"/>
      <c r="S2036" s="10" t="s">
        <v>8122</v>
      </c>
      <c r="T2036" s="10">
        <f t="shared" si="363"/>
        <v>0</v>
      </c>
      <c r="U2036" s="10">
        <f t="shared" si="363"/>
        <v>1</v>
      </c>
      <c r="V2036" s="10">
        <f t="shared" si="363"/>
        <v>0</v>
      </c>
      <c r="W2036" s="10">
        <f t="shared" si="363"/>
        <v>0</v>
      </c>
      <c r="X2036" s="10">
        <f t="shared" si="363"/>
        <v>0</v>
      </c>
      <c r="Y2036" s="10">
        <f t="shared" si="364"/>
        <v>1</v>
      </c>
      <c r="BR2036" s="6"/>
      <c r="BV2036" s="6"/>
    </row>
    <row r="2037" spans="1:74" x14ac:dyDescent="0.25">
      <c r="A2037" s="234" t="s">
        <v>630</v>
      </c>
      <c r="B2037" s="232" t="s">
        <v>1745</v>
      </c>
      <c r="C2037" s="233">
        <v>0</v>
      </c>
      <c r="D2037" s="233">
        <v>0</v>
      </c>
      <c r="E2037" s="109">
        <v>0</v>
      </c>
      <c r="F2037" s="109">
        <v>0</v>
      </c>
      <c r="G2037" s="109">
        <v>0</v>
      </c>
      <c r="H2037" s="109">
        <v>0</v>
      </c>
      <c r="I2037" s="109">
        <v>0</v>
      </c>
      <c r="J2037" s="42">
        <f t="shared" si="358"/>
        <v>0</v>
      </c>
      <c r="K2037" s="124"/>
      <c r="L2037" s="170"/>
      <c r="S2037" s="10" t="s">
        <v>8123</v>
      </c>
      <c r="T2037" s="10">
        <f t="shared" si="363"/>
        <v>0</v>
      </c>
      <c r="U2037" s="10">
        <f t="shared" si="363"/>
        <v>2</v>
      </c>
      <c r="V2037" s="10">
        <f t="shared" si="363"/>
        <v>0</v>
      </c>
      <c r="W2037" s="10">
        <f t="shared" si="363"/>
        <v>0</v>
      </c>
      <c r="X2037" s="10">
        <f t="shared" si="363"/>
        <v>0</v>
      </c>
      <c r="Y2037" s="10">
        <f t="shared" si="364"/>
        <v>2</v>
      </c>
      <c r="BR2037" s="6"/>
      <c r="BV2037" s="6"/>
    </row>
    <row r="2038" spans="1:74" x14ac:dyDescent="0.25">
      <c r="A2038" s="234" t="s">
        <v>630</v>
      </c>
      <c r="B2038" s="232" t="s">
        <v>6010</v>
      </c>
      <c r="C2038" s="233">
        <v>0</v>
      </c>
      <c r="D2038" s="233">
        <v>0</v>
      </c>
      <c r="E2038" s="109">
        <v>0</v>
      </c>
      <c r="F2038" s="109">
        <v>0</v>
      </c>
      <c r="G2038" s="109">
        <v>0</v>
      </c>
      <c r="H2038" s="109">
        <v>0</v>
      </c>
      <c r="I2038" s="109">
        <v>0</v>
      </c>
      <c r="J2038" s="42">
        <f t="shared" si="358"/>
        <v>0</v>
      </c>
      <c r="K2038" s="124"/>
      <c r="L2038" s="170"/>
      <c r="S2038" s="10" t="s">
        <v>7587</v>
      </c>
      <c r="T2038" s="10">
        <f t="shared" si="363"/>
        <v>1</v>
      </c>
      <c r="U2038" s="10">
        <f t="shared" si="363"/>
        <v>6</v>
      </c>
      <c r="V2038" s="10">
        <f t="shared" si="363"/>
        <v>2</v>
      </c>
      <c r="W2038" s="10">
        <f t="shared" si="363"/>
        <v>14</v>
      </c>
      <c r="X2038" s="10">
        <f t="shared" si="363"/>
        <v>0</v>
      </c>
      <c r="Y2038" s="10">
        <f t="shared" si="364"/>
        <v>23</v>
      </c>
      <c r="BR2038" s="6"/>
      <c r="BV2038" s="6"/>
    </row>
    <row r="2039" spans="1:74" x14ac:dyDescent="0.25">
      <c r="A2039" s="234" t="s">
        <v>630</v>
      </c>
      <c r="B2039" s="232" t="s">
        <v>1074</v>
      </c>
      <c r="C2039" s="233">
        <v>0</v>
      </c>
      <c r="D2039" s="233">
        <v>0</v>
      </c>
      <c r="E2039" s="109">
        <v>0</v>
      </c>
      <c r="F2039" s="109">
        <v>0</v>
      </c>
      <c r="G2039" s="109">
        <v>0</v>
      </c>
      <c r="H2039" s="109">
        <v>0</v>
      </c>
      <c r="I2039" s="109">
        <v>0</v>
      </c>
      <c r="J2039" s="42">
        <f t="shared" si="358"/>
        <v>0</v>
      </c>
      <c r="K2039" s="124"/>
      <c r="L2039" s="170">
        <f>SUM(J2035:J2039)</f>
        <v>2</v>
      </c>
      <c r="S2039" s="10" t="s">
        <v>7588</v>
      </c>
      <c r="T2039" s="42">
        <f t="shared" si="363"/>
        <v>9</v>
      </c>
      <c r="U2039" s="42">
        <f t="shared" si="363"/>
        <v>50</v>
      </c>
      <c r="V2039" s="42">
        <f t="shared" si="363"/>
        <v>45</v>
      </c>
      <c r="W2039" s="42">
        <f t="shared" si="363"/>
        <v>52</v>
      </c>
      <c r="X2039" s="10">
        <f t="shared" si="363"/>
        <v>579</v>
      </c>
      <c r="Y2039" s="10">
        <f t="shared" si="364"/>
        <v>156</v>
      </c>
      <c r="BR2039" s="6"/>
      <c r="BV2039" s="6"/>
    </row>
    <row r="2040" spans="1:74" x14ac:dyDescent="0.25">
      <c r="A2040" s="230" t="s">
        <v>7933</v>
      </c>
      <c r="B2040" s="10"/>
      <c r="C2040" s="10">
        <f t="shared" ref="C2040:I2040" si="365">SUM(C2016:C2039)</f>
        <v>1509</v>
      </c>
      <c r="D2040" s="10">
        <f t="shared" si="365"/>
        <v>1299</v>
      </c>
      <c r="E2040" s="10">
        <f t="shared" si="365"/>
        <v>40</v>
      </c>
      <c r="F2040" s="10">
        <f t="shared" si="365"/>
        <v>275</v>
      </c>
      <c r="G2040" s="10">
        <f t="shared" si="365"/>
        <v>189</v>
      </c>
      <c r="H2040" s="10">
        <f t="shared" si="365"/>
        <v>216</v>
      </c>
      <c r="I2040" s="10">
        <f t="shared" si="365"/>
        <v>579</v>
      </c>
      <c r="J2040" s="10">
        <f t="shared" si="358"/>
        <v>1299</v>
      </c>
      <c r="L2040" s="8">
        <f>SUM(L2016:L2039)</f>
        <v>1299</v>
      </c>
      <c r="S2040" s="10" t="s">
        <v>7589</v>
      </c>
      <c r="T2040" s="42">
        <f t="shared" si="363"/>
        <v>20</v>
      </c>
      <c r="U2040" s="42">
        <f t="shared" si="363"/>
        <v>157</v>
      </c>
      <c r="V2040" s="42">
        <f t="shared" si="363"/>
        <v>102</v>
      </c>
      <c r="W2040" s="42">
        <f t="shared" si="363"/>
        <v>76</v>
      </c>
      <c r="X2040" s="10">
        <f t="shared" si="363"/>
        <v>0</v>
      </c>
      <c r="Y2040" s="10">
        <f t="shared" si="364"/>
        <v>355</v>
      </c>
      <c r="BR2040" s="6"/>
      <c r="BV2040" s="6"/>
    </row>
    <row r="2041" spans="1:74" x14ac:dyDescent="0.25">
      <c r="S2041" s="10" t="s">
        <v>7590</v>
      </c>
      <c r="T2041" s="10">
        <f t="shared" si="363"/>
        <v>0</v>
      </c>
      <c r="U2041" s="10">
        <f t="shared" si="363"/>
        <v>2</v>
      </c>
      <c r="V2041" s="10">
        <f t="shared" si="363"/>
        <v>0</v>
      </c>
      <c r="W2041" s="10">
        <f t="shared" si="363"/>
        <v>0</v>
      </c>
      <c r="X2041" s="10">
        <f t="shared" si="363"/>
        <v>0</v>
      </c>
      <c r="Y2041" s="10">
        <f t="shared" si="364"/>
        <v>2</v>
      </c>
      <c r="BR2041" s="6"/>
      <c r="BV2041" s="6"/>
    </row>
    <row r="2046" spans="1:74" s="12" customFormat="1" ht="43.5" customHeight="1" x14ac:dyDescent="0.25">
      <c r="A2046" s="189" t="s">
        <v>7985</v>
      </c>
      <c r="B2046" s="189" t="s">
        <v>7601</v>
      </c>
      <c r="C2046" s="189" t="s">
        <v>7577</v>
      </c>
      <c r="D2046" s="189" t="s">
        <v>7921</v>
      </c>
      <c r="E2046" s="189" t="s">
        <v>7922</v>
      </c>
      <c r="F2046" s="189" t="s">
        <v>7923</v>
      </c>
      <c r="G2046" s="189" t="s">
        <v>7924</v>
      </c>
      <c r="H2046" s="189" t="s">
        <v>7925</v>
      </c>
      <c r="I2046" s="189" t="s">
        <v>7926</v>
      </c>
      <c r="J2046" s="13" t="s">
        <v>7933</v>
      </c>
      <c r="L2046" s="37" t="s">
        <v>8173</v>
      </c>
      <c r="S2046" s="12" t="s">
        <v>7985</v>
      </c>
      <c r="AL2046" s="6" t="s">
        <v>8171</v>
      </c>
      <c r="BR2046" s="18"/>
      <c r="BV2046" s="18"/>
    </row>
    <row r="2047" spans="1:74" x14ac:dyDescent="0.25">
      <c r="A2047" s="230" t="s">
        <v>8128</v>
      </c>
      <c r="B2047" s="230" t="s">
        <v>1135</v>
      </c>
      <c r="C2047" s="10">
        <v>1</v>
      </c>
      <c r="D2047" s="231">
        <v>1</v>
      </c>
      <c r="E2047" s="10">
        <v>0</v>
      </c>
      <c r="F2047" s="10">
        <v>1</v>
      </c>
      <c r="G2047" s="10">
        <v>0</v>
      </c>
      <c r="H2047" s="10">
        <v>0</v>
      </c>
      <c r="I2047" s="10">
        <v>0</v>
      </c>
      <c r="J2047" s="10">
        <f t="shared" ref="J2047:J2066" si="366">SUM(E2047:I2047)</f>
        <v>1</v>
      </c>
      <c r="L2047" s="8">
        <v>1</v>
      </c>
      <c r="S2047" s="6" t="s">
        <v>7930</v>
      </c>
      <c r="T2047" s="6" t="s">
        <v>132</v>
      </c>
      <c r="U2047" s="6" t="s">
        <v>203</v>
      </c>
      <c r="V2047" s="6" t="s">
        <v>141</v>
      </c>
      <c r="W2047" s="6" t="s">
        <v>161</v>
      </c>
      <c r="X2047" s="6" t="s">
        <v>173</v>
      </c>
      <c r="Y2047" s="6" t="s">
        <v>96</v>
      </c>
      <c r="AL2047" s="6" t="s">
        <v>8080</v>
      </c>
      <c r="AM2047" s="12"/>
      <c r="AN2047" s="12"/>
      <c r="AO2047" s="12"/>
      <c r="AP2047" s="12"/>
    </row>
    <row r="2048" spans="1:74" x14ac:dyDescent="0.25">
      <c r="A2048" s="230" t="s">
        <v>8129</v>
      </c>
      <c r="B2048" s="230" t="s">
        <v>1135</v>
      </c>
      <c r="C2048" s="10">
        <v>1</v>
      </c>
      <c r="D2048" s="231">
        <v>1</v>
      </c>
      <c r="E2048" s="10">
        <v>0</v>
      </c>
      <c r="F2048" s="10">
        <v>1</v>
      </c>
      <c r="G2048" s="10">
        <v>0</v>
      </c>
      <c r="H2048" s="10">
        <v>0</v>
      </c>
      <c r="I2048" s="10">
        <v>0</v>
      </c>
      <c r="J2048" s="10">
        <f t="shared" si="366"/>
        <v>1</v>
      </c>
      <c r="L2048" s="8">
        <v>1</v>
      </c>
      <c r="S2048" s="6" t="s">
        <v>8121</v>
      </c>
      <c r="T2048" s="6">
        <v>0</v>
      </c>
      <c r="U2048" s="6">
        <v>1</v>
      </c>
      <c r="V2048" s="6">
        <v>0</v>
      </c>
      <c r="W2048" s="6">
        <v>0</v>
      </c>
      <c r="X2048" s="6">
        <v>0</v>
      </c>
      <c r="Y2048" s="6">
        <f t="shared" ref="Y2048:Y2053" si="367">SUM(T2048:X2048)</f>
        <v>1</v>
      </c>
      <c r="Z2048" s="6">
        <v>1</v>
      </c>
      <c r="AL2048" s="6" t="s">
        <v>8082</v>
      </c>
      <c r="AM2048" s="12"/>
      <c r="AN2048" s="12"/>
      <c r="AO2048" s="12"/>
      <c r="AP2048" s="12"/>
    </row>
    <row r="2049" spans="1:74" x14ac:dyDescent="0.25">
      <c r="A2049" s="232" t="s">
        <v>8130</v>
      </c>
      <c r="B2049" s="232" t="s">
        <v>1135</v>
      </c>
      <c r="C2049" s="109">
        <v>1</v>
      </c>
      <c r="D2049" s="233">
        <v>1</v>
      </c>
      <c r="E2049" s="109">
        <v>0</v>
      </c>
      <c r="F2049" s="109">
        <v>1</v>
      </c>
      <c r="G2049" s="109">
        <v>0</v>
      </c>
      <c r="H2049" s="109">
        <v>0</v>
      </c>
      <c r="I2049" s="109">
        <v>0</v>
      </c>
      <c r="J2049" s="42">
        <f t="shared" si="366"/>
        <v>1</v>
      </c>
      <c r="K2049" s="124"/>
      <c r="L2049" s="170"/>
      <c r="S2049" s="6" t="s">
        <v>8122</v>
      </c>
      <c r="T2049" s="6">
        <v>0</v>
      </c>
      <c r="U2049" s="6">
        <v>1</v>
      </c>
      <c r="V2049" s="6">
        <v>0</v>
      </c>
      <c r="W2049" s="6">
        <v>0</v>
      </c>
      <c r="X2049" s="6">
        <v>0</v>
      </c>
      <c r="Y2049" s="6">
        <f t="shared" si="367"/>
        <v>1</v>
      </c>
      <c r="Z2049" s="6">
        <v>1</v>
      </c>
      <c r="AM2049" s="12"/>
      <c r="AN2049" s="12"/>
      <c r="AO2049" s="12"/>
      <c r="AP2049" s="12"/>
    </row>
    <row r="2050" spans="1:74" x14ac:dyDescent="0.25">
      <c r="A2050" s="232" t="s">
        <v>8130</v>
      </c>
      <c r="B2050" s="232" t="s">
        <v>1074</v>
      </c>
      <c r="C2050" s="109">
        <v>2</v>
      </c>
      <c r="D2050" s="233">
        <v>2</v>
      </c>
      <c r="E2050" s="109">
        <v>0</v>
      </c>
      <c r="F2050" s="109">
        <v>2</v>
      </c>
      <c r="G2050" s="109">
        <v>0</v>
      </c>
      <c r="H2050" s="109">
        <v>0</v>
      </c>
      <c r="I2050" s="109">
        <v>0</v>
      </c>
      <c r="J2050" s="42">
        <f t="shared" si="366"/>
        <v>2</v>
      </c>
      <c r="K2050" s="124"/>
      <c r="L2050" s="170">
        <f>SUM(D2049:D2050)</f>
        <v>3</v>
      </c>
      <c r="S2050" s="6" t="s">
        <v>8123</v>
      </c>
      <c r="T2050" s="6">
        <v>0</v>
      </c>
      <c r="U2050" s="6">
        <v>3</v>
      </c>
      <c r="V2050" s="6">
        <v>0</v>
      </c>
      <c r="W2050" s="6">
        <v>0</v>
      </c>
      <c r="X2050" s="6">
        <v>0</v>
      </c>
      <c r="Y2050" s="6">
        <f t="shared" si="367"/>
        <v>3</v>
      </c>
      <c r="Z2050" s="6">
        <v>3</v>
      </c>
      <c r="AL2050" s="6" t="s">
        <v>5</v>
      </c>
      <c r="AM2050" s="6" t="s">
        <v>8086</v>
      </c>
      <c r="AN2050" s="6" t="s">
        <v>8087</v>
      </c>
      <c r="AO2050" s="6" t="s">
        <v>8088</v>
      </c>
      <c r="AP2050" s="6" t="s">
        <v>7985</v>
      </c>
    </row>
    <row r="2051" spans="1:74" x14ac:dyDescent="0.25">
      <c r="A2051" s="230" t="s">
        <v>8126</v>
      </c>
      <c r="B2051" s="230" t="s">
        <v>1753</v>
      </c>
      <c r="C2051" s="10">
        <v>2</v>
      </c>
      <c r="D2051" s="231">
        <v>2</v>
      </c>
      <c r="E2051" s="10">
        <v>0</v>
      </c>
      <c r="F2051" s="10">
        <v>2</v>
      </c>
      <c r="G2051" s="10">
        <v>0</v>
      </c>
      <c r="H2051" s="10">
        <v>0</v>
      </c>
      <c r="I2051" s="10">
        <v>0</v>
      </c>
      <c r="J2051" s="10">
        <f t="shared" si="366"/>
        <v>2</v>
      </c>
      <c r="S2051" s="6" t="s">
        <v>7587</v>
      </c>
      <c r="T2051" s="6">
        <v>4</v>
      </c>
      <c r="U2051" s="6">
        <f>SUM(F2051:F2055)</f>
        <v>18</v>
      </c>
      <c r="V2051" s="6">
        <v>2</v>
      </c>
      <c r="W2051" s="6">
        <v>6</v>
      </c>
      <c r="X2051" s="6">
        <v>0</v>
      </c>
      <c r="Y2051" s="6">
        <f t="shared" si="367"/>
        <v>30</v>
      </c>
      <c r="Z2051" s="6">
        <v>30</v>
      </c>
      <c r="AL2051" s="6" t="s">
        <v>7970</v>
      </c>
      <c r="AM2051" s="12">
        <v>0</v>
      </c>
      <c r="AN2051" s="12">
        <v>0</v>
      </c>
      <c r="AO2051" s="12">
        <v>0</v>
      </c>
      <c r="AP2051" s="12">
        <v>0</v>
      </c>
    </row>
    <row r="2052" spans="1:74" x14ac:dyDescent="0.25">
      <c r="A2052" s="230" t="s">
        <v>8126</v>
      </c>
      <c r="B2052" s="230" t="s">
        <v>1135</v>
      </c>
      <c r="C2052" s="10">
        <v>1</v>
      </c>
      <c r="D2052" s="231">
        <v>1</v>
      </c>
      <c r="E2052" s="10">
        <v>0</v>
      </c>
      <c r="F2052" s="10">
        <v>1</v>
      </c>
      <c r="G2052" s="10">
        <v>0</v>
      </c>
      <c r="H2052" s="10">
        <v>0</v>
      </c>
      <c r="I2052" s="10">
        <v>0</v>
      </c>
      <c r="J2052" s="10">
        <f t="shared" si="366"/>
        <v>1</v>
      </c>
      <c r="S2052" s="6" t="s">
        <v>7588</v>
      </c>
      <c r="T2052" s="6">
        <v>17</v>
      </c>
      <c r="U2052" s="6">
        <f>SUM(F2056:F2060)</f>
        <v>85</v>
      </c>
      <c r="V2052" s="6">
        <f>SUM(G2056:G2060)</f>
        <v>48</v>
      </c>
      <c r="W2052" s="6">
        <f>SUM(H2056:H2060)</f>
        <v>126</v>
      </c>
      <c r="X2052" s="6">
        <f>SUM(I2056:I2060)</f>
        <v>535</v>
      </c>
      <c r="Y2052" s="6">
        <f t="shared" si="367"/>
        <v>811</v>
      </c>
      <c r="Z2052" s="6">
        <v>811</v>
      </c>
      <c r="AL2052" s="6" t="s">
        <v>7971</v>
      </c>
      <c r="AM2052" s="12">
        <v>0</v>
      </c>
      <c r="AN2052" s="12">
        <v>0</v>
      </c>
      <c r="AO2052" s="12">
        <v>0</v>
      </c>
      <c r="AP2052" s="12">
        <v>0</v>
      </c>
    </row>
    <row r="2053" spans="1:74" x14ac:dyDescent="0.25">
      <c r="A2053" s="230" t="s">
        <v>8126</v>
      </c>
      <c r="B2053" s="230" t="s">
        <v>1745</v>
      </c>
      <c r="C2053" s="10">
        <v>2</v>
      </c>
      <c r="D2053" s="231">
        <v>1</v>
      </c>
      <c r="E2053" s="10">
        <v>0</v>
      </c>
      <c r="F2053" s="10">
        <v>1</v>
      </c>
      <c r="G2053" s="10">
        <v>0</v>
      </c>
      <c r="H2053" s="10">
        <v>0</v>
      </c>
      <c r="I2053" s="10">
        <v>0</v>
      </c>
      <c r="J2053" s="10">
        <f t="shared" si="366"/>
        <v>1</v>
      </c>
      <c r="S2053" s="6" t="s">
        <v>7589</v>
      </c>
      <c r="T2053" s="6">
        <f>SUM(E2061:E2065)</f>
        <v>33</v>
      </c>
      <c r="U2053" s="6">
        <f>SUM(F2061:F2065)</f>
        <v>177</v>
      </c>
      <c r="V2053" s="6">
        <f>SUM(G2061:G2065)</f>
        <v>84</v>
      </c>
      <c r="W2053" s="6">
        <f>SUM(H2061:H2065)</f>
        <v>182</v>
      </c>
      <c r="X2053" s="6">
        <f>SUM(I2061:I2065)</f>
        <v>0</v>
      </c>
      <c r="Y2053" s="6">
        <f t="shared" si="367"/>
        <v>476</v>
      </c>
      <c r="Z2053" s="6">
        <v>476</v>
      </c>
      <c r="AL2053" s="6" t="s">
        <v>7972</v>
      </c>
      <c r="AM2053" s="12">
        <v>0</v>
      </c>
      <c r="AN2053" s="12">
        <v>0</v>
      </c>
      <c r="AO2053" s="12">
        <v>0</v>
      </c>
      <c r="AP2053" s="12">
        <v>0</v>
      </c>
    </row>
    <row r="2054" spans="1:74" x14ac:dyDescent="0.25">
      <c r="A2054" s="230" t="s">
        <v>8126</v>
      </c>
      <c r="B2054" s="230" t="s">
        <v>6010</v>
      </c>
      <c r="C2054" s="10">
        <v>1</v>
      </c>
      <c r="D2054" s="231">
        <v>1</v>
      </c>
      <c r="E2054" s="10">
        <v>0</v>
      </c>
      <c r="F2054" s="10">
        <v>1</v>
      </c>
      <c r="G2054" s="10">
        <v>0</v>
      </c>
      <c r="H2054" s="10">
        <v>0</v>
      </c>
      <c r="I2054" s="10">
        <v>0</v>
      </c>
      <c r="J2054" s="10">
        <f t="shared" si="366"/>
        <v>1</v>
      </c>
      <c r="T2054" s="6">
        <f t="shared" ref="T2054:Y2054" si="368">SUM(T2048:T2053)</f>
        <v>54</v>
      </c>
      <c r="U2054" s="6">
        <f t="shared" si="368"/>
        <v>285</v>
      </c>
      <c r="V2054" s="6">
        <f t="shared" si="368"/>
        <v>134</v>
      </c>
      <c r="W2054" s="6">
        <f t="shared" si="368"/>
        <v>314</v>
      </c>
      <c r="X2054" s="6">
        <f t="shared" si="368"/>
        <v>535</v>
      </c>
      <c r="Y2054" s="6">
        <f t="shared" si="368"/>
        <v>1322</v>
      </c>
      <c r="AL2054" s="6" t="s">
        <v>7973</v>
      </c>
      <c r="AM2054" s="12">
        <v>0</v>
      </c>
      <c r="AN2054" s="12">
        <v>0</v>
      </c>
      <c r="AO2054" s="12">
        <v>0</v>
      </c>
      <c r="AP2054" s="12">
        <v>0</v>
      </c>
    </row>
    <row r="2055" spans="1:74" x14ac:dyDescent="0.25">
      <c r="A2055" s="230" t="s">
        <v>8126</v>
      </c>
      <c r="B2055" s="230" t="s">
        <v>1074</v>
      </c>
      <c r="C2055" s="10">
        <v>26</v>
      </c>
      <c r="D2055" s="231">
        <v>25</v>
      </c>
      <c r="E2055" s="10">
        <v>4</v>
      </c>
      <c r="F2055" s="10">
        <v>13</v>
      </c>
      <c r="G2055" s="10">
        <v>2</v>
      </c>
      <c r="H2055" s="10">
        <v>6</v>
      </c>
      <c r="I2055" s="10">
        <v>0</v>
      </c>
      <c r="J2055" s="10">
        <f t="shared" si="366"/>
        <v>25</v>
      </c>
      <c r="L2055" s="8">
        <f>SUM(D2051:D2055)</f>
        <v>30</v>
      </c>
      <c r="AL2055" s="6" t="s">
        <v>8167</v>
      </c>
      <c r="AM2055" s="12">
        <v>0</v>
      </c>
      <c r="AN2055" s="12">
        <v>0</v>
      </c>
      <c r="AO2055" s="12">
        <v>0</v>
      </c>
      <c r="AP2055" s="12">
        <v>0</v>
      </c>
    </row>
    <row r="2056" spans="1:74" x14ac:dyDescent="0.25">
      <c r="A2056" s="232" t="s">
        <v>7630</v>
      </c>
      <c r="B2056" s="232" t="s">
        <v>1753</v>
      </c>
      <c r="C2056" s="109">
        <v>30</v>
      </c>
      <c r="D2056" s="233">
        <v>27</v>
      </c>
      <c r="E2056" s="109">
        <v>3</v>
      </c>
      <c r="F2056" s="109">
        <v>17</v>
      </c>
      <c r="G2056" s="109">
        <v>2</v>
      </c>
      <c r="H2056" s="109">
        <v>5</v>
      </c>
      <c r="I2056" s="109">
        <v>0</v>
      </c>
      <c r="J2056" s="42">
        <f t="shared" si="366"/>
        <v>27</v>
      </c>
      <c r="K2056" s="124"/>
      <c r="L2056" s="170"/>
    </row>
    <row r="2057" spans="1:74" x14ac:dyDescent="0.25">
      <c r="A2057" s="232" t="s">
        <v>7630</v>
      </c>
      <c r="B2057" s="232" t="s">
        <v>1135</v>
      </c>
      <c r="C2057" s="109">
        <v>58</v>
      </c>
      <c r="D2057" s="233">
        <v>57</v>
      </c>
      <c r="E2057" s="109">
        <v>0</v>
      </c>
      <c r="F2057" s="109">
        <v>1</v>
      </c>
      <c r="G2057" s="109">
        <v>1</v>
      </c>
      <c r="H2057" s="109">
        <v>0</v>
      </c>
      <c r="I2057" s="109">
        <v>55</v>
      </c>
      <c r="J2057" s="42">
        <f t="shared" si="366"/>
        <v>57</v>
      </c>
      <c r="K2057" s="124"/>
      <c r="L2057" s="170"/>
      <c r="S2057" s="6" t="s">
        <v>7985</v>
      </c>
      <c r="AL2057" s="6" t="s">
        <v>5</v>
      </c>
      <c r="AM2057" s="6" t="s">
        <v>7982</v>
      </c>
      <c r="AN2057" s="6" t="s">
        <v>8087</v>
      </c>
      <c r="AO2057" s="6" t="s">
        <v>8088</v>
      </c>
      <c r="AP2057" s="6" t="s">
        <v>7985</v>
      </c>
    </row>
    <row r="2058" spans="1:74" x14ac:dyDescent="0.25">
      <c r="A2058" s="232" t="s">
        <v>7630</v>
      </c>
      <c r="B2058" s="232" t="s">
        <v>1745</v>
      </c>
      <c r="C2058" s="109">
        <v>4</v>
      </c>
      <c r="D2058" s="233">
        <v>2</v>
      </c>
      <c r="E2058" s="109">
        <v>0</v>
      </c>
      <c r="F2058" s="109">
        <v>2</v>
      </c>
      <c r="G2058" s="109">
        <v>0</v>
      </c>
      <c r="H2058" s="109">
        <v>0</v>
      </c>
      <c r="I2058" s="109">
        <v>0</v>
      </c>
      <c r="J2058" s="42">
        <f t="shared" si="366"/>
        <v>2</v>
      </c>
      <c r="K2058" s="124"/>
      <c r="L2058" s="170"/>
      <c r="S2058" s="6" t="s">
        <v>7932</v>
      </c>
      <c r="T2058" s="6" t="s">
        <v>132</v>
      </c>
      <c r="U2058" s="6" t="s">
        <v>203</v>
      </c>
      <c r="V2058" s="6" t="s">
        <v>141</v>
      </c>
      <c r="W2058" s="6" t="s">
        <v>161</v>
      </c>
      <c r="X2058" s="6" t="s">
        <v>173</v>
      </c>
      <c r="Y2058" s="6" t="s">
        <v>96</v>
      </c>
      <c r="AL2058" s="6" t="s">
        <v>8020</v>
      </c>
      <c r="AM2058" s="12">
        <v>3</v>
      </c>
      <c r="AN2058" s="12">
        <v>0</v>
      </c>
      <c r="AO2058" s="12">
        <v>1</v>
      </c>
      <c r="AP2058" s="12">
        <v>1</v>
      </c>
    </row>
    <row r="2059" spans="1:74" x14ac:dyDescent="0.25">
      <c r="A2059" s="232" t="s">
        <v>7630</v>
      </c>
      <c r="B2059" s="232" t="s">
        <v>6010</v>
      </c>
      <c r="C2059" s="109">
        <v>1</v>
      </c>
      <c r="D2059" s="233">
        <v>1</v>
      </c>
      <c r="E2059" s="109">
        <v>0</v>
      </c>
      <c r="F2059" s="109">
        <v>1</v>
      </c>
      <c r="G2059" s="109">
        <v>0</v>
      </c>
      <c r="H2059" s="109">
        <v>0</v>
      </c>
      <c r="I2059" s="109">
        <v>0</v>
      </c>
      <c r="J2059" s="42">
        <f t="shared" si="366"/>
        <v>1</v>
      </c>
      <c r="K2059" s="124"/>
      <c r="L2059" s="170"/>
      <c r="S2059" s="6" t="s">
        <v>8121</v>
      </c>
      <c r="T2059" s="6">
        <v>0</v>
      </c>
      <c r="U2059" s="6">
        <v>0</v>
      </c>
      <c r="V2059" s="6">
        <v>0</v>
      </c>
      <c r="W2059" s="6">
        <v>0</v>
      </c>
      <c r="X2059" s="6">
        <v>0</v>
      </c>
      <c r="Y2059" s="6">
        <f t="shared" ref="Y2059:Y2064" si="369">SUM(T2059:X2059)</f>
        <v>0</v>
      </c>
      <c r="Z2059" s="6">
        <v>0</v>
      </c>
      <c r="AL2059" s="6" t="s">
        <v>8021</v>
      </c>
      <c r="AM2059" s="12">
        <v>3</v>
      </c>
      <c r="AN2059" s="12">
        <v>3</v>
      </c>
      <c r="AO2059" s="12">
        <v>1</v>
      </c>
      <c r="AP2059" s="12">
        <v>1</v>
      </c>
      <c r="BR2059" s="6"/>
      <c r="BV2059" s="6"/>
    </row>
    <row r="2060" spans="1:74" x14ac:dyDescent="0.25">
      <c r="A2060" s="232" t="s">
        <v>7630</v>
      </c>
      <c r="B2060" s="232" t="s">
        <v>1074</v>
      </c>
      <c r="C2060" s="109">
        <v>727</v>
      </c>
      <c r="D2060" s="233">
        <v>724</v>
      </c>
      <c r="E2060" s="109">
        <v>14</v>
      </c>
      <c r="F2060" s="109">
        <v>64</v>
      </c>
      <c r="G2060" s="109">
        <v>45</v>
      </c>
      <c r="H2060" s="109">
        <v>121</v>
      </c>
      <c r="I2060" s="109">
        <v>480</v>
      </c>
      <c r="J2060" s="42">
        <f t="shared" si="366"/>
        <v>724</v>
      </c>
      <c r="K2060" s="124"/>
      <c r="L2060" s="170">
        <f>SUM(D2056:D2060)</f>
        <v>811</v>
      </c>
      <c r="S2060" s="6" t="s">
        <v>8122</v>
      </c>
      <c r="T2060" s="6">
        <v>0</v>
      </c>
      <c r="U2060" s="6">
        <v>0</v>
      </c>
      <c r="V2060" s="6">
        <v>0</v>
      </c>
      <c r="W2060" s="6">
        <v>0</v>
      </c>
      <c r="X2060" s="6">
        <v>0</v>
      </c>
      <c r="Y2060" s="6">
        <f t="shared" si="369"/>
        <v>0</v>
      </c>
      <c r="Z2060" s="6">
        <v>0</v>
      </c>
      <c r="AL2060" s="6" t="s">
        <v>8022</v>
      </c>
      <c r="AM2060" s="12">
        <v>10</v>
      </c>
      <c r="AN2060" s="12">
        <v>3</v>
      </c>
      <c r="AO2060" s="12">
        <v>5</v>
      </c>
      <c r="AP2060" s="12">
        <v>3</v>
      </c>
      <c r="BR2060" s="6"/>
      <c r="BV2060" s="6"/>
    </row>
    <row r="2061" spans="1:74" x14ac:dyDescent="0.25">
      <c r="A2061" s="230" t="s">
        <v>7631</v>
      </c>
      <c r="B2061" s="230" t="s">
        <v>1753</v>
      </c>
      <c r="C2061" s="10">
        <v>213</v>
      </c>
      <c r="D2061" s="231">
        <v>203</v>
      </c>
      <c r="E2061" s="10">
        <v>5</v>
      </c>
      <c r="F2061" s="10">
        <v>70</v>
      </c>
      <c r="G2061" s="10">
        <v>31</v>
      </c>
      <c r="H2061" s="10">
        <v>97</v>
      </c>
      <c r="I2061" s="10">
        <v>0</v>
      </c>
      <c r="J2061" s="10">
        <f t="shared" si="366"/>
        <v>203</v>
      </c>
      <c r="S2061" s="6" t="s">
        <v>8123</v>
      </c>
      <c r="T2061" s="6">
        <v>0</v>
      </c>
      <c r="U2061" s="6">
        <v>0</v>
      </c>
      <c r="V2061" s="6">
        <v>0</v>
      </c>
      <c r="W2061" s="6">
        <v>0</v>
      </c>
      <c r="X2061" s="6">
        <v>0</v>
      </c>
      <c r="Y2061" s="6">
        <f t="shared" si="369"/>
        <v>0</v>
      </c>
      <c r="Z2061" s="6">
        <v>0</v>
      </c>
      <c r="AL2061" s="6" t="s">
        <v>8023</v>
      </c>
      <c r="AM2061" s="12">
        <v>51</v>
      </c>
      <c r="AN2061" s="12">
        <v>46</v>
      </c>
      <c r="AO2061" s="12">
        <v>37</v>
      </c>
      <c r="AP2061" s="12">
        <v>28</v>
      </c>
      <c r="BR2061" s="6"/>
      <c r="BV2061" s="6"/>
    </row>
    <row r="2062" spans="1:74" x14ac:dyDescent="0.25">
      <c r="A2062" s="230" t="s">
        <v>7631</v>
      </c>
      <c r="B2062" s="230" t="s">
        <v>1135</v>
      </c>
      <c r="C2062" s="10">
        <v>176</v>
      </c>
      <c r="D2062" s="231">
        <v>175</v>
      </c>
      <c r="E2062" s="10">
        <v>18</v>
      </c>
      <c r="F2062" s="10">
        <v>46</v>
      </c>
      <c r="G2062" s="10">
        <v>44</v>
      </c>
      <c r="H2062" s="10">
        <v>67</v>
      </c>
      <c r="I2062" s="10">
        <v>0</v>
      </c>
      <c r="J2062" s="10">
        <f t="shared" si="366"/>
        <v>175</v>
      </c>
      <c r="S2062" s="6" t="s">
        <v>7587</v>
      </c>
      <c r="T2062" s="6">
        <v>0</v>
      </c>
      <c r="U2062" s="6">
        <v>2</v>
      </c>
      <c r="V2062" s="6">
        <v>0</v>
      </c>
      <c r="W2062" s="6">
        <v>0</v>
      </c>
      <c r="X2062" s="6">
        <v>0</v>
      </c>
      <c r="Y2062" s="6">
        <f t="shared" si="369"/>
        <v>2</v>
      </c>
      <c r="Z2062" s="6">
        <v>2</v>
      </c>
      <c r="AL2062" s="6" t="s">
        <v>8101</v>
      </c>
      <c r="AM2062" s="12">
        <v>713</v>
      </c>
      <c r="AN2062" s="12">
        <v>352</v>
      </c>
      <c r="AO2062" s="12">
        <v>266</v>
      </c>
      <c r="AP2062" s="12">
        <v>249</v>
      </c>
      <c r="BR2062" s="6"/>
      <c r="BV2062" s="6"/>
    </row>
    <row r="2063" spans="1:74" x14ac:dyDescent="0.25">
      <c r="A2063" s="230" t="s">
        <v>7631</v>
      </c>
      <c r="B2063" s="230" t="s">
        <v>1745</v>
      </c>
      <c r="C2063" s="10">
        <v>11</v>
      </c>
      <c r="D2063" s="231">
        <v>10</v>
      </c>
      <c r="E2063" s="10">
        <v>1</v>
      </c>
      <c r="F2063" s="10">
        <v>9</v>
      </c>
      <c r="G2063" s="10">
        <v>0</v>
      </c>
      <c r="H2063" s="10">
        <v>0</v>
      </c>
      <c r="I2063" s="10">
        <v>0</v>
      </c>
      <c r="J2063" s="10">
        <f t="shared" si="366"/>
        <v>10</v>
      </c>
      <c r="S2063" s="6" t="s">
        <v>7588</v>
      </c>
      <c r="T2063" s="6">
        <v>3</v>
      </c>
      <c r="U2063" s="6">
        <v>17</v>
      </c>
      <c r="V2063" s="6">
        <v>2</v>
      </c>
      <c r="W2063" s="6">
        <v>5</v>
      </c>
      <c r="X2063" s="6">
        <f>SUM(I2067:I2071)</f>
        <v>0</v>
      </c>
      <c r="Y2063" s="6">
        <f t="shared" si="369"/>
        <v>27</v>
      </c>
      <c r="Z2063" s="6">
        <v>27</v>
      </c>
      <c r="AL2063" s="6" t="s">
        <v>7979</v>
      </c>
      <c r="AM2063" s="12">
        <v>364</v>
      </c>
      <c r="AN2063" s="12">
        <v>349</v>
      </c>
      <c r="AO2063" s="12">
        <v>510</v>
      </c>
      <c r="AP2063" s="12">
        <v>535</v>
      </c>
      <c r="BR2063" s="6"/>
      <c r="BV2063" s="6"/>
    </row>
    <row r="2064" spans="1:74" x14ac:dyDescent="0.25">
      <c r="A2064" s="230" t="s">
        <v>7631</v>
      </c>
      <c r="B2064" s="230" t="s">
        <v>6010</v>
      </c>
      <c r="C2064" s="10">
        <v>5</v>
      </c>
      <c r="D2064" s="231">
        <v>5</v>
      </c>
      <c r="E2064" s="10">
        <v>3</v>
      </c>
      <c r="F2064" s="10">
        <v>2</v>
      </c>
      <c r="G2064" s="10">
        <v>0</v>
      </c>
      <c r="H2064" s="10">
        <v>0</v>
      </c>
      <c r="I2064" s="10">
        <v>0</v>
      </c>
      <c r="J2064" s="10">
        <f t="shared" si="366"/>
        <v>5</v>
      </c>
      <c r="S2064" s="6" t="s">
        <v>7589</v>
      </c>
      <c r="T2064" s="6">
        <v>5</v>
      </c>
      <c r="U2064" s="6">
        <v>70</v>
      </c>
      <c r="V2064" s="6">
        <v>31</v>
      </c>
      <c r="W2064" s="6">
        <v>97</v>
      </c>
      <c r="X2064" s="6">
        <f>SUM(I2072:I2076)</f>
        <v>0</v>
      </c>
      <c r="Y2064" s="6">
        <f t="shared" si="369"/>
        <v>203</v>
      </c>
      <c r="Z2064" s="6">
        <v>203</v>
      </c>
      <c r="AL2064" s="6" t="s">
        <v>8102</v>
      </c>
      <c r="AM2064" s="12">
        <v>1</v>
      </c>
      <c r="AN2064" s="12">
        <v>28</v>
      </c>
      <c r="AO2064" s="12">
        <v>72</v>
      </c>
      <c r="AP2064" s="12">
        <v>273</v>
      </c>
      <c r="BR2064" s="6"/>
      <c r="BV2064" s="6"/>
    </row>
    <row r="2065" spans="1:74" x14ac:dyDescent="0.25">
      <c r="A2065" s="230" t="s">
        <v>7631</v>
      </c>
      <c r="B2065" s="230" t="s">
        <v>1074</v>
      </c>
      <c r="C2065" s="10">
        <v>83</v>
      </c>
      <c r="D2065" s="231">
        <v>83</v>
      </c>
      <c r="E2065" s="10">
        <v>6</v>
      </c>
      <c r="F2065" s="10">
        <v>50</v>
      </c>
      <c r="G2065" s="10">
        <v>9</v>
      </c>
      <c r="H2065" s="10">
        <v>18</v>
      </c>
      <c r="I2065" s="10">
        <v>0</v>
      </c>
      <c r="J2065" s="10">
        <f t="shared" si="366"/>
        <v>83</v>
      </c>
      <c r="L2065" s="8">
        <f>SUM(D2061:D2065)</f>
        <v>476</v>
      </c>
      <c r="T2065" s="6">
        <f t="shared" ref="T2065:Y2065" si="370">SUM(T2059:T2064)</f>
        <v>8</v>
      </c>
      <c r="U2065" s="6">
        <f t="shared" si="370"/>
        <v>89</v>
      </c>
      <c r="V2065" s="6">
        <f t="shared" si="370"/>
        <v>33</v>
      </c>
      <c r="W2065" s="6">
        <f t="shared" si="370"/>
        <v>102</v>
      </c>
      <c r="X2065" s="6">
        <f t="shared" si="370"/>
        <v>0</v>
      </c>
      <c r="Y2065" s="6">
        <f t="shared" si="370"/>
        <v>232</v>
      </c>
      <c r="BR2065" s="6"/>
      <c r="BV2065" s="6"/>
    </row>
    <row r="2066" spans="1:74" x14ac:dyDescent="0.25">
      <c r="A2066" s="230" t="s">
        <v>7933</v>
      </c>
      <c r="B2066" s="10"/>
      <c r="C2066" s="10">
        <f t="shared" ref="C2066:I2066" si="371">SUM(C2047:C2065)</f>
        <v>1345</v>
      </c>
      <c r="D2066" s="10">
        <f t="shared" si="371"/>
        <v>1322</v>
      </c>
      <c r="E2066" s="10">
        <f t="shared" si="371"/>
        <v>54</v>
      </c>
      <c r="F2066" s="10">
        <f t="shared" si="371"/>
        <v>285</v>
      </c>
      <c r="G2066" s="10">
        <f t="shared" si="371"/>
        <v>134</v>
      </c>
      <c r="H2066" s="10">
        <f t="shared" si="371"/>
        <v>314</v>
      </c>
      <c r="I2066" s="10">
        <f t="shared" si="371"/>
        <v>535</v>
      </c>
      <c r="J2066" s="10">
        <f t="shared" si="366"/>
        <v>1322</v>
      </c>
      <c r="L2066" s="8">
        <f>SUM(L2047:L2065)</f>
        <v>1322</v>
      </c>
      <c r="BR2066" s="6"/>
      <c r="BV2066" s="6"/>
    </row>
    <row r="2067" spans="1:74" x14ac:dyDescent="0.25">
      <c r="S2067" s="6" t="s">
        <v>7985</v>
      </c>
      <c r="BR2067" s="6"/>
      <c r="BV2067" s="6"/>
    </row>
    <row r="2068" spans="1:74" x14ac:dyDescent="0.25">
      <c r="S2068" s="6" t="s">
        <v>7935</v>
      </c>
      <c r="T2068" s="6" t="s">
        <v>132</v>
      </c>
      <c r="U2068" s="6" t="s">
        <v>203</v>
      </c>
      <c r="V2068" s="6" t="s">
        <v>141</v>
      </c>
      <c r="W2068" s="6" t="s">
        <v>161</v>
      </c>
      <c r="X2068" s="6" t="s">
        <v>173</v>
      </c>
      <c r="Y2068" s="6" t="s">
        <v>8174</v>
      </c>
      <c r="BR2068" s="6"/>
      <c r="BV2068" s="6"/>
    </row>
    <row r="2069" spans="1:74" x14ac:dyDescent="0.25">
      <c r="S2069" s="6" t="s">
        <v>8121</v>
      </c>
      <c r="T2069" s="6">
        <v>0</v>
      </c>
      <c r="U2069" s="6">
        <v>1</v>
      </c>
      <c r="V2069" s="6">
        <v>0</v>
      </c>
      <c r="W2069" s="6">
        <v>0</v>
      </c>
      <c r="X2069" s="6">
        <v>0</v>
      </c>
      <c r="Y2069" s="6">
        <f t="shared" ref="Y2069:Y2075" si="372">SUM(T2069:W2069)</f>
        <v>1</v>
      </c>
      <c r="BR2069" s="6"/>
      <c r="BV2069" s="6"/>
    </row>
    <row r="2070" spans="1:74" x14ac:dyDescent="0.25">
      <c r="S2070" s="6" t="s">
        <v>8122</v>
      </c>
      <c r="T2070" s="6">
        <v>0</v>
      </c>
      <c r="U2070" s="6">
        <v>1</v>
      </c>
      <c r="V2070" s="6">
        <v>0</v>
      </c>
      <c r="W2070" s="6">
        <v>0</v>
      </c>
      <c r="X2070" s="6">
        <v>0</v>
      </c>
      <c r="Y2070" s="6">
        <f t="shared" si="372"/>
        <v>1</v>
      </c>
      <c r="BR2070" s="6"/>
      <c r="BV2070" s="6"/>
    </row>
    <row r="2071" spans="1:74" x14ac:dyDescent="0.25">
      <c r="S2071" s="6" t="s">
        <v>8123</v>
      </c>
      <c r="T2071" s="6">
        <v>0</v>
      </c>
      <c r="U2071" s="6">
        <v>3</v>
      </c>
      <c r="V2071" s="6">
        <v>0</v>
      </c>
      <c r="W2071" s="6">
        <v>0</v>
      </c>
      <c r="X2071" s="6">
        <v>0</v>
      </c>
      <c r="Y2071" s="6">
        <f t="shared" si="372"/>
        <v>3</v>
      </c>
      <c r="BR2071" s="6"/>
      <c r="BV2071" s="6"/>
    </row>
    <row r="2072" spans="1:74" x14ac:dyDescent="0.25">
      <c r="S2072" s="6" t="s">
        <v>7587</v>
      </c>
      <c r="T2072" s="6">
        <v>4</v>
      </c>
      <c r="U2072" s="124">
        <v>16</v>
      </c>
      <c r="V2072" s="6">
        <v>2</v>
      </c>
      <c r="W2072" s="6">
        <v>6</v>
      </c>
      <c r="X2072" s="6">
        <v>0</v>
      </c>
      <c r="Y2072" s="6">
        <f t="shared" si="372"/>
        <v>28</v>
      </c>
      <c r="BR2072" s="6"/>
      <c r="BV2072" s="6"/>
    </row>
    <row r="2073" spans="1:74" ht="30" customHeight="1" x14ac:dyDescent="0.25">
      <c r="A2073" s="235" t="s">
        <v>8088</v>
      </c>
      <c r="B2073" s="235" t="s">
        <v>7601</v>
      </c>
      <c r="C2073" s="235"/>
      <c r="D2073" s="235" t="s">
        <v>7921</v>
      </c>
      <c r="S2073" s="6" t="s">
        <v>7588</v>
      </c>
      <c r="T2073" s="124">
        <v>14</v>
      </c>
      <c r="U2073" s="124">
        <v>68</v>
      </c>
      <c r="V2073" s="124">
        <v>46</v>
      </c>
      <c r="W2073" s="124">
        <v>121</v>
      </c>
      <c r="X2073" s="6">
        <v>535</v>
      </c>
      <c r="Y2073" s="6">
        <f t="shared" si="372"/>
        <v>249</v>
      </c>
      <c r="BR2073" s="6"/>
      <c r="BV2073" s="6"/>
    </row>
    <row r="2074" spans="1:74" x14ac:dyDescent="0.25">
      <c r="A2074" s="236" t="s">
        <v>8128</v>
      </c>
      <c r="B2074" s="236" t="s">
        <v>1135</v>
      </c>
      <c r="C2074" s="237"/>
      <c r="D2074" s="237">
        <v>1</v>
      </c>
      <c r="S2074" s="6" t="s">
        <v>7589</v>
      </c>
      <c r="T2074" s="124">
        <v>28</v>
      </c>
      <c r="U2074" s="124">
        <v>107</v>
      </c>
      <c r="V2074" s="124">
        <v>53</v>
      </c>
      <c r="W2074" s="124">
        <v>85</v>
      </c>
      <c r="X2074" s="6">
        <v>0</v>
      </c>
      <c r="Y2074" s="6">
        <f t="shared" si="372"/>
        <v>273</v>
      </c>
      <c r="BR2074" s="6"/>
      <c r="BV2074" s="6"/>
    </row>
    <row r="2075" spans="1:74" x14ac:dyDescent="0.25">
      <c r="A2075" s="236" t="s">
        <v>8129</v>
      </c>
      <c r="B2075" s="236" t="s">
        <v>1135</v>
      </c>
      <c r="C2075" s="237"/>
      <c r="D2075" s="237">
        <v>1</v>
      </c>
      <c r="T2075" s="6">
        <f>SUM(T2069:T2074)</f>
        <v>46</v>
      </c>
      <c r="U2075" s="6">
        <f>SUM(U2069:U2074)</f>
        <v>196</v>
      </c>
      <c r="V2075" s="6">
        <f>SUM(V2069:V2074)</f>
        <v>101</v>
      </c>
      <c r="W2075" s="6">
        <f>SUM(W2069:W2074)</f>
        <v>212</v>
      </c>
      <c r="X2075" s="6">
        <f>SUM(X2069:X2074)</f>
        <v>535</v>
      </c>
      <c r="Y2075" s="6">
        <f t="shared" si="372"/>
        <v>555</v>
      </c>
      <c r="BR2075" s="6"/>
      <c r="BV2075" s="6"/>
    </row>
    <row r="2076" spans="1:74" x14ac:dyDescent="0.25">
      <c r="A2076" s="236" t="s">
        <v>8130</v>
      </c>
      <c r="B2076" s="236" t="s">
        <v>1135</v>
      </c>
      <c r="C2076" s="237"/>
      <c r="D2076" s="237">
        <v>1</v>
      </c>
      <c r="BR2076" s="6"/>
      <c r="BV2076" s="6"/>
    </row>
    <row r="2077" spans="1:74" x14ac:dyDescent="0.25">
      <c r="A2077" s="236" t="s">
        <v>8130</v>
      </c>
      <c r="B2077" s="236" t="s">
        <v>1074</v>
      </c>
      <c r="C2077" s="237"/>
      <c r="D2077" s="237">
        <v>4</v>
      </c>
      <c r="BR2077" s="6"/>
      <c r="BV2077" s="6"/>
    </row>
    <row r="2078" spans="1:74" x14ac:dyDescent="0.25">
      <c r="A2078" s="236" t="s">
        <v>8126</v>
      </c>
      <c r="B2078" s="236" t="s">
        <v>1753</v>
      </c>
      <c r="C2078" s="237"/>
      <c r="D2078" s="237">
        <v>4</v>
      </c>
      <c r="BR2078" s="6"/>
      <c r="BV2078" s="6"/>
    </row>
    <row r="2079" spans="1:74" x14ac:dyDescent="0.25">
      <c r="A2079" s="236" t="s">
        <v>8126</v>
      </c>
      <c r="B2079" s="236" t="s">
        <v>1135</v>
      </c>
      <c r="C2079" s="237"/>
      <c r="D2079" s="237">
        <v>1</v>
      </c>
      <c r="BR2079" s="6"/>
      <c r="BV2079" s="6"/>
    </row>
    <row r="2080" spans="1:74" x14ac:dyDescent="0.25">
      <c r="A2080" s="236" t="s">
        <v>8126</v>
      </c>
      <c r="B2080" s="236" t="s">
        <v>1745</v>
      </c>
      <c r="C2080" s="237"/>
      <c r="D2080" s="237">
        <v>2</v>
      </c>
      <c r="BR2080" s="6"/>
      <c r="BV2080" s="6"/>
    </row>
    <row r="2081" spans="1:74" x14ac:dyDescent="0.25">
      <c r="A2081" s="236" t="s">
        <v>8126</v>
      </c>
      <c r="B2081" s="236" t="s">
        <v>1074</v>
      </c>
      <c r="C2081" s="237"/>
      <c r="D2081" s="237">
        <v>34</v>
      </c>
      <c r="BR2081" s="6"/>
      <c r="BV2081" s="6"/>
    </row>
    <row r="2082" spans="1:74" x14ac:dyDescent="0.25">
      <c r="A2082" s="236" t="s">
        <v>7630</v>
      </c>
      <c r="B2082" s="236" t="s">
        <v>1753</v>
      </c>
      <c r="C2082" s="237"/>
      <c r="D2082" s="237">
        <v>32</v>
      </c>
      <c r="BR2082" s="6"/>
      <c r="BV2082" s="6"/>
    </row>
    <row r="2083" spans="1:74" x14ac:dyDescent="0.25">
      <c r="A2083" s="236" t="s">
        <v>7630</v>
      </c>
      <c r="B2083" s="236" t="s">
        <v>1135</v>
      </c>
      <c r="C2083" s="237"/>
      <c r="D2083" s="237">
        <v>28</v>
      </c>
      <c r="BR2083" s="6"/>
      <c r="BV2083" s="6"/>
    </row>
    <row r="2084" spans="1:74" x14ac:dyDescent="0.25">
      <c r="A2084" s="236" t="s">
        <v>7630</v>
      </c>
      <c r="B2084" s="236" t="s">
        <v>1745</v>
      </c>
      <c r="C2084" s="237"/>
      <c r="D2084" s="237">
        <v>2</v>
      </c>
      <c r="BR2084" s="6"/>
      <c r="BV2084" s="6"/>
    </row>
    <row r="2085" spans="1:74" x14ac:dyDescent="0.25">
      <c r="A2085" s="236" t="s">
        <v>7630</v>
      </c>
      <c r="B2085" s="236" t="s">
        <v>1074</v>
      </c>
      <c r="C2085" s="237"/>
      <c r="D2085" s="237">
        <v>746</v>
      </c>
      <c r="BR2085" s="6"/>
      <c r="BV2085" s="6"/>
    </row>
    <row r="2086" spans="1:74" x14ac:dyDescent="0.25">
      <c r="A2086" s="236" t="s">
        <v>7631</v>
      </c>
      <c r="B2086" s="236" t="s">
        <v>1753</v>
      </c>
      <c r="C2086" s="237"/>
      <c r="D2086" s="237">
        <v>100</v>
      </c>
      <c r="BR2086" s="6"/>
      <c r="BV2086" s="6"/>
    </row>
    <row r="2087" spans="1:74" x14ac:dyDescent="0.25">
      <c r="A2087" s="236" t="s">
        <v>7631</v>
      </c>
      <c r="B2087" s="236" t="s">
        <v>1135</v>
      </c>
      <c r="C2087" s="237"/>
      <c r="D2087" s="237">
        <v>59</v>
      </c>
      <c r="BR2087" s="6"/>
      <c r="BV2087" s="6"/>
    </row>
    <row r="2088" spans="1:74" x14ac:dyDescent="0.25">
      <c r="A2088" s="236" t="s">
        <v>7631</v>
      </c>
      <c r="B2088" s="236" t="s">
        <v>1745</v>
      </c>
      <c r="C2088" s="237"/>
      <c r="D2088" s="237">
        <v>1</v>
      </c>
      <c r="BR2088" s="6"/>
      <c r="BV2088" s="6"/>
    </row>
    <row r="2089" spans="1:74" x14ac:dyDescent="0.25">
      <c r="A2089" s="236" t="s">
        <v>7631</v>
      </c>
      <c r="B2089" s="236" t="s">
        <v>6010</v>
      </c>
      <c r="C2089" s="237"/>
      <c r="D2089" s="237">
        <v>1</v>
      </c>
      <c r="BR2089" s="6"/>
      <c r="BV2089" s="6"/>
    </row>
    <row r="2090" spans="1:74" x14ac:dyDescent="0.25">
      <c r="A2090" s="236" t="s">
        <v>7631</v>
      </c>
      <c r="B2090" s="236" t="s">
        <v>1074</v>
      </c>
      <c r="C2090" s="237"/>
      <c r="D2090" s="237">
        <v>11</v>
      </c>
      <c r="BR2090" s="6"/>
      <c r="BV2090" s="6"/>
    </row>
    <row r="2091" spans="1:74" x14ac:dyDescent="0.25">
      <c r="D2091" s="6">
        <f>SUM(D2074:D2090)</f>
        <v>1028</v>
      </c>
      <c r="T2091" s="12"/>
      <c r="U2091" s="12"/>
      <c r="V2091" s="12"/>
      <c r="W2091" s="12"/>
      <c r="BR2091" s="6"/>
      <c r="BV2091" s="6"/>
    </row>
    <row r="2092" spans="1:74" x14ac:dyDescent="0.25">
      <c r="T2092" s="12"/>
      <c r="U2092" s="12"/>
      <c r="V2092" s="12"/>
      <c r="W2092" s="12"/>
      <c r="BR2092" s="6"/>
      <c r="BV2092" s="6"/>
    </row>
    <row r="2093" spans="1:74" x14ac:dyDescent="0.25">
      <c r="S2093" s="6" t="s">
        <v>8171</v>
      </c>
      <c r="T2093" s="12"/>
      <c r="U2093" s="12"/>
      <c r="V2093" s="12"/>
      <c r="W2093" s="12"/>
      <c r="BR2093" s="6"/>
      <c r="BV2093" s="6"/>
    </row>
    <row r="2094" spans="1:74" x14ac:dyDescent="0.25">
      <c r="S2094" s="6" t="s">
        <v>8080</v>
      </c>
      <c r="T2094" s="12"/>
      <c r="U2094" s="12"/>
      <c r="V2094" s="12"/>
      <c r="W2094" s="12"/>
      <c r="BR2094" s="6"/>
      <c r="BV2094" s="6"/>
    </row>
    <row r="2095" spans="1:74" x14ac:dyDescent="0.25">
      <c r="S2095" s="6" t="s">
        <v>8082</v>
      </c>
      <c r="T2095" s="12"/>
      <c r="U2095" s="12"/>
      <c r="V2095" s="12"/>
      <c r="W2095" s="12"/>
      <c r="BR2095" s="6"/>
      <c r="BV2095" s="6"/>
    </row>
    <row r="2096" spans="1:74" x14ac:dyDescent="0.25">
      <c r="T2096" s="12"/>
      <c r="U2096" s="12"/>
      <c r="V2096" s="12"/>
      <c r="W2096" s="12"/>
      <c r="BR2096" s="6"/>
      <c r="BV2096" s="6"/>
    </row>
    <row r="2097" spans="1:74" x14ac:dyDescent="0.25">
      <c r="S2097" s="6" t="s">
        <v>5</v>
      </c>
      <c r="T2097" s="6" t="s">
        <v>8086</v>
      </c>
      <c r="U2097" s="6" t="s">
        <v>8087</v>
      </c>
      <c r="V2097" s="6" t="s">
        <v>8088</v>
      </c>
      <c r="W2097" s="6" t="s">
        <v>7985</v>
      </c>
      <c r="BR2097" s="6"/>
      <c r="BV2097" s="6"/>
    </row>
    <row r="2098" spans="1:74" ht="26.4" x14ac:dyDescent="0.25">
      <c r="A2098" s="235" t="s">
        <v>8087</v>
      </c>
      <c r="B2098" s="235" t="s">
        <v>7601</v>
      </c>
      <c r="C2098" s="235"/>
      <c r="D2098" s="235" t="s">
        <v>7921</v>
      </c>
      <c r="S2098" s="6" t="s">
        <v>7970</v>
      </c>
      <c r="T2098" s="12">
        <v>0</v>
      </c>
      <c r="U2098" s="12">
        <v>0</v>
      </c>
      <c r="V2098" s="12">
        <v>0</v>
      </c>
      <c r="W2098" s="12">
        <v>0</v>
      </c>
      <c r="BR2098" s="6"/>
      <c r="BV2098" s="6"/>
    </row>
    <row r="2099" spans="1:74" x14ac:dyDescent="0.25">
      <c r="A2099" s="236" t="s">
        <v>8129</v>
      </c>
      <c r="B2099" s="236" t="s">
        <v>1074</v>
      </c>
      <c r="C2099" s="237"/>
      <c r="D2099" s="237">
        <v>3</v>
      </c>
      <c r="S2099" s="6" t="s">
        <v>7971</v>
      </c>
      <c r="T2099" s="12">
        <v>0</v>
      </c>
      <c r="U2099" s="12">
        <v>0</v>
      </c>
      <c r="V2099" s="12">
        <v>0</v>
      </c>
      <c r="W2099" s="12">
        <v>0</v>
      </c>
      <c r="BR2099" s="6"/>
      <c r="BV2099" s="6"/>
    </row>
    <row r="2100" spans="1:74" x14ac:dyDescent="0.25">
      <c r="A2100" s="236" t="s">
        <v>8130</v>
      </c>
      <c r="B2100" s="236" t="s">
        <v>1753</v>
      </c>
      <c r="C2100" s="237"/>
      <c r="D2100" s="237">
        <v>3</v>
      </c>
      <c r="S2100" s="6" t="s">
        <v>7972</v>
      </c>
      <c r="T2100" s="12">
        <v>0</v>
      </c>
      <c r="U2100" s="12">
        <v>0</v>
      </c>
      <c r="V2100" s="12">
        <v>0</v>
      </c>
      <c r="W2100" s="12">
        <v>0</v>
      </c>
      <c r="BR2100" s="6"/>
      <c r="BV2100" s="6"/>
    </row>
    <row r="2101" spans="1:74" x14ac:dyDescent="0.25">
      <c r="A2101" s="236" t="s">
        <v>8130</v>
      </c>
      <c r="B2101" s="236" t="s">
        <v>1074</v>
      </c>
      <c r="C2101" s="237"/>
      <c r="D2101" s="237">
        <v>3</v>
      </c>
      <c r="S2101" s="6" t="s">
        <v>7973</v>
      </c>
      <c r="T2101" s="12">
        <v>0</v>
      </c>
      <c r="U2101" s="12">
        <v>0</v>
      </c>
      <c r="V2101" s="12">
        <v>0</v>
      </c>
      <c r="W2101" s="12">
        <v>0</v>
      </c>
      <c r="BR2101" s="6"/>
      <c r="BV2101" s="6"/>
    </row>
    <row r="2102" spans="1:74" x14ac:dyDescent="0.25">
      <c r="A2102" s="236" t="s">
        <v>8126</v>
      </c>
      <c r="B2102" s="236" t="s">
        <v>1753</v>
      </c>
      <c r="C2102" s="237"/>
      <c r="D2102" s="237">
        <v>2</v>
      </c>
      <c r="S2102" s="6" t="s">
        <v>8167</v>
      </c>
      <c r="T2102" s="12">
        <v>0</v>
      </c>
      <c r="U2102" s="12">
        <v>0</v>
      </c>
      <c r="V2102" s="12">
        <v>0</v>
      </c>
      <c r="W2102" s="12">
        <v>0</v>
      </c>
      <c r="BR2102" s="6"/>
      <c r="BV2102" s="6"/>
    </row>
    <row r="2103" spans="1:74" x14ac:dyDescent="0.25">
      <c r="A2103" s="236" t="s">
        <v>8126</v>
      </c>
      <c r="B2103" s="236" t="s">
        <v>1074</v>
      </c>
      <c r="C2103" s="237"/>
      <c r="D2103" s="237">
        <v>46</v>
      </c>
      <c r="BR2103" s="6"/>
      <c r="BV2103" s="6"/>
    </row>
    <row r="2104" spans="1:74" x14ac:dyDescent="0.25">
      <c r="A2104" s="236" t="s">
        <v>7630</v>
      </c>
      <c r="B2104" s="236" t="s">
        <v>16</v>
      </c>
      <c r="C2104" s="237"/>
      <c r="D2104" s="237">
        <v>45</v>
      </c>
      <c r="S2104" s="6" t="s">
        <v>5</v>
      </c>
      <c r="T2104" s="6" t="s">
        <v>7982</v>
      </c>
      <c r="U2104" s="6" t="s">
        <v>8087</v>
      </c>
      <c r="V2104" s="6" t="s">
        <v>8088</v>
      </c>
      <c r="W2104" s="6" t="s">
        <v>7985</v>
      </c>
      <c r="BR2104" s="6"/>
      <c r="BV2104" s="6"/>
    </row>
    <row r="2105" spans="1:74" x14ac:dyDescent="0.25">
      <c r="A2105" s="236" t="s">
        <v>7630</v>
      </c>
      <c r="B2105" s="236" t="s">
        <v>1753</v>
      </c>
      <c r="C2105" s="237"/>
      <c r="D2105" s="237">
        <v>43</v>
      </c>
      <c r="S2105" s="6" t="s">
        <v>8020</v>
      </c>
      <c r="T2105" s="12">
        <v>3</v>
      </c>
      <c r="U2105" s="12">
        <v>0</v>
      </c>
      <c r="V2105" s="12">
        <v>1</v>
      </c>
      <c r="W2105" s="12">
        <v>1</v>
      </c>
      <c r="BR2105" s="6"/>
      <c r="BV2105" s="6"/>
    </row>
    <row r="2106" spans="1:74" x14ac:dyDescent="0.25">
      <c r="A2106" s="236" t="s">
        <v>7630</v>
      </c>
      <c r="B2106" s="236" t="s">
        <v>1135</v>
      </c>
      <c r="C2106" s="237"/>
      <c r="D2106" s="237">
        <v>2</v>
      </c>
      <c r="S2106" s="6" t="s">
        <v>8021</v>
      </c>
      <c r="T2106" s="12">
        <v>3</v>
      </c>
      <c r="U2106" s="12">
        <v>3</v>
      </c>
      <c r="V2106" s="12">
        <v>1</v>
      </c>
      <c r="W2106" s="12">
        <v>1</v>
      </c>
      <c r="BR2106" s="6"/>
      <c r="BV2106" s="6"/>
    </row>
    <row r="2107" spans="1:74" x14ac:dyDescent="0.25">
      <c r="A2107" s="236" t="s">
        <v>7630</v>
      </c>
      <c r="B2107" s="236" t="s">
        <v>1745</v>
      </c>
      <c r="C2107" s="237"/>
      <c r="D2107" s="237">
        <v>2</v>
      </c>
      <c r="S2107" s="6" t="s">
        <v>8022</v>
      </c>
      <c r="T2107" s="12">
        <v>10</v>
      </c>
      <c r="U2107" s="12">
        <v>3</v>
      </c>
      <c r="V2107" s="12">
        <v>5</v>
      </c>
      <c r="W2107" s="12">
        <v>3</v>
      </c>
      <c r="BR2107" s="6"/>
      <c r="BV2107" s="6"/>
    </row>
    <row r="2108" spans="1:74" x14ac:dyDescent="0.25">
      <c r="A2108" s="236" t="s">
        <v>7630</v>
      </c>
      <c r="B2108" s="236" t="s">
        <v>1074</v>
      </c>
      <c r="C2108" s="237"/>
      <c r="D2108" s="237">
        <v>652</v>
      </c>
      <c r="S2108" s="6" t="s">
        <v>8023</v>
      </c>
      <c r="T2108" s="12">
        <v>51</v>
      </c>
      <c r="U2108" s="12">
        <v>46</v>
      </c>
      <c r="V2108" s="12">
        <v>37</v>
      </c>
      <c r="W2108" s="12">
        <v>28</v>
      </c>
      <c r="BR2108" s="6"/>
      <c r="BV2108" s="6"/>
    </row>
    <row r="2109" spans="1:74" x14ac:dyDescent="0.25">
      <c r="A2109" s="236" t="s">
        <v>7631</v>
      </c>
      <c r="B2109" s="236" t="s">
        <v>1135</v>
      </c>
      <c r="C2109" s="237"/>
      <c r="D2109" s="237">
        <v>25</v>
      </c>
      <c r="S2109" s="6" t="s">
        <v>8101</v>
      </c>
      <c r="T2109" s="12">
        <v>713</v>
      </c>
      <c r="U2109" s="12">
        <v>352</v>
      </c>
      <c r="V2109" s="12">
        <v>266</v>
      </c>
      <c r="W2109" s="12">
        <v>249</v>
      </c>
      <c r="BR2109" s="6"/>
      <c r="BV2109" s="6"/>
    </row>
    <row r="2110" spans="1:74" x14ac:dyDescent="0.25">
      <c r="A2110" s="236" t="s">
        <v>7631</v>
      </c>
      <c r="B2110" s="236" t="s">
        <v>1745</v>
      </c>
      <c r="C2110" s="237"/>
      <c r="D2110" s="237">
        <v>1</v>
      </c>
      <c r="S2110" s="6" t="s">
        <v>7979</v>
      </c>
      <c r="T2110" s="12">
        <v>364</v>
      </c>
      <c r="U2110" s="12">
        <v>349</v>
      </c>
      <c r="V2110" s="12">
        <v>510</v>
      </c>
      <c r="W2110" s="12">
        <v>535</v>
      </c>
      <c r="BR2110" s="6"/>
      <c r="BV2110" s="6"/>
    </row>
    <row r="2111" spans="1:74" x14ac:dyDescent="0.25">
      <c r="A2111" s="236" t="s">
        <v>7631</v>
      </c>
      <c r="B2111" s="236" t="s">
        <v>1074</v>
      </c>
      <c r="C2111" s="237"/>
      <c r="D2111" s="237">
        <v>2</v>
      </c>
      <c r="S2111" s="6" t="s">
        <v>8102</v>
      </c>
      <c r="T2111" s="12">
        <v>1</v>
      </c>
      <c r="U2111" s="12">
        <v>28</v>
      </c>
      <c r="V2111" s="12">
        <v>72</v>
      </c>
      <c r="W2111" s="12">
        <v>273</v>
      </c>
      <c r="BR2111" s="6"/>
      <c r="BV2111" s="6"/>
    </row>
    <row r="2112" spans="1:74" x14ac:dyDescent="0.25">
      <c r="D2112" s="6">
        <f>SUM(D2099:D2111)</f>
        <v>829</v>
      </c>
      <c r="T2112" s="12"/>
      <c r="U2112" s="12"/>
      <c r="V2112" s="12"/>
      <c r="W2112" s="12"/>
      <c r="BR2112" s="6"/>
      <c r="BV2112" s="6"/>
    </row>
    <row r="2113" spans="1:74" x14ac:dyDescent="0.25">
      <c r="T2113" s="12"/>
      <c r="U2113" s="12"/>
      <c r="V2113" s="12"/>
      <c r="W2113" s="12"/>
      <c r="BR2113" s="6"/>
      <c r="BV2113" s="6"/>
    </row>
    <row r="2114" spans="1:74" x14ac:dyDescent="0.25">
      <c r="T2114" s="12"/>
      <c r="U2114" s="12"/>
      <c r="V2114" s="12"/>
      <c r="W2114" s="12"/>
      <c r="BR2114" s="6"/>
      <c r="BV2114" s="6"/>
    </row>
    <row r="2115" spans="1:74" ht="26.4" x14ac:dyDescent="0.25">
      <c r="A2115" s="235" t="s">
        <v>7982</v>
      </c>
      <c r="B2115" s="235" t="s">
        <v>7601</v>
      </c>
      <c r="C2115" s="235"/>
      <c r="D2115" s="235" t="s">
        <v>7921</v>
      </c>
      <c r="T2115" s="12"/>
      <c r="U2115" s="12"/>
      <c r="V2115" s="12"/>
      <c r="W2115" s="12"/>
      <c r="BR2115" s="6"/>
      <c r="BV2115" s="6"/>
    </row>
    <row r="2116" spans="1:74" x14ac:dyDescent="0.25">
      <c r="A2116" s="236" t="s">
        <v>8128</v>
      </c>
      <c r="B2116" s="236" t="s">
        <v>1135</v>
      </c>
      <c r="C2116" s="237"/>
      <c r="D2116" s="237">
        <v>1</v>
      </c>
      <c r="T2116" s="12"/>
      <c r="U2116" s="12"/>
      <c r="V2116" s="12"/>
      <c r="W2116" s="12"/>
      <c r="BR2116" s="6"/>
      <c r="BV2116" s="6"/>
    </row>
    <row r="2117" spans="1:74" x14ac:dyDescent="0.25">
      <c r="A2117" s="236" t="s">
        <v>8128</v>
      </c>
      <c r="B2117" s="236" t="s">
        <v>1074</v>
      </c>
      <c r="C2117" s="237"/>
      <c r="D2117" s="237">
        <v>2</v>
      </c>
      <c r="BR2117" s="6"/>
      <c r="BV2117" s="6"/>
    </row>
    <row r="2118" spans="1:74" x14ac:dyDescent="0.25">
      <c r="A2118" s="236" t="s">
        <v>8129</v>
      </c>
      <c r="B2118" s="236" t="s">
        <v>1753</v>
      </c>
      <c r="C2118" s="237"/>
      <c r="D2118" s="237">
        <v>1</v>
      </c>
      <c r="BR2118" s="6"/>
      <c r="BV2118" s="6"/>
    </row>
    <row r="2119" spans="1:74" x14ac:dyDescent="0.25">
      <c r="A2119" s="236" t="s">
        <v>8129</v>
      </c>
      <c r="B2119" s="236" t="s">
        <v>1135</v>
      </c>
      <c r="C2119" s="237"/>
      <c r="D2119" s="237">
        <v>1</v>
      </c>
      <c r="BR2119" s="6"/>
      <c r="BV2119" s="6"/>
    </row>
    <row r="2120" spans="1:74" x14ac:dyDescent="0.25">
      <c r="A2120" s="236" t="s">
        <v>8129</v>
      </c>
      <c r="B2120" s="236" t="s">
        <v>6010</v>
      </c>
      <c r="C2120" s="237"/>
      <c r="D2120" s="237">
        <v>1</v>
      </c>
      <c r="BR2120" s="6"/>
      <c r="BV2120" s="6"/>
    </row>
    <row r="2121" spans="1:74" x14ac:dyDescent="0.25">
      <c r="A2121" s="236" t="s">
        <v>8129</v>
      </c>
      <c r="B2121" s="236" t="s">
        <v>1074</v>
      </c>
      <c r="C2121" s="237"/>
      <c r="D2121" s="237">
        <v>1</v>
      </c>
      <c r="BR2121" s="6"/>
      <c r="BV2121" s="6"/>
    </row>
    <row r="2122" spans="1:74" x14ac:dyDescent="0.25">
      <c r="A2122" s="236" t="s">
        <v>8130</v>
      </c>
      <c r="B2122" s="236" t="s">
        <v>1753</v>
      </c>
      <c r="C2122" s="237"/>
      <c r="D2122" s="237">
        <v>2</v>
      </c>
      <c r="BR2122" s="6"/>
      <c r="BV2122" s="6"/>
    </row>
    <row r="2123" spans="1:74" x14ac:dyDescent="0.25">
      <c r="A2123" s="236" t="s">
        <v>8130</v>
      </c>
      <c r="B2123" s="236" t="s">
        <v>1135</v>
      </c>
      <c r="C2123" s="237"/>
      <c r="D2123" s="237">
        <v>1</v>
      </c>
      <c r="BR2123" s="6"/>
      <c r="BV2123" s="6"/>
    </row>
    <row r="2124" spans="1:74" x14ac:dyDescent="0.25">
      <c r="A2124" s="236" t="s">
        <v>8130</v>
      </c>
      <c r="B2124" s="236" t="s">
        <v>6010</v>
      </c>
      <c r="C2124" s="237"/>
      <c r="D2124" s="237">
        <v>1</v>
      </c>
      <c r="BR2124" s="6"/>
      <c r="BV2124" s="6"/>
    </row>
    <row r="2125" spans="1:74" x14ac:dyDescent="0.25">
      <c r="A2125" s="236" t="s">
        <v>8130</v>
      </c>
      <c r="B2125" s="236" t="s">
        <v>1074</v>
      </c>
      <c r="C2125" s="237"/>
      <c r="D2125" s="237">
        <v>8</v>
      </c>
      <c r="BR2125" s="6"/>
      <c r="BV2125" s="6"/>
    </row>
    <row r="2126" spans="1:74" x14ac:dyDescent="0.25">
      <c r="A2126" s="236" t="s">
        <v>8126</v>
      </c>
      <c r="B2126" s="236" t="s">
        <v>1753</v>
      </c>
      <c r="C2126" s="237"/>
      <c r="D2126" s="237">
        <v>7</v>
      </c>
      <c r="BR2126" s="6"/>
      <c r="BV2126" s="6"/>
    </row>
    <row r="2127" spans="1:74" x14ac:dyDescent="0.25">
      <c r="A2127" s="236" t="s">
        <v>8126</v>
      </c>
      <c r="B2127" s="236" t="s">
        <v>1135</v>
      </c>
      <c r="C2127" s="237"/>
      <c r="D2127" s="237">
        <v>1</v>
      </c>
      <c r="BR2127" s="6"/>
      <c r="BV2127" s="6"/>
    </row>
    <row r="2128" spans="1:74" x14ac:dyDescent="0.25">
      <c r="A2128" s="236" t="s">
        <v>8126</v>
      </c>
      <c r="B2128" s="236" t="s">
        <v>6010</v>
      </c>
      <c r="C2128" s="237"/>
      <c r="D2128" s="237">
        <v>2</v>
      </c>
      <c r="BR2128" s="6"/>
      <c r="BV2128" s="6"/>
    </row>
    <row r="2129" spans="1:74" x14ac:dyDescent="0.25">
      <c r="A2129" s="236" t="s">
        <v>8126</v>
      </c>
      <c r="B2129" s="236" t="s">
        <v>1074</v>
      </c>
      <c r="C2129" s="237"/>
      <c r="D2129" s="237">
        <v>48</v>
      </c>
      <c r="BR2129" s="6"/>
      <c r="BV2129" s="6"/>
    </row>
    <row r="2130" spans="1:74" x14ac:dyDescent="0.25">
      <c r="A2130" s="236" t="s">
        <v>7630</v>
      </c>
      <c r="B2130" s="236" t="s">
        <v>1753</v>
      </c>
      <c r="C2130" s="237"/>
      <c r="D2130" s="237">
        <v>54</v>
      </c>
      <c r="BR2130" s="6"/>
      <c r="BV2130" s="6"/>
    </row>
    <row r="2131" spans="1:74" x14ac:dyDescent="0.25">
      <c r="A2131" s="236" t="s">
        <v>7630</v>
      </c>
      <c r="B2131" s="236" t="s">
        <v>1135</v>
      </c>
      <c r="C2131" s="237"/>
      <c r="D2131" s="237">
        <v>32</v>
      </c>
      <c r="BR2131" s="6"/>
      <c r="BV2131" s="6"/>
    </row>
    <row r="2132" spans="1:74" x14ac:dyDescent="0.25">
      <c r="A2132" s="236" t="s">
        <v>7630</v>
      </c>
      <c r="B2132" s="236" t="s">
        <v>1745</v>
      </c>
      <c r="C2132" s="237"/>
      <c r="D2132" s="237">
        <v>1</v>
      </c>
      <c r="BR2132" s="6"/>
      <c r="BV2132" s="6"/>
    </row>
    <row r="2133" spans="1:74" x14ac:dyDescent="0.25">
      <c r="A2133" s="236" t="s">
        <v>7630</v>
      </c>
      <c r="B2133" s="236" t="s">
        <v>6010</v>
      </c>
      <c r="C2133" s="237"/>
      <c r="D2133" s="237">
        <v>4</v>
      </c>
      <c r="BR2133" s="6"/>
      <c r="BV2133" s="6"/>
    </row>
    <row r="2134" spans="1:74" x14ac:dyDescent="0.25">
      <c r="A2134" s="236" t="s">
        <v>7630</v>
      </c>
      <c r="B2134" s="236" t="s">
        <v>1074</v>
      </c>
      <c r="C2134" s="237"/>
      <c r="D2134" s="237">
        <v>1040</v>
      </c>
      <c r="BR2134" s="6"/>
      <c r="BV2134" s="6"/>
    </row>
    <row r="2135" spans="1:74" x14ac:dyDescent="0.25">
      <c r="A2135" s="236" t="s">
        <v>7631</v>
      </c>
      <c r="B2135" s="236" t="s">
        <v>1074</v>
      </c>
      <c r="C2135" s="237"/>
      <c r="D2135" s="237">
        <v>1</v>
      </c>
      <c r="BR2135" s="6"/>
      <c r="BV2135" s="6"/>
    </row>
    <row r="2136" spans="1:74" x14ac:dyDescent="0.25">
      <c r="D2136" s="6">
        <f>SUM(D2116:D2135)</f>
        <v>1209</v>
      </c>
      <c r="BR2136" s="6"/>
      <c r="BV2136" s="6"/>
    </row>
  </sheetData>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87132-1427-41FA-B439-0E67F22B38D8}">
  <dimension ref="A1:O1822"/>
  <sheetViews>
    <sheetView zoomScale="70" zoomScaleNormal="70" workbookViewId="0">
      <pane ySplit="756" topLeftCell="A1778" activePane="bottomLeft"/>
      <selection activeCell="P1" sqref="P1:X1048576"/>
      <selection pane="bottomLeft" activeCell="Q1778" sqref="Q1778"/>
    </sheetView>
  </sheetViews>
  <sheetFormatPr defaultRowHeight="14.4" x14ac:dyDescent="0.3"/>
  <cols>
    <col min="1" max="1" width="10" customWidth="1"/>
    <col min="2" max="2" width="6.44140625" customWidth="1"/>
    <col min="3" max="3" width="5.33203125" customWidth="1"/>
    <col min="4" max="4" width="7.44140625" customWidth="1"/>
    <col min="5" max="5" width="4.5546875" customWidth="1"/>
    <col min="6" max="6" width="13" customWidth="1"/>
    <col min="7" max="7" width="11.6640625" customWidth="1"/>
    <col min="8" max="8" width="12.109375" customWidth="1"/>
    <col min="9" max="9" width="65.33203125" customWidth="1"/>
    <col min="11" max="11" width="10.6640625" customWidth="1"/>
    <col min="12" max="12" width="6.6640625" customWidth="1"/>
    <col min="13" max="13" width="25" customWidth="1"/>
    <col min="15" max="15" width="59.44140625" customWidth="1"/>
  </cols>
  <sheetData>
    <row r="1" spans="1:15" s="24" customFormat="1" ht="39.6" x14ac:dyDescent="0.3">
      <c r="A1" s="21" t="s">
        <v>6</v>
      </c>
      <c r="B1" s="21" t="s">
        <v>7</v>
      </c>
      <c r="C1" s="21" t="s">
        <v>7599</v>
      </c>
      <c r="D1" s="22" t="s">
        <v>7600</v>
      </c>
      <c r="E1" s="22" t="s">
        <v>7601</v>
      </c>
      <c r="F1" s="22" t="s">
        <v>7602</v>
      </c>
      <c r="G1" s="22" t="s">
        <v>7603</v>
      </c>
      <c r="H1" s="22" t="s">
        <v>7604</v>
      </c>
      <c r="I1" s="22" t="s">
        <v>7605</v>
      </c>
      <c r="J1" s="22" t="s">
        <v>7606</v>
      </c>
      <c r="K1" s="22" t="s">
        <v>7607</v>
      </c>
      <c r="L1" s="22" t="s">
        <v>7608</v>
      </c>
      <c r="M1" s="22" t="s">
        <v>7609</v>
      </c>
      <c r="N1" s="22" t="s">
        <v>7610</v>
      </c>
      <c r="O1" s="23" t="s">
        <v>7611</v>
      </c>
    </row>
    <row r="2" spans="1:15" x14ac:dyDescent="0.3">
      <c r="A2" s="25" t="s">
        <v>6818</v>
      </c>
      <c r="B2" s="25" t="s">
        <v>6819</v>
      </c>
      <c r="C2" s="25" t="s">
        <v>1134</v>
      </c>
      <c r="D2" s="25" t="s">
        <v>89</v>
      </c>
      <c r="E2" s="25" t="s">
        <v>1074</v>
      </c>
      <c r="F2" s="25" t="s">
        <v>1232</v>
      </c>
      <c r="G2" s="25" t="s">
        <v>6817</v>
      </c>
      <c r="H2" s="25" t="s">
        <v>66</v>
      </c>
      <c r="I2" s="25" t="s">
        <v>6820</v>
      </c>
      <c r="J2" s="25" t="s">
        <v>1132</v>
      </c>
      <c r="K2" s="25" t="s">
        <v>232</v>
      </c>
      <c r="L2" s="25" t="s">
        <v>1129</v>
      </c>
      <c r="M2" s="25" t="s">
        <v>8222</v>
      </c>
      <c r="N2" s="241" t="s">
        <v>8211</v>
      </c>
      <c r="O2" s="25"/>
    </row>
    <row r="3" spans="1:15" x14ac:dyDescent="0.3">
      <c r="A3" s="25" t="s">
        <v>4621</v>
      </c>
      <c r="B3" s="25" t="s">
        <v>4622</v>
      </c>
      <c r="C3" s="25" t="s">
        <v>7612</v>
      </c>
      <c r="D3" s="25" t="s">
        <v>163</v>
      </c>
      <c r="E3" s="25" t="s">
        <v>1074</v>
      </c>
      <c r="F3" s="25" t="s">
        <v>533</v>
      </c>
      <c r="G3" s="25" t="s">
        <v>4620</v>
      </c>
      <c r="H3" s="25" t="s">
        <v>66</v>
      </c>
      <c r="I3" s="25" t="s">
        <v>4624</v>
      </c>
      <c r="J3" s="25" t="s">
        <v>4623</v>
      </c>
      <c r="K3" s="25" t="s">
        <v>232</v>
      </c>
      <c r="L3" s="25" t="s">
        <v>264</v>
      </c>
      <c r="M3" s="25" t="s">
        <v>7665</v>
      </c>
      <c r="N3" s="241" t="s">
        <v>8211</v>
      </c>
      <c r="O3" s="25"/>
    </row>
    <row r="4" spans="1:15" x14ac:dyDescent="0.3">
      <c r="A4" s="25" t="s">
        <v>4621</v>
      </c>
      <c r="B4" s="25" t="s">
        <v>4718</v>
      </c>
      <c r="C4" s="25" t="s">
        <v>1134</v>
      </c>
      <c r="D4" s="25" t="s">
        <v>163</v>
      </c>
      <c r="E4" s="25" t="s">
        <v>1074</v>
      </c>
      <c r="F4" s="25" t="s">
        <v>536</v>
      </c>
      <c r="G4" s="25" t="s">
        <v>4717</v>
      </c>
      <c r="H4" s="25" t="s">
        <v>66</v>
      </c>
      <c r="I4" s="25" t="s">
        <v>4719</v>
      </c>
      <c r="J4" s="25" t="s">
        <v>4623</v>
      </c>
      <c r="K4" s="25" t="s">
        <v>232</v>
      </c>
      <c r="L4" s="25" t="s">
        <v>264</v>
      </c>
      <c r="M4" s="25" t="s">
        <v>7619</v>
      </c>
      <c r="N4" s="241" t="s">
        <v>8211</v>
      </c>
      <c r="O4" s="25"/>
    </row>
    <row r="5" spans="1:15" x14ac:dyDescent="0.3">
      <c r="A5" s="25" t="s">
        <v>4621</v>
      </c>
      <c r="B5" s="25" t="s">
        <v>4631</v>
      </c>
      <c r="C5" s="25" t="s">
        <v>7612</v>
      </c>
      <c r="D5" s="25" t="s">
        <v>163</v>
      </c>
      <c r="E5" s="25" t="s">
        <v>1074</v>
      </c>
      <c r="F5" s="25" t="s">
        <v>533</v>
      </c>
      <c r="G5" s="25" t="s">
        <v>4630</v>
      </c>
      <c r="H5" s="25" t="s">
        <v>66</v>
      </c>
      <c r="I5" s="25" t="s">
        <v>4632</v>
      </c>
      <c r="J5" s="25" t="s">
        <v>4623</v>
      </c>
      <c r="K5" s="25" t="s">
        <v>232</v>
      </c>
      <c r="L5" s="25" t="s">
        <v>264</v>
      </c>
      <c r="M5" s="25" t="s">
        <v>7618</v>
      </c>
      <c r="N5" s="241" t="s">
        <v>8211</v>
      </c>
      <c r="O5" s="25"/>
    </row>
    <row r="6" spans="1:15" x14ac:dyDescent="0.3">
      <c r="A6" s="25" t="s">
        <v>4621</v>
      </c>
      <c r="B6" s="25" t="s">
        <v>4662</v>
      </c>
      <c r="C6" s="25" t="s">
        <v>7612</v>
      </c>
      <c r="D6" s="25" t="s">
        <v>163</v>
      </c>
      <c r="E6" s="25" t="s">
        <v>1074</v>
      </c>
      <c r="F6" s="25" t="s">
        <v>533</v>
      </c>
      <c r="G6" s="25" t="s">
        <v>4661</v>
      </c>
      <c r="H6" s="25" t="s">
        <v>66</v>
      </c>
      <c r="I6" s="25" t="s">
        <v>4663</v>
      </c>
      <c r="J6" s="25" t="s">
        <v>4623</v>
      </c>
      <c r="K6" s="25" t="s">
        <v>232</v>
      </c>
      <c r="L6" s="25" t="s">
        <v>264</v>
      </c>
      <c r="M6" s="25" t="s">
        <v>7614</v>
      </c>
      <c r="N6" s="241" t="s">
        <v>8211</v>
      </c>
      <c r="O6" s="25"/>
    </row>
    <row r="7" spans="1:15" x14ac:dyDescent="0.3">
      <c r="A7" s="25" t="s">
        <v>4621</v>
      </c>
      <c r="B7" s="25" t="s">
        <v>4710</v>
      </c>
      <c r="C7" s="25" t="s">
        <v>7612</v>
      </c>
      <c r="D7" s="25" t="s">
        <v>163</v>
      </c>
      <c r="E7" s="25" t="s">
        <v>1074</v>
      </c>
      <c r="F7" s="25" t="s">
        <v>536</v>
      </c>
      <c r="G7" s="25" t="s">
        <v>4709</v>
      </c>
      <c r="H7" s="25" t="s">
        <v>66</v>
      </c>
      <c r="I7" s="25" t="s">
        <v>4711</v>
      </c>
      <c r="J7" s="25" t="s">
        <v>4623</v>
      </c>
      <c r="K7" s="25" t="s">
        <v>232</v>
      </c>
      <c r="L7" s="25" t="s">
        <v>264</v>
      </c>
      <c r="M7" s="25" t="s">
        <v>7619</v>
      </c>
      <c r="N7" s="241" t="s">
        <v>8211</v>
      </c>
      <c r="O7" s="25"/>
    </row>
    <row r="8" spans="1:15" x14ac:dyDescent="0.3">
      <c r="A8" s="25" t="s">
        <v>4621</v>
      </c>
      <c r="B8" s="25" t="s">
        <v>4665</v>
      </c>
      <c r="C8" s="25" t="s">
        <v>7612</v>
      </c>
      <c r="D8" s="25" t="s">
        <v>163</v>
      </c>
      <c r="E8" s="25" t="s">
        <v>1074</v>
      </c>
      <c r="F8" s="25" t="s">
        <v>533</v>
      </c>
      <c r="G8" s="25" t="s">
        <v>4664</v>
      </c>
      <c r="H8" s="25" t="s">
        <v>66</v>
      </c>
      <c r="I8" s="25" t="s">
        <v>4666</v>
      </c>
      <c r="J8" s="25" t="s">
        <v>4623</v>
      </c>
      <c r="K8" s="25" t="s">
        <v>232</v>
      </c>
      <c r="L8" s="25" t="s">
        <v>264</v>
      </c>
      <c r="M8" s="25" t="s">
        <v>8223</v>
      </c>
      <c r="N8" s="241" t="s">
        <v>8211</v>
      </c>
      <c r="O8" s="25"/>
    </row>
    <row r="9" spans="1:15" x14ac:dyDescent="0.3">
      <c r="A9" s="25" t="s">
        <v>4621</v>
      </c>
      <c r="B9" s="25" t="s">
        <v>4671</v>
      </c>
      <c r="C9" s="25" t="s">
        <v>7612</v>
      </c>
      <c r="D9" s="25" t="s">
        <v>163</v>
      </c>
      <c r="E9" s="25" t="s">
        <v>1074</v>
      </c>
      <c r="F9" s="25" t="s">
        <v>533</v>
      </c>
      <c r="G9" s="25" t="s">
        <v>4670</v>
      </c>
      <c r="H9" s="25" t="s">
        <v>66</v>
      </c>
      <c r="I9" s="25" t="s">
        <v>4672</v>
      </c>
      <c r="J9" s="25" t="s">
        <v>4623</v>
      </c>
      <c r="K9" s="25" t="s">
        <v>232</v>
      </c>
      <c r="L9" s="25" t="s">
        <v>264</v>
      </c>
      <c r="M9" s="25" t="s">
        <v>7614</v>
      </c>
      <c r="N9" s="241" t="s">
        <v>8211</v>
      </c>
      <c r="O9" s="25"/>
    </row>
    <row r="10" spans="1:15" x14ac:dyDescent="0.3">
      <c r="A10" s="25" t="s">
        <v>4706</v>
      </c>
      <c r="B10" s="25" t="s">
        <v>4721</v>
      </c>
      <c r="C10" s="25" t="s">
        <v>1134</v>
      </c>
      <c r="D10" s="25" t="s">
        <v>163</v>
      </c>
      <c r="E10" s="25" t="s">
        <v>1074</v>
      </c>
      <c r="F10" s="25" t="s">
        <v>536</v>
      </c>
      <c r="G10" s="25" t="s">
        <v>4720</v>
      </c>
      <c r="H10" s="25" t="s">
        <v>66</v>
      </c>
      <c r="I10" s="25" t="s">
        <v>4722</v>
      </c>
      <c r="J10" s="25" t="s">
        <v>4697</v>
      </c>
      <c r="K10" s="25" t="s">
        <v>232</v>
      </c>
      <c r="L10" s="25" t="s">
        <v>264</v>
      </c>
      <c r="M10" s="25" t="s">
        <v>7619</v>
      </c>
      <c r="N10" s="241" t="s">
        <v>8211</v>
      </c>
      <c r="O10" s="25"/>
    </row>
    <row r="11" spans="1:15" x14ac:dyDescent="0.3">
      <c r="A11" s="25" t="s">
        <v>4706</v>
      </c>
      <c r="B11" s="25" t="s">
        <v>4707</v>
      </c>
      <c r="C11" s="25" t="s">
        <v>7612</v>
      </c>
      <c r="D11" s="25" t="s">
        <v>163</v>
      </c>
      <c r="E11" s="25" t="s">
        <v>1074</v>
      </c>
      <c r="F11" s="25" t="s">
        <v>536</v>
      </c>
      <c r="G11" s="25" t="s">
        <v>4705</v>
      </c>
      <c r="H11" s="25" t="s">
        <v>66</v>
      </c>
      <c r="I11" s="25" t="s">
        <v>4708</v>
      </c>
      <c r="J11" s="25" t="s">
        <v>4697</v>
      </c>
      <c r="K11" s="25" t="s">
        <v>232</v>
      </c>
      <c r="L11" s="25" t="s">
        <v>264</v>
      </c>
      <c r="M11" s="25" t="s">
        <v>7619</v>
      </c>
      <c r="N11" s="241" t="s">
        <v>8211</v>
      </c>
      <c r="O11" s="25"/>
    </row>
    <row r="12" spans="1:15" x14ac:dyDescent="0.3">
      <c r="A12" s="25" t="s">
        <v>4134</v>
      </c>
      <c r="B12" s="25" t="s">
        <v>4337</v>
      </c>
      <c r="C12" s="25" t="s">
        <v>1134</v>
      </c>
      <c r="D12" s="25" t="s">
        <v>163</v>
      </c>
      <c r="E12" s="25" t="s">
        <v>1135</v>
      </c>
      <c r="F12" s="25" t="s">
        <v>529</v>
      </c>
      <c r="G12" s="25" t="s">
        <v>4336</v>
      </c>
      <c r="H12" s="25" t="s">
        <v>66</v>
      </c>
      <c r="I12" s="25" t="s">
        <v>4338</v>
      </c>
      <c r="J12" s="25" t="s">
        <v>4136</v>
      </c>
      <c r="K12" s="25" t="s">
        <v>232</v>
      </c>
      <c r="L12" s="25" t="s">
        <v>7616</v>
      </c>
      <c r="M12" s="25" t="s">
        <v>7621</v>
      </c>
      <c r="N12" s="241" t="s">
        <v>8211</v>
      </c>
      <c r="O12" s="25"/>
    </row>
    <row r="13" spans="1:15" x14ac:dyDescent="0.3">
      <c r="A13" s="25" t="s">
        <v>4134</v>
      </c>
      <c r="B13" s="25" t="s">
        <v>4345</v>
      </c>
      <c r="C13" s="25" t="s">
        <v>1134</v>
      </c>
      <c r="D13" s="25" t="s">
        <v>163</v>
      </c>
      <c r="E13" s="25" t="s">
        <v>1074</v>
      </c>
      <c r="F13" s="25" t="s">
        <v>529</v>
      </c>
      <c r="G13" s="25" t="s">
        <v>4344</v>
      </c>
      <c r="H13" s="25" t="s">
        <v>66</v>
      </c>
      <c r="I13" s="25" t="s">
        <v>4346</v>
      </c>
      <c r="J13" s="25" t="s">
        <v>4136</v>
      </c>
      <c r="K13" s="25" t="s">
        <v>232</v>
      </c>
      <c r="L13" s="25" t="s">
        <v>7616</v>
      </c>
      <c r="M13" s="25" t="s">
        <v>7619</v>
      </c>
      <c r="N13" s="241" t="s">
        <v>8211</v>
      </c>
      <c r="O13" s="25"/>
    </row>
    <row r="14" spans="1:15" x14ac:dyDescent="0.3">
      <c r="A14" s="25" t="s">
        <v>4134</v>
      </c>
      <c r="B14" s="25" t="s">
        <v>4352</v>
      </c>
      <c r="C14" s="25" t="s">
        <v>1134</v>
      </c>
      <c r="D14" s="25" t="s">
        <v>163</v>
      </c>
      <c r="E14" s="25" t="s">
        <v>1135</v>
      </c>
      <c r="F14" s="25" t="s">
        <v>529</v>
      </c>
      <c r="G14" s="25" t="s">
        <v>4351</v>
      </c>
      <c r="H14" s="25" t="s">
        <v>66</v>
      </c>
      <c r="I14" s="25" t="s">
        <v>4353</v>
      </c>
      <c r="J14" s="25" t="s">
        <v>4136</v>
      </c>
      <c r="K14" s="25" t="s">
        <v>232</v>
      </c>
      <c r="L14" s="25" t="s">
        <v>7616</v>
      </c>
      <c r="M14" s="25" t="s">
        <v>7619</v>
      </c>
      <c r="N14" s="241" t="s">
        <v>8211</v>
      </c>
      <c r="O14" s="25"/>
    </row>
    <row r="15" spans="1:15" x14ac:dyDescent="0.3">
      <c r="A15" s="25" t="s">
        <v>4134</v>
      </c>
      <c r="B15" s="25" t="s">
        <v>4362</v>
      </c>
      <c r="C15" s="25" t="s">
        <v>1134</v>
      </c>
      <c r="D15" s="25" t="s">
        <v>163</v>
      </c>
      <c r="E15" s="25" t="s">
        <v>1074</v>
      </c>
      <c r="F15" s="25" t="s">
        <v>529</v>
      </c>
      <c r="G15" s="25" t="s">
        <v>4361</v>
      </c>
      <c r="H15" s="25" t="s">
        <v>66</v>
      </c>
      <c r="I15" s="25" t="s">
        <v>4363</v>
      </c>
      <c r="J15" s="25" t="s">
        <v>4136</v>
      </c>
      <c r="K15" s="25" t="s">
        <v>232</v>
      </c>
      <c r="L15" s="25" t="s">
        <v>7616</v>
      </c>
      <c r="M15" s="25" t="s">
        <v>8224</v>
      </c>
      <c r="N15" s="241" t="s">
        <v>8211</v>
      </c>
      <c r="O15" s="25"/>
    </row>
    <row r="16" spans="1:15" x14ac:dyDescent="0.3">
      <c r="A16" s="25" t="s">
        <v>4134</v>
      </c>
      <c r="B16" s="25" t="s">
        <v>4430</v>
      </c>
      <c r="C16" s="25" t="s">
        <v>1134</v>
      </c>
      <c r="D16" s="25" t="s">
        <v>163</v>
      </c>
      <c r="E16" s="25" t="s">
        <v>1074</v>
      </c>
      <c r="F16" s="25" t="s">
        <v>529</v>
      </c>
      <c r="G16" s="25" t="s">
        <v>4429</v>
      </c>
      <c r="H16" s="25" t="s">
        <v>66</v>
      </c>
      <c r="I16" s="25" t="s">
        <v>4431</v>
      </c>
      <c r="J16" s="25" t="s">
        <v>4136</v>
      </c>
      <c r="K16" s="25" t="s">
        <v>232</v>
      </c>
      <c r="L16" s="25" t="s">
        <v>7616</v>
      </c>
      <c r="M16" s="25" t="s">
        <v>7614</v>
      </c>
      <c r="N16" s="241" t="s">
        <v>8211</v>
      </c>
      <c r="O16" s="25"/>
    </row>
    <row r="17" spans="1:15" x14ac:dyDescent="0.3">
      <c r="A17" s="25" t="s">
        <v>4134</v>
      </c>
      <c r="B17" s="25" t="s">
        <v>4135</v>
      </c>
      <c r="C17" s="25" t="s">
        <v>7612</v>
      </c>
      <c r="D17" s="25" t="s">
        <v>163</v>
      </c>
      <c r="E17" s="25" t="s">
        <v>1135</v>
      </c>
      <c r="F17" s="25" t="s">
        <v>529</v>
      </c>
      <c r="G17" s="25" t="s">
        <v>4133</v>
      </c>
      <c r="H17" s="25" t="s">
        <v>66</v>
      </c>
      <c r="I17" s="25" t="s">
        <v>4137</v>
      </c>
      <c r="J17" s="25" t="s">
        <v>4136</v>
      </c>
      <c r="K17" s="25" t="s">
        <v>232</v>
      </c>
      <c r="L17" s="25" t="s">
        <v>7616</v>
      </c>
      <c r="M17" s="25" t="s">
        <v>7619</v>
      </c>
      <c r="N17" s="241" t="s">
        <v>8211</v>
      </c>
      <c r="O17" s="25"/>
    </row>
    <row r="18" spans="1:15" x14ac:dyDescent="0.3">
      <c r="A18" s="25" t="s">
        <v>4134</v>
      </c>
      <c r="B18" s="25" t="s">
        <v>4142</v>
      </c>
      <c r="C18" s="25" t="s">
        <v>7612</v>
      </c>
      <c r="D18" s="25" t="s">
        <v>163</v>
      </c>
      <c r="E18" s="25" t="s">
        <v>1074</v>
      </c>
      <c r="F18" s="25" t="s">
        <v>529</v>
      </c>
      <c r="G18" s="25" t="s">
        <v>4141</v>
      </c>
      <c r="H18" s="25" t="s">
        <v>66</v>
      </c>
      <c r="I18" s="25" t="s">
        <v>4143</v>
      </c>
      <c r="J18" s="25" t="s">
        <v>4136</v>
      </c>
      <c r="K18" s="25" t="s">
        <v>232</v>
      </c>
      <c r="L18" s="25" t="s">
        <v>7616</v>
      </c>
      <c r="M18" s="25" t="s">
        <v>7619</v>
      </c>
      <c r="N18" s="241" t="s">
        <v>8211</v>
      </c>
      <c r="O18" s="25"/>
    </row>
    <row r="19" spans="1:15" x14ac:dyDescent="0.3">
      <c r="A19" s="25" t="s">
        <v>4134</v>
      </c>
      <c r="B19" s="25" t="s">
        <v>4145</v>
      </c>
      <c r="C19" s="25" t="s">
        <v>7612</v>
      </c>
      <c r="D19" s="25" t="s">
        <v>163</v>
      </c>
      <c r="E19" s="25" t="s">
        <v>1074</v>
      </c>
      <c r="F19" s="25" t="s">
        <v>529</v>
      </c>
      <c r="G19" s="25" t="s">
        <v>4144</v>
      </c>
      <c r="H19" s="25" t="s">
        <v>66</v>
      </c>
      <c r="I19" s="25" t="s">
        <v>4146</v>
      </c>
      <c r="J19" s="25" t="s">
        <v>4136</v>
      </c>
      <c r="K19" s="25" t="s">
        <v>232</v>
      </c>
      <c r="L19" s="25" t="s">
        <v>7616</v>
      </c>
      <c r="M19" s="25" t="s">
        <v>7619</v>
      </c>
      <c r="N19" s="241" t="s">
        <v>8211</v>
      </c>
      <c r="O19" s="25"/>
    </row>
    <row r="20" spans="1:15" x14ac:dyDescent="0.3">
      <c r="A20" s="25" t="s">
        <v>4134</v>
      </c>
      <c r="B20" s="25" t="s">
        <v>4151</v>
      </c>
      <c r="C20" s="25" t="s">
        <v>7612</v>
      </c>
      <c r="D20" s="25" t="s">
        <v>163</v>
      </c>
      <c r="E20" s="25" t="s">
        <v>1074</v>
      </c>
      <c r="F20" s="25" t="s">
        <v>529</v>
      </c>
      <c r="G20" s="25" t="s">
        <v>4150</v>
      </c>
      <c r="H20" s="25" t="s">
        <v>66</v>
      </c>
      <c r="I20" s="25" t="s">
        <v>4152</v>
      </c>
      <c r="J20" s="25" t="s">
        <v>4136</v>
      </c>
      <c r="K20" s="25" t="s">
        <v>232</v>
      </c>
      <c r="L20" s="25" t="s">
        <v>7616</v>
      </c>
      <c r="M20" s="25" t="s">
        <v>7619</v>
      </c>
      <c r="N20" s="241" t="s">
        <v>8211</v>
      </c>
      <c r="O20" s="25"/>
    </row>
    <row r="21" spans="1:15" x14ac:dyDescent="0.3">
      <c r="A21" s="25" t="s">
        <v>4134</v>
      </c>
      <c r="B21" s="25" t="s">
        <v>4154</v>
      </c>
      <c r="C21" s="25" t="s">
        <v>7612</v>
      </c>
      <c r="D21" s="25" t="s">
        <v>163</v>
      </c>
      <c r="E21" s="25" t="s">
        <v>1074</v>
      </c>
      <c r="F21" s="25" t="s">
        <v>529</v>
      </c>
      <c r="G21" s="25" t="s">
        <v>4153</v>
      </c>
      <c r="H21" s="25" t="s">
        <v>66</v>
      </c>
      <c r="I21" s="25" t="s">
        <v>4155</v>
      </c>
      <c r="J21" s="25" t="s">
        <v>4136</v>
      </c>
      <c r="K21" s="25" t="s">
        <v>232</v>
      </c>
      <c r="L21" s="25" t="s">
        <v>7616</v>
      </c>
      <c r="M21" s="25" t="s">
        <v>7619</v>
      </c>
      <c r="N21" s="241" t="s">
        <v>8211</v>
      </c>
      <c r="O21" s="25"/>
    </row>
    <row r="22" spans="1:15" x14ac:dyDescent="0.3">
      <c r="A22" s="25" t="s">
        <v>4134</v>
      </c>
      <c r="B22" s="25" t="s">
        <v>4166</v>
      </c>
      <c r="C22" s="25" t="s">
        <v>7612</v>
      </c>
      <c r="D22" s="25" t="s">
        <v>163</v>
      </c>
      <c r="E22" s="25" t="s">
        <v>1074</v>
      </c>
      <c r="F22" s="25" t="s">
        <v>529</v>
      </c>
      <c r="G22" s="25" t="s">
        <v>4165</v>
      </c>
      <c r="H22" s="25" t="s">
        <v>66</v>
      </c>
      <c r="I22" s="25" t="s">
        <v>4167</v>
      </c>
      <c r="J22" s="25" t="s">
        <v>4136</v>
      </c>
      <c r="K22" s="25" t="s">
        <v>232</v>
      </c>
      <c r="L22" s="25" t="s">
        <v>7616</v>
      </c>
      <c r="M22" s="25" t="s">
        <v>7619</v>
      </c>
      <c r="N22" s="241" t="s">
        <v>8211</v>
      </c>
      <c r="O22" s="25"/>
    </row>
    <row r="23" spans="1:15" x14ac:dyDescent="0.3">
      <c r="A23" s="25" t="s">
        <v>4134</v>
      </c>
      <c r="B23" s="25" t="s">
        <v>4178</v>
      </c>
      <c r="C23" s="25" t="s">
        <v>7612</v>
      </c>
      <c r="D23" s="25" t="s">
        <v>163</v>
      </c>
      <c r="E23" s="25" t="s">
        <v>1074</v>
      </c>
      <c r="F23" s="25" t="s">
        <v>529</v>
      </c>
      <c r="G23" s="25" t="s">
        <v>4177</v>
      </c>
      <c r="H23" s="25" t="s">
        <v>66</v>
      </c>
      <c r="I23" s="25" t="s">
        <v>4179</v>
      </c>
      <c r="J23" s="25" t="s">
        <v>4136</v>
      </c>
      <c r="K23" s="25" t="s">
        <v>232</v>
      </c>
      <c r="L23" s="25" t="s">
        <v>7616</v>
      </c>
      <c r="M23" s="25" t="s">
        <v>7619</v>
      </c>
      <c r="N23" s="241" t="s">
        <v>8211</v>
      </c>
      <c r="O23" s="25"/>
    </row>
    <row r="24" spans="1:15" x14ac:dyDescent="0.3">
      <c r="A24" s="25" t="s">
        <v>4134</v>
      </c>
      <c r="B24" s="25" t="s">
        <v>4246</v>
      </c>
      <c r="C24" s="25" t="s">
        <v>7612</v>
      </c>
      <c r="D24" s="25" t="s">
        <v>163</v>
      </c>
      <c r="E24" s="25" t="s">
        <v>1074</v>
      </c>
      <c r="F24" s="25" t="s">
        <v>529</v>
      </c>
      <c r="G24" s="25" t="s">
        <v>4245</v>
      </c>
      <c r="H24" s="25" t="s">
        <v>66</v>
      </c>
      <c r="I24" s="25" t="s">
        <v>4247</v>
      </c>
      <c r="J24" s="25" t="s">
        <v>4136</v>
      </c>
      <c r="K24" s="25" t="s">
        <v>232</v>
      </c>
      <c r="L24" s="25" t="s">
        <v>7616</v>
      </c>
      <c r="M24" s="25" t="s">
        <v>7619</v>
      </c>
      <c r="N24" s="241" t="s">
        <v>8211</v>
      </c>
      <c r="O24" s="25"/>
    </row>
    <row r="25" spans="1:15" x14ac:dyDescent="0.3">
      <c r="A25" s="25" t="s">
        <v>4134</v>
      </c>
      <c r="B25" s="25" t="s">
        <v>4276</v>
      </c>
      <c r="C25" s="25" t="s">
        <v>7612</v>
      </c>
      <c r="D25" s="25" t="s">
        <v>163</v>
      </c>
      <c r="E25" s="25" t="s">
        <v>1074</v>
      </c>
      <c r="F25" s="25" t="s">
        <v>529</v>
      </c>
      <c r="G25" s="25" t="s">
        <v>4275</v>
      </c>
      <c r="H25" s="25" t="s">
        <v>66</v>
      </c>
      <c r="I25" s="25" t="s">
        <v>4277</v>
      </c>
      <c r="J25" s="25" t="s">
        <v>4136</v>
      </c>
      <c r="K25" s="25" t="s">
        <v>232</v>
      </c>
      <c r="L25" s="25" t="s">
        <v>7616</v>
      </c>
      <c r="M25" s="25" t="s">
        <v>7619</v>
      </c>
      <c r="N25" s="241" t="s">
        <v>8211</v>
      </c>
      <c r="O25" s="25"/>
    </row>
    <row r="26" spans="1:15" x14ac:dyDescent="0.3">
      <c r="A26" s="25" t="s">
        <v>4134</v>
      </c>
      <c r="B26" s="25" t="s">
        <v>4302</v>
      </c>
      <c r="C26" s="25" t="s">
        <v>7612</v>
      </c>
      <c r="D26" s="25" t="s">
        <v>163</v>
      </c>
      <c r="E26" s="25" t="s">
        <v>1135</v>
      </c>
      <c r="F26" s="25" t="s">
        <v>529</v>
      </c>
      <c r="G26" s="25" t="s">
        <v>4301</v>
      </c>
      <c r="H26" s="25" t="s">
        <v>66</v>
      </c>
      <c r="I26" s="25" t="s">
        <v>4303</v>
      </c>
      <c r="J26" s="25" t="s">
        <v>4136</v>
      </c>
      <c r="K26" s="25" t="s">
        <v>232</v>
      </c>
      <c r="L26" s="25" t="s">
        <v>7616</v>
      </c>
      <c r="M26" s="25" t="s">
        <v>7619</v>
      </c>
      <c r="N26" s="241" t="s">
        <v>8211</v>
      </c>
      <c r="O26" s="25"/>
    </row>
    <row r="27" spans="1:15" x14ac:dyDescent="0.3">
      <c r="A27" s="25" t="s">
        <v>4134</v>
      </c>
      <c r="B27" s="25" t="s">
        <v>4307</v>
      </c>
      <c r="C27" s="25" t="s">
        <v>7612</v>
      </c>
      <c r="D27" s="25" t="s">
        <v>163</v>
      </c>
      <c r="E27" s="25" t="s">
        <v>1135</v>
      </c>
      <c r="F27" s="25" t="s">
        <v>529</v>
      </c>
      <c r="G27" s="25" t="s">
        <v>4306</v>
      </c>
      <c r="H27" s="25" t="s">
        <v>66</v>
      </c>
      <c r="I27" s="25" t="s">
        <v>4308</v>
      </c>
      <c r="J27" s="25" t="s">
        <v>4136</v>
      </c>
      <c r="K27" s="25" t="s">
        <v>232</v>
      </c>
      <c r="L27" s="25" t="s">
        <v>7616</v>
      </c>
      <c r="M27" s="25" t="s">
        <v>7619</v>
      </c>
      <c r="N27" s="241" t="s">
        <v>8211</v>
      </c>
      <c r="O27" s="25"/>
    </row>
    <row r="28" spans="1:15" x14ac:dyDescent="0.3">
      <c r="A28" s="25" t="s">
        <v>4134</v>
      </c>
      <c r="B28" s="25" t="s">
        <v>4310</v>
      </c>
      <c r="C28" s="25" t="s">
        <v>7612</v>
      </c>
      <c r="D28" s="25" t="s">
        <v>163</v>
      </c>
      <c r="E28" s="25" t="s">
        <v>1135</v>
      </c>
      <c r="F28" s="25" t="s">
        <v>529</v>
      </c>
      <c r="G28" s="25" t="s">
        <v>4309</v>
      </c>
      <c r="H28" s="25" t="s">
        <v>66</v>
      </c>
      <c r="I28" s="25" t="s">
        <v>4311</v>
      </c>
      <c r="J28" s="25" t="s">
        <v>4136</v>
      </c>
      <c r="K28" s="25" t="s">
        <v>232</v>
      </c>
      <c r="L28" s="25" t="s">
        <v>7616</v>
      </c>
      <c r="M28" s="25" t="s">
        <v>7619</v>
      </c>
      <c r="N28" s="241" t="s">
        <v>8211</v>
      </c>
      <c r="O28" s="25"/>
    </row>
    <row r="29" spans="1:15" x14ac:dyDescent="0.3">
      <c r="A29" s="25" t="s">
        <v>4134</v>
      </c>
      <c r="B29" s="25" t="s">
        <v>4324</v>
      </c>
      <c r="C29" s="25" t="s">
        <v>7612</v>
      </c>
      <c r="D29" s="25" t="s">
        <v>163</v>
      </c>
      <c r="E29" s="25" t="s">
        <v>1135</v>
      </c>
      <c r="F29" s="25" t="s">
        <v>529</v>
      </c>
      <c r="G29" s="25" t="s">
        <v>4323</v>
      </c>
      <c r="H29" s="25" t="s">
        <v>66</v>
      </c>
      <c r="I29" s="25" t="s">
        <v>4325</v>
      </c>
      <c r="J29" s="25" t="s">
        <v>4136</v>
      </c>
      <c r="K29" s="25" t="s">
        <v>232</v>
      </c>
      <c r="L29" s="25" t="s">
        <v>7616</v>
      </c>
      <c r="M29" s="25" t="s">
        <v>7619</v>
      </c>
      <c r="N29" s="241" t="s">
        <v>8211</v>
      </c>
      <c r="O29" s="25"/>
    </row>
    <row r="30" spans="1:15" x14ac:dyDescent="0.3">
      <c r="A30" s="25" t="s">
        <v>4134</v>
      </c>
      <c r="B30" s="25" t="s">
        <v>4329</v>
      </c>
      <c r="C30" s="25" t="s">
        <v>7612</v>
      </c>
      <c r="D30" s="25" t="s">
        <v>163</v>
      </c>
      <c r="E30" s="25" t="s">
        <v>1074</v>
      </c>
      <c r="F30" s="25" t="s">
        <v>529</v>
      </c>
      <c r="G30" s="25" t="s">
        <v>4328</v>
      </c>
      <c r="H30" s="25" t="s">
        <v>66</v>
      </c>
      <c r="I30" s="25" t="s">
        <v>4330</v>
      </c>
      <c r="J30" s="25" t="s">
        <v>4136</v>
      </c>
      <c r="K30" s="25" t="s">
        <v>232</v>
      </c>
      <c r="L30" s="25" t="s">
        <v>7616</v>
      </c>
      <c r="M30" s="25" t="s">
        <v>7619</v>
      </c>
      <c r="N30" s="241" t="s">
        <v>8211</v>
      </c>
      <c r="O30" s="25"/>
    </row>
    <row r="31" spans="1:15" x14ac:dyDescent="0.3">
      <c r="A31" s="25" t="s">
        <v>4134</v>
      </c>
      <c r="B31" s="25" t="s">
        <v>4332</v>
      </c>
      <c r="C31" s="25" t="s">
        <v>7612</v>
      </c>
      <c r="D31" s="25" t="s">
        <v>163</v>
      </c>
      <c r="E31" s="25" t="s">
        <v>1135</v>
      </c>
      <c r="F31" s="25" t="s">
        <v>529</v>
      </c>
      <c r="G31" s="25" t="s">
        <v>4331</v>
      </c>
      <c r="H31" s="25" t="s">
        <v>66</v>
      </c>
      <c r="I31" s="25" t="s">
        <v>4333</v>
      </c>
      <c r="J31" s="25" t="s">
        <v>4136</v>
      </c>
      <c r="K31" s="25" t="s">
        <v>232</v>
      </c>
      <c r="L31" s="25" t="s">
        <v>7616</v>
      </c>
      <c r="M31" s="25" t="s">
        <v>7619</v>
      </c>
      <c r="N31" s="241" t="s">
        <v>8211</v>
      </c>
      <c r="O31" s="25"/>
    </row>
    <row r="32" spans="1:15" x14ac:dyDescent="0.3">
      <c r="A32" s="25" t="s">
        <v>4134</v>
      </c>
      <c r="B32" s="25" t="s">
        <v>4471</v>
      </c>
      <c r="C32" s="25" t="s">
        <v>7612</v>
      </c>
      <c r="D32" s="25" t="s">
        <v>163</v>
      </c>
      <c r="E32" s="25" t="s">
        <v>1074</v>
      </c>
      <c r="F32" s="25" t="s">
        <v>529</v>
      </c>
      <c r="G32" s="25" t="s">
        <v>4470</v>
      </c>
      <c r="H32" s="25" t="s">
        <v>66</v>
      </c>
      <c r="I32" s="25" t="s">
        <v>4472</v>
      </c>
      <c r="J32" s="25" t="s">
        <v>4136</v>
      </c>
      <c r="K32" s="25" t="s">
        <v>232</v>
      </c>
      <c r="L32" s="25" t="s">
        <v>7616</v>
      </c>
      <c r="M32" s="25" t="s">
        <v>7619</v>
      </c>
      <c r="N32" s="241" t="s">
        <v>8211</v>
      </c>
      <c r="O32" s="25"/>
    </row>
    <row r="33" spans="1:15" x14ac:dyDescent="0.3">
      <c r="A33" s="25" t="s">
        <v>4134</v>
      </c>
      <c r="B33" s="25" t="s">
        <v>4489</v>
      </c>
      <c r="C33" s="25" t="s">
        <v>7612</v>
      </c>
      <c r="D33" s="25" t="s">
        <v>163</v>
      </c>
      <c r="E33" s="25" t="s">
        <v>1074</v>
      </c>
      <c r="F33" s="25" t="s">
        <v>529</v>
      </c>
      <c r="G33" s="25" t="s">
        <v>4488</v>
      </c>
      <c r="H33" s="25" t="s">
        <v>66</v>
      </c>
      <c r="I33" s="25" t="s">
        <v>4490</v>
      </c>
      <c r="J33" s="25" t="s">
        <v>4136</v>
      </c>
      <c r="K33" s="25" t="s">
        <v>232</v>
      </c>
      <c r="L33" s="25" t="s">
        <v>7616</v>
      </c>
      <c r="M33" s="25" t="s">
        <v>7619</v>
      </c>
      <c r="N33" s="241" t="s">
        <v>8211</v>
      </c>
      <c r="O33" s="25"/>
    </row>
    <row r="34" spans="1:15" x14ac:dyDescent="0.3">
      <c r="A34" s="25" t="s">
        <v>4134</v>
      </c>
      <c r="B34" s="25" t="s">
        <v>4553</v>
      </c>
      <c r="C34" s="25" t="s">
        <v>7612</v>
      </c>
      <c r="D34" s="25" t="s">
        <v>163</v>
      </c>
      <c r="E34" s="25" t="s">
        <v>1074</v>
      </c>
      <c r="F34" s="25" t="s">
        <v>529</v>
      </c>
      <c r="G34" s="25" t="s">
        <v>4552</v>
      </c>
      <c r="H34" s="25" t="s">
        <v>66</v>
      </c>
      <c r="I34" s="25" t="s">
        <v>4554</v>
      </c>
      <c r="J34" s="25" t="s">
        <v>4136</v>
      </c>
      <c r="K34" s="25" t="s">
        <v>232</v>
      </c>
      <c r="L34" s="25" t="s">
        <v>7616</v>
      </c>
      <c r="M34" s="25" t="s">
        <v>7619</v>
      </c>
      <c r="N34" s="241" t="s">
        <v>8211</v>
      </c>
      <c r="O34" s="25"/>
    </row>
    <row r="35" spans="1:15" x14ac:dyDescent="0.3">
      <c r="A35" s="25" t="s">
        <v>4695</v>
      </c>
      <c r="B35" s="25" t="s">
        <v>4724</v>
      </c>
      <c r="C35" s="25" t="s">
        <v>1134</v>
      </c>
      <c r="D35" s="25" t="s">
        <v>163</v>
      </c>
      <c r="E35" s="25" t="s">
        <v>1074</v>
      </c>
      <c r="F35" s="25" t="s">
        <v>536</v>
      </c>
      <c r="G35" s="25" t="s">
        <v>4723</v>
      </c>
      <c r="H35" s="25" t="s">
        <v>66</v>
      </c>
      <c r="I35" s="25" t="s">
        <v>4725</v>
      </c>
      <c r="J35" s="25" t="s">
        <v>4697</v>
      </c>
      <c r="K35" s="25" t="s">
        <v>232</v>
      </c>
      <c r="L35" s="25" t="s">
        <v>264</v>
      </c>
      <c r="M35" s="25" t="s">
        <v>7619</v>
      </c>
      <c r="N35" s="241" t="s">
        <v>8211</v>
      </c>
      <c r="O35" s="25"/>
    </row>
    <row r="36" spans="1:15" x14ac:dyDescent="0.3">
      <c r="A36" s="25" t="s">
        <v>4695</v>
      </c>
      <c r="B36" s="25" t="s">
        <v>4696</v>
      </c>
      <c r="C36" s="25" t="s">
        <v>7612</v>
      </c>
      <c r="D36" s="25" t="s">
        <v>163</v>
      </c>
      <c r="E36" s="25" t="s">
        <v>1074</v>
      </c>
      <c r="F36" s="25" t="s">
        <v>536</v>
      </c>
      <c r="G36" s="25" t="s">
        <v>4694</v>
      </c>
      <c r="H36" s="25" t="s">
        <v>66</v>
      </c>
      <c r="I36" s="25" t="s">
        <v>4698</v>
      </c>
      <c r="J36" s="25" t="s">
        <v>4697</v>
      </c>
      <c r="K36" s="25" t="s">
        <v>232</v>
      </c>
      <c r="L36" s="25" t="s">
        <v>264</v>
      </c>
      <c r="M36" s="25" t="s">
        <v>7619</v>
      </c>
      <c r="N36" s="241" t="s">
        <v>8211</v>
      </c>
      <c r="O36" s="25"/>
    </row>
    <row r="37" spans="1:15" x14ac:dyDescent="0.3">
      <c r="A37" s="25" t="s">
        <v>4695</v>
      </c>
      <c r="B37" s="25" t="s">
        <v>4727</v>
      </c>
      <c r="C37" s="25" t="s">
        <v>1134</v>
      </c>
      <c r="D37" s="25" t="s">
        <v>163</v>
      </c>
      <c r="E37" s="25" t="s">
        <v>1074</v>
      </c>
      <c r="F37" s="25" t="s">
        <v>536</v>
      </c>
      <c r="G37" s="25" t="s">
        <v>4726</v>
      </c>
      <c r="H37" s="25" t="s">
        <v>66</v>
      </c>
      <c r="I37" s="25" t="s">
        <v>4728</v>
      </c>
      <c r="J37" s="25" t="s">
        <v>4697</v>
      </c>
      <c r="K37" s="25" t="s">
        <v>232</v>
      </c>
      <c r="L37" s="25" t="s">
        <v>264</v>
      </c>
      <c r="M37" s="25" t="s">
        <v>7619</v>
      </c>
      <c r="N37" s="241" t="s">
        <v>8211</v>
      </c>
      <c r="O37" s="25"/>
    </row>
    <row r="38" spans="1:15" x14ac:dyDescent="0.3">
      <c r="A38" s="25" t="s">
        <v>4695</v>
      </c>
      <c r="B38" s="25" t="s">
        <v>4730</v>
      </c>
      <c r="C38" s="25" t="s">
        <v>1134</v>
      </c>
      <c r="D38" s="25" t="s">
        <v>163</v>
      </c>
      <c r="E38" s="25" t="s">
        <v>1074</v>
      </c>
      <c r="F38" s="25" t="s">
        <v>536</v>
      </c>
      <c r="G38" s="25" t="s">
        <v>4729</v>
      </c>
      <c r="H38" s="25" t="s">
        <v>66</v>
      </c>
      <c r="I38" s="25" t="s">
        <v>4731</v>
      </c>
      <c r="J38" s="25" t="s">
        <v>4697</v>
      </c>
      <c r="K38" s="25" t="s">
        <v>232</v>
      </c>
      <c r="L38" s="25" t="s">
        <v>264</v>
      </c>
      <c r="M38" s="25" t="s">
        <v>7619</v>
      </c>
      <c r="N38" s="241" t="s">
        <v>8211</v>
      </c>
      <c r="O38" s="25"/>
    </row>
    <row r="39" spans="1:15" x14ac:dyDescent="0.3">
      <c r="A39" s="25" t="s">
        <v>4695</v>
      </c>
      <c r="B39" s="25" t="s">
        <v>4733</v>
      </c>
      <c r="C39" s="25" t="s">
        <v>1134</v>
      </c>
      <c r="D39" s="25" t="s">
        <v>163</v>
      </c>
      <c r="E39" s="25" t="s">
        <v>1074</v>
      </c>
      <c r="F39" s="25" t="s">
        <v>536</v>
      </c>
      <c r="G39" s="25" t="s">
        <v>4732</v>
      </c>
      <c r="H39" s="25" t="s">
        <v>66</v>
      </c>
      <c r="I39" s="25" t="s">
        <v>4734</v>
      </c>
      <c r="J39" s="25" t="s">
        <v>4697</v>
      </c>
      <c r="K39" s="25" t="s">
        <v>232</v>
      </c>
      <c r="L39" s="25" t="s">
        <v>264</v>
      </c>
      <c r="M39" s="25" t="s">
        <v>7619</v>
      </c>
      <c r="N39" s="241" t="s">
        <v>8211</v>
      </c>
      <c r="O39" s="25"/>
    </row>
    <row r="40" spans="1:15" x14ac:dyDescent="0.3">
      <c r="A40" s="25" t="s">
        <v>4695</v>
      </c>
      <c r="B40" s="25" t="s">
        <v>4736</v>
      </c>
      <c r="C40" s="25" t="s">
        <v>1134</v>
      </c>
      <c r="D40" s="25" t="s">
        <v>163</v>
      </c>
      <c r="E40" s="25" t="s">
        <v>1074</v>
      </c>
      <c r="F40" s="25" t="s">
        <v>536</v>
      </c>
      <c r="G40" s="25" t="s">
        <v>4735</v>
      </c>
      <c r="H40" s="25" t="s">
        <v>66</v>
      </c>
      <c r="I40" s="25" t="s">
        <v>4737</v>
      </c>
      <c r="J40" s="25" t="s">
        <v>4697</v>
      </c>
      <c r="K40" s="25" t="s">
        <v>232</v>
      </c>
      <c r="L40" s="25" t="s">
        <v>264</v>
      </c>
      <c r="M40" s="25" t="s">
        <v>7619</v>
      </c>
      <c r="N40" s="241" t="s">
        <v>8211</v>
      </c>
      <c r="O40" s="25"/>
    </row>
    <row r="41" spans="1:15" x14ac:dyDescent="0.3">
      <c r="A41" s="25" t="s">
        <v>4695</v>
      </c>
      <c r="B41" s="25" t="s">
        <v>4739</v>
      </c>
      <c r="C41" s="25" t="s">
        <v>1134</v>
      </c>
      <c r="D41" s="25" t="s">
        <v>163</v>
      </c>
      <c r="E41" s="25" t="s">
        <v>1074</v>
      </c>
      <c r="F41" s="25" t="s">
        <v>536</v>
      </c>
      <c r="G41" s="25" t="s">
        <v>4738</v>
      </c>
      <c r="H41" s="25" t="s">
        <v>66</v>
      </c>
      <c r="I41" s="25" t="s">
        <v>4740</v>
      </c>
      <c r="J41" s="25" t="s">
        <v>4697</v>
      </c>
      <c r="K41" s="25" t="s">
        <v>232</v>
      </c>
      <c r="L41" s="25" t="s">
        <v>264</v>
      </c>
      <c r="M41" s="25" t="s">
        <v>7623</v>
      </c>
      <c r="N41" s="241" t="s">
        <v>8211</v>
      </c>
      <c r="O41" s="25"/>
    </row>
    <row r="42" spans="1:15" x14ac:dyDescent="0.3">
      <c r="A42" s="25" t="s">
        <v>4695</v>
      </c>
      <c r="B42" s="25" t="s">
        <v>4742</v>
      </c>
      <c r="C42" s="25" t="s">
        <v>1134</v>
      </c>
      <c r="D42" s="25" t="s">
        <v>163</v>
      </c>
      <c r="E42" s="25" t="s">
        <v>1074</v>
      </c>
      <c r="F42" s="25" t="s">
        <v>536</v>
      </c>
      <c r="G42" s="25" t="s">
        <v>4741</v>
      </c>
      <c r="H42" s="25" t="s">
        <v>66</v>
      </c>
      <c r="I42" s="25" t="s">
        <v>4743</v>
      </c>
      <c r="J42" s="25" t="s">
        <v>4697</v>
      </c>
      <c r="K42" s="25" t="s">
        <v>232</v>
      </c>
      <c r="L42" s="25" t="s">
        <v>264</v>
      </c>
      <c r="M42" s="25" t="s">
        <v>7623</v>
      </c>
      <c r="N42" s="241" t="s">
        <v>8211</v>
      </c>
      <c r="O42" s="25"/>
    </row>
    <row r="43" spans="1:15" x14ac:dyDescent="0.3">
      <c r="A43" s="25" t="s">
        <v>4695</v>
      </c>
      <c r="B43" s="25" t="s">
        <v>4745</v>
      </c>
      <c r="C43" s="25" t="s">
        <v>1134</v>
      </c>
      <c r="D43" s="25" t="s">
        <v>163</v>
      </c>
      <c r="E43" s="25" t="s">
        <v>1074</v>
      </c>
      <c r="F43" s="25" t="s">
        <v>536</v>
      </c>
      <c r="G43" s="25" t="s">
        <v>4744</v>
      </c>
      <c r="H43" s="25" t="s">
        <v>66</v>
      </c>
      <c r="I43" s="25" t="s">
        <v>4746</v>
      </c>
      <c r="J43" s="25" t="s">
        <v>4697</v>
      </c>
      <c r="K43" s="25" t="s">
        <v>232</v>
      </c>
      <c r="L43" s="25" t="s">
        <v>264</v>
      </c>
      <c r="M43" s="25" t="s">
        <v>7623</v>
      </c>
      <c r="N43" s="241" t="s">
        <v>8211</v>
      </c>
      <c r="O43" s="25"/>
    </row>
    <row r="44" spans="1:15" x14ac:dyDescent="0.3">
      <c r="A44" s="25" t="s">
        <v>4695</v>
      </c>
      <c r="B44" s="25" t="s">
        <v>4748</v>
      </c>
      <c r="C44" s="25" t="s">
        <v>1134</v>
      </c>
      <c r="D44" s="25" t="s">
        <v>163</v>
      </c>
      <c r="E44" s="25" t="s">
        <v>1074</v>
      </c>
      <c r="F44" s="25" t="s">
        <v>536</v>
      </c>
      <c r="G44" s="26" t="s">
        <v>4747</v>
      </c>
      <c r="H44" s="25" t="s">
        <v>66</v>
      </c>
      <c r="I44" s="25" t="s">
        <v>4749</v>
      </c>
      <c r="J44" s="25" t="s">
        <v>4697</v>
      </c>
      <c r="K44" s="25" t="s">
        <v>232</v>
      </c>
      <c r="L44" s="25" t="s">
        <v>264</v>
      </c>
      <c r="M44" s="25" t="s">
        <v>7623</v>
      </c>
      <c r="N44" s="241" t="s">
        <v>8211</v>
      </c>
      <c r="O44" s="25" t="s">
        <v>7625</v>
      </c>
    </row>
    <row r="45" spans="1:15" x14ac:dyDescent="0.3">
      <c r="A45" s="25" t="s">
        <v>4695</v>
      </c>
      <c r="B45" s="25" t="s">
        <v>4700</v>
      </c>
      <c r="C45" s="25" t="s">
        <v>7612</v>
      </c>
      <c r="D45" s="25" t="s">
        <v>163</v>
      </c>
      <c r="E45" s="25" t="s">
        <v>1074</v>
      </c>
      <c r="F45" s="25" t="s">
        <v>536</v>
      </c>
      <c r="G45" s="25" t="s">
        <v>4699</v>
      </c>
      <c r="H45" s="25" t="s">
        <v>66</v>
      </c>
      <c r="I45" s="25" t="s">
        <v>4701</v>
      </c>
      <c r="J45" s="25" t="s">
        <v>4697</v>
      </c>
      <c r="K45" s="25" t="s">
        <v>232</v>
      </c>
      <c r="L45" s="25" t="s">
        <v>264</v>
      </c>
      <c r="M45" s="25" t="s">
        <v>7623</v>
      </c>
      <c r="N45" s="241" t="s">
        <v>8211</v>
      </c>
      <c r="O45" s="25"/>
    </row>
    <row r="46" spans="1:15" x14ac:dyDescent="0.3">
      <c r="A46" s="25" t="s">
        <v>4695</v>
      </c>
      <c r="B46" s="25" t="s">
        <v>4751</v>
      </c>
      <c r="C46" s="25" t="s">
        <v>1134</v>
      </c>
      <c r="D46" s="25" t="s">
        <v>163</v>
      </c>
      <c r="E46" s="25" t="s">
        <v>1074</v>
      </c>
      <c r="F46" s="25" t="s">
        <v>536</v>
      </c>
      <c r="G46" s="25" t="s">
        <v>4750</v>
      </c>
      <c r="H46" s="25" t="s">
        <v>66</v>
      </c>
      <c r="I46" s="25" t="s">
        <v>4752</v>
      </c>
      <c r="J46" s="25" t="s">
        <v>4697</v>
      </c>
      <c r="K46" s="25" t="s">
        <v>232</v>
      </c>
      <c r="L46" s="25" t="s">
        <v>264</v>
      </c>
      <c r="M46" s="25" t="s">
        <v>7623</v>
      </c>
      <c r="N46" s="241" t="s">
        <v>8211</v>
      </c>
      <c r="O46" s="25"/>
    </row>
    <row r="47" spans="1:15" x14ac:dyDescent="0.3">
      <c r="A47" s="25" t="s">
        <v>4695</v>
      </c>
      <c r="B47" s="25" t="s">
        <v>4754</v>
      </c>
      <c r="C47" s="25" t="s">
        <v>1134</v>
      </c>
      <c r="D47" s="25" t="s">
        <v>163</v>
      </c>
      <c r="E47" s="25" t="s">
        <v>1074</v>
      </c>
      <c r="F47" s="25" t="s">
        <v>536</v>
      </c>
      <c r="G47" s="26" t="s">
        <v>4753</v>
      </c>
      <c r="H47" s="25" t="s">
        <v>66</v>
      </c>
      <c r="I47" s="25" t="s">
        <v>4755</v>
      </c>
      <c r="J47" s="25" t="s">
        <v>4697</v>
      </c>
      <c r="K47" s="25" t="s">
        <v>232</v>
      </c>
      <c r="L47" s="25" t="s">
        <v>264</v>
      </c>
      <c r="M47" s="25" t="s">
        <v>7623</v>
      </c>
      <c r="N47" s="241" t="s">
        <v>8211</v>
      </c>
      <c r="O47" s="25" t="s">
        <v>7625</v>
      </c>
    </row>
    <row r="48" spans="1:15" x14ac:dyDescent="0.3">
      <c r="A48" s="25" t="s">
        <v>4695</v>
      </c>
      <c r="B48" s="25" t="s">
        <v>4757</v>
      </c>
      <c r="C48" s="25" t="s">
        <v>1134</v>
      </c>
      <c r="D48" s="25" t="s">
        <v>163</v>
      </c>
      <c r="E48" s="25" t="s">
        <v>1074</v>
      </c>
      <c r="F48" s="25" t="s">
        <v>536</v>
      </c>
      <c r="G48" s="25" t="s">
        <v>4756</v>
      </c>
      <c r="H48" s="25" t="s">
        <v>66</v>
      </c>
      <c r="I48" s="25" t="s">
        <v>4758</v>
      </c>
      <c r="J48" s="25" t="s">
        <v>4697</v>
      </c>
      <c r="K48" s="25" t="s">
        <v>232</v>
      </c>
      <c r="L48" s="25" t="s">
        <v>264</v>
      </c>
      <c r="M48" s="25" t="s">
        <v>7623</v>
      </c>
      <c r="N48" s="241" t="s">
        <v>8211</v>
      </c>
      <c r="O48" s="25"/>
    </row>
    <row r="49" spans="1:15" x14ac:dyDescent="0.3">
      <c r="A49" s="25" t="s">
        <v>4695</v>
      </c>
      <c r="B49" s="25" t="s">
        <v>4647</v>
      </c>
      <c r="C49" s="25" t="s">
        <v>1134</v>
      </c>
      <c r="D49" s="25" t="s">
        <v>163</v>
      </c>
      <c r="E49" s="25" t="s">
        <v>1074</v>
      </c>
      <c r="F49" s="25" t="s">
        <v>536</v>
      </c>
      <c r="G49" s="25" t="s">
        <v>4715</v>
      </c>
      <c r="H49" s="25" t="s">
        <v>66</v>
      </c>
      <c r="I49" s="25" t="s">
        <v>4716</v>
      </c>
      <c r="J49" s="25" t="s">
        <v>4697</v>
      </c>
      <c r="K49" s="25" t="s">
        <v>232</v>
      </c>
      <c r="L49" s="25" t="s">
        <v>264</v>
      </c>
      <c r="M49" s="25" t="s">
        <v>7623</v>
      </c>
      <c r="N49" s="241" t="s">
        <v>8211</v>
      </c>
      <c r="O49" s="25"/>
    </row>
    <row r="50" spans="1:15" x14ac:dyDescent="0.3">
      <c r="A50" s="25" t="s">
        <v>4695</v>
      </c>
      <c r="B50" s="25" t="s">
        <v>4760</v>
      </c>
      <c r="C50" s="25" t="s">
        <v>1134</v>
      </c>
      <c r="D50" s="25" t="s">
        <v>163</v>
      </c>
      <c r="E50" s="25" t="s">
        <v>1074</v>
      </c>
      <c r="F50" s="25" t="s">
        <v>536</v>
      </c>
      <c r="G50" s="25" t="s">
        <v>4759</v>
      </c>
      <c r="H50" s="25" t="s">
        <v>66</v>
      </c>
      <c r="I50" s="25" t="s">
        <v>4761</v>
      </c>
      <c r="J50" s="25" t="s">
        <v>4697</v>
      </c>
      <c r="K50" s="25" t="s">
        <v>232</v>
      </c>
      <c r="L50" s="25" t="s">
        <v>264</v>
      </c>
      <c r="M50" s="25" t="s">
        <v>7623</v>
      </c>
      <c r="N50" s="241" t="s">
        <v>8211</v>
      </c>
      <c r="O50" s="25"/>
    </row>
    <row r="51" spans="1:15" x14ac:dyDescent="0.3">
      <c r="A51" s="25" t="s">
        <v>4695</v>
      </c>
      <c r="B51" s="25" t="s">
        <v>4763</v>
      </c>
      <c r="C51" s="25" t="s">
        <v>1134</v>
      </c>
      <c r="D51" s="25" t="s">
        <v>163</v>
      </c>
      <c r="E51" s="25" t="s">
        <v>1074</v>
      </c>
      <c r="F51" s="25" t="s">
        <v>536</v>
      </c>
      <c r="G51" s="25" t="s">
        <v>4762</v>
      </c>
      <c r="H51" s="25" t="s">
        <v>66</v>
      </c>
      <c r="I51" s="25" t="s">
        <v>4764</v>
      </c>
      <c r="J51" s="25" t="s">
        <v>4697</v>
      </c>
      <c r="K51" s="25" t="s">
        <v>232</v>
      </c>
      <c r="L51" s="25" t="s">
        <v>264</v>
      </c>
      <c r="M51" s="25" t="s">
        <v>7623</v>
      </c>
      <c r="N51" s="241" t="s">
        <v>8211</v>
      </c>
      <c r="O51" s="25"/>
    </row>
    <row r="52" spans="1:15" x14ac:dyDescent="0.3">
      <c r="A52" s="25" t="s">
        <v>4695</v>
      </c>
      <c r="B52" s="25" t="s">
        <v>4766</v>
      </c>
      <c r="C52" s="25" t="s">
        <v>1134</v>
      </c>
      <c r="D52" s="25" t="s">
        <v>163</v>
      </c>
      <c r="E52" s="25" t="s">
        <v>1074</v>
      </c>
      <c r="F52" s="25" t="s">
        <v>536</v>
      </c>
      <c r="G52" s="25" t="s">
        <v>4765</v>
      </c>
      <c r="H52" s="25" t="s">
        <v>66</v>
      </c>
      <c r="I52" s="25" t="s">
        <v>4767</v>
      </c>
      <c r="J52" s="25" t="s">
        <v>4697</v>
      </c>
      <c r="K52" s="25" t="s">
        <v>232</v>
      </c>
      <c r="L52" s="25" t="s">
        <v>264</v>
      </c>
      <c r="M52" s="25" t="s">
        <v>7623</v>
      </c>
      <c r="N52" s="241" t="s">
        <v>8211</v>
      </c>
      <c r="O52" s="25"/>
    </row>
    <row r="53" spans="1:15" x14ac:dyDescent="0.3">
      <c r="A53" s="25" t="s">
        <v>4695</v>
      </c>
      <c r="B53" s="25" t="s">
        <v>4769</v>
      </c>
      <c r="C53" s="25" t="s">
        <v>1134</v>
      </c>
      <c r="D53" s="25" t="s">
        <v>163</v>
      </c>
      <c r="E53" s="25" t="s">
        <v>1074</v>
      </c>
      <c r="F53" s="25" t="s">
        <v>536</v>
      </c>
      <c r="G53" s="25" t="s">
        <v>4768</v>
      </c>
      <c r="H53" s="25" t="s">
        <v>66</v>
      </c>
      <c r="I53" s="25" t="s">
        <v>4770</v>
      </c>
      <c r="J53" s="25" t="s">
        <v>4697</v>
      </c>
      <c r="K53" s="25" t="s">
        <v>232</v>
      </c>
      <c r="L53" s="25" t="s">
        <v>264</v>
      </c>
      <c r="M53" s="25" t="s">
        <v>7623</v>
      </c>
      <c r="N53" s="241" t="s">
        <v>8211</v>
      </c>
      <c r="O53" s="25"/>
    </row>
    <row r="54" spans="1:15" x14ac:dyDescent="0.3">
      <c r="A54" s="25" t="s">
        <v>4695</v>
      </c>
      <c r="B54" s="25" t="s">
        <v>4772</v>
      </c>
      <c r="C54" s="25" t="s">
        <v>1134</v>
      </c>
      <c r="D54" s="25" t="s">
        <v>163</v>
      </c>
      <c r="E54" s="25" t="s">
        <v>1074</v>
      </c>
      <c r="F54" s="25" t="s">
        <v>536</v>
      </c>
      <c r="G54" s="25" t="s">
        <v>4771</v>
      </c>
      <c r="H54" s="25" t="s">
        <v>66</v>
      </c>
      <c r="I54" s="25" t="s">
        <v>4773</v>
      </c>
      <c r="J54" s="25" t="s">
        <v>4697</v>
      </c>
      <c r="K54" s="25" t="s">
        <v>232</v>
      </c>
      <c r="L54" s="25" t="s">
        <v>264</v>
      </c>
      <c r="M54" s="25" t="s">
        <v>7623</v>
      </c>
      <c r="N54" s="241" t="s">
        <v>8211</v>
      </c>
      <c r="O54" s="25"/>
    </row>
    <row r="55" spans="1:15" x14ac:dyDescent="0.3">
      <c r="A55" s="25" t="s">
        <v>4695</v>
      </c>
      <c r="B55" s="25" t="s">
        <v>4775</v>
      </c>
      <c r="C55" s="25" t="s">
        <v>1134</v>
      </c>
      <c r="D55" s="25" t="s">
        <v>163</v>
      </c>
      <c r="E55" s="25" t="s">
        <v>1074</v>
      </c>
      <c r="F55" s="25" t="s">
        <v>536</v>
      </c>
      <c r="G55" s="25" t="s">
        <v>4774</v>
      </c>
      <c r="H55" s="25" t="s">
        <v>66</v>
      </c>
      <c r="I55" s="25" t="s">
        <v>4776</v>
      </c>
      <c r="J55" s="25" t="s">
        <v>4697</v>
      </c>
      <c r="K55" s="25" t="s">
        <v>232</v>
      </c>
      <c r="L55" s="25" t="s">
        <v>264</v>
      </c>
      <c r="M55" s="25" t="s">
        <v>7623</v>
      </c>
      <c r="N55" s="241" t="s">
        <v>8211</v>
      </c>
      <c r="O55" s="25"/>
    </row>
    <row r="56" spans="1:15" x14ac:dyDescent="0.3">
      <c r="A56" s="25" t="s">
        <v>4695</v>
      </c>
      <c r="B56" s="25" t="s">
        <v>4778</v>
      </c>
      <c r="C56" s="25" t="s">
        <v>1134</v>
      </c>
      <c r="D56" s="25" t="s">
        <v>163</v>
      </c>
      <c r="E56" s="25" t="s">
        <v>1074</v>
      </c>
      <c r="F56" s="25" t="s">
        <v>536</v>
      </c>
      <c r="G56" s="25" t="s">
        <v>4777</v>
      </c>
      <c r="H56" s="25" t="s">
        <v>66</v>
      </c>
      <c r="I56" s="25" t="s">
        <v>4779</v>
      </c>
      <c r="J56" s="25" t="s">
        <v>4697</v>
      </c>
      <c r="K56" s="25" t="s">
        <v>232</v>
      </c>
      <c r="L56" s="25" t="s">
        <v>264</v>
      </c>
      <c r="M56" s="25" t="s">
        <v>7623</v>
      </c>
      <c r="N56" s="241" t="s">
        <v>8211</v>
      </c>
      <c r="O56" s="25"/>
    </row>
    <row r="57" spans="1:15" x14ac:dyDescent="0.3">
      <c r="A57" s="25" t="s">
        <v>4695</v>
      </c>
      <c r="B57" s="25" t="s">
        <v>4703</v>
      </c>
      <c r="C57" s="25" t="s">
        <v>7612</v>
      </c>
      <c r="D57" s="25" t="s">
        <v>163</v>
      </c>
      <c r="E57" s="25" t="s">
        <v>1074</v>
      </c>
      <c r="F57" s="25" t="s">
        <v>536</v>
      </c>
      <c r="G57" s="25" t="s">
        <v>4702</v>
      </c>
      <c r="H57" s="25" t="s">
        <v>66</v>
      </c>
      <c r="I57" s="25" t="s">
        <v>4704</v>
      </c>
      <c r="J57" s="25" t="s">
        <v>4697</v>
      </c>
      <c r="K57" s="25" t="s">
        <v>232</v>
      </c>
      <c r="L57" s="25" t="s">
        <v>264</v>
      </c>
      <c r="M57" s="25" t="s">
        <v>7623</v>
      </c>
      <c r="N57" s="241" t="s">
        <v>8211</v>
      </c>
      <c r="O57" s="25"/>
    </row>
    <row r="58" spans="1:15" x14ac:dyDescent="0.3">
      <c r="A58" s="25" t="s">
        <v>4695</v>
      </c>
      <c r="B58" s="25" t="s">
        <v>4781</v>
      </c>
      <c r="C58" s="25" t="s">
        <v>1134</v>
      </c>
      <c r="D58" s="25" t="s">
        <v>163</v>
      </c>
      <c r="E58" s="25" t="s">
        <v>1074</v>
      </c>
      <c r="F58" s="25" t="s">
        <v>536</v>
      </c>
      <c r="G58" s="25" t="s">
        <v>4780</v>
      </c>
      <c r="H58" s="25" t="s">
        <v>66</v>
      </c>
      <c r="I58" s="25" t="s">
        <v>4782</v>
      </c>
      <c r="J58" s="25" t="s">
        <v>4697</v>
      </c>
      <c r="K58" s="25" t="s">
        <v>232</v>
      </c>
      <c r="L58" s="25" t="s">
        <v>264</v>
      </c>
      <c r="M58" s="25" t="s">
        <v>7623</v>
      </c>
      <c r="N58" s="241" t="s">
        <v>8211</v>
      </c>
      <c r="O58" s="25"/>
    </row>
    <row r="59" spans="1:15" x14ac:dyDescent="0.3">
      <c r="A59" s="25" t="s">
        <v>4695</v>
      </c>
      <c r="B59" s="25" t="s">
        <v>4784</v>
      </c>
      <c r="C59" s="25" t="s">
        <v>1134</v>
      </c>
      <c r="D59" s="25" t="s">
        <v>163</v>
      </c>
      <c r="E59" s="25" t="s">
        <v>1074</v>
      </c>
      <c r="F59" s="25" t="s">
        <v>536</v>
      </c>
      <c r="G59" s="25" t="s">
        <v>4783</v>
      </c>
      <c r="H59" s="25" t="s">
        <v>66</v>
      </c>
      <c r="I59" s="25" t="s">
        <v>4785</v>
      </c>
      <c r="J59" s="25" t="s">
        <v>4697</v>
      </c>
      <c r="K59" s="25" t="s">
        <v>232</v>
      </c>
      <c r="L59" s="25" t="s">
        <v>264</v>
      </c>
      <c r="M59" s="25" t="s">
        <v>7619</v>
      </c>
      <c r="N59" s="241" t="s">
        <v>8211</v>
      </c>
      <c r="O59" s="25"/>
    </row>
    <row r="60" spans="1:15" x14ac:dyDescent="0.3">
      <c r="A60" s="25" t="s">
        <v>4695</v>
      </c>
      <c r="B60" s="25" t="s">
        <v>4787</v>
      </c>
      <c r="C60" s="25" t="s">
        <v>1134</v>
      </c>
      <c r="D60" s="25" t="s">
        <v>163</v>
      </c>
      <c r="E60" s="25" t="s">
        <v>1074</v>
      </c>
      <c r="F60" s="25" t="s">
        <v>536</v>
      </c>
      <c r="G60" s="25" t="s">
        <v>4786</v>
      </c>
      <c r="H60" s="25" t="s">
        <v>66</v>
      </c>
      <c r="I60" s="25" t="s">
        <v>4788</v>
      </c>
      <c r="J60" s="25" t="s">
        <v>4697</v>
      </c>
      <c r="K60" s="25" t="s">
        <v>232</v>
      </c>
      <c r="L60" s="25" t="s">
        <v>264</v>
      </c>
      <c r="M60" s="25" t="s">
        <v>7619</v>
      </c>
      <c r="N60" s="241" t="s">
        <v>8211</v>
      </c>
      <c r="O60" s="25"/>
    </row>
    <row r="61" spans="1:15" x14ac:dyDescent="0.3">
      <c r="A61" s="25" t="s">
        <v>4695</v>
      </c>
      <c r="B61" s="25" t="s">
        <v>4713</v>
      </c>
      <c r="C61" s="25" t="s">
        <v>7612</v>
      </c>
      <c r="D61" s="25" t="s">
        <v>163</v>
      </c>
      <c r="E61" s="25" t="s">
        <v>1074</v>
      </c>
      <c r="F61" s="25" t="s">
        <v>536</v>
      </c>
      <c r="G61" s="25" t="s">
        <v>4712</v>
      </c>
      <c r="H61" s="25" t="s">
        <v>66</v>
      </c>
      <c r="I61" s="25" t="s">
        <v>4714</v>
      </c>
      <c r="J61" s="25" t="s">
        <v>4697</v>
      </c>
      <c r="K61" s="25" t="s">
        <v>232</v>
      </c>
      <c r="L61" s="25" t="s">
        <v>264</v>
      </c>
      <c r="M61" s="25" t="s">
        <v>7619</v>
      </c>
      <c r="N61" s="241" t="s">
        <v>8211</v>
      </c>
      <c r="O61" s="25"/>
    </row>
    <row r="62" spans="1:15" x14ac:dyDescent="0.3">
      <c r="A62" s="25" t="s">
        <v>5813</v>
      </c>
      <c r="B62" s="25" t="s">
        <v>5998</v>
      </c>
      <c r="C62" s="25" t="s">
        <v>7612</v>
      </c>
      <c r="D62" s="25" t="s">
        <v>89</v>
      </c>
      <c r="E62" s="25" t="s">
        <v>1074</v>
      </c>
      <c r="F62" s="25" t="s">
        <v>644</v>
      </c>
      <c r="G62" s="25" t="s">
        <v>5997</v>
      </c>
      <c r="H62" s="25" t="s">
        <v>66</v>
      </c>
      <c r="I62" s="25" t="s">
        <v>5999</v>
      </c>
      <c r="J62" s="25" t="s">
        <v>1751</v>
      </c>
      <c r="K62" s="25" t="s">
        <v>232</v>
      </c>
      <c r="L62" s="25" t="s">
        <v>808</v>
      </c>
      <c r="M62" s="25" t="s">
        <v>648</v>
      </c>
      <c r="N62" s="241" t="s">
        <v>8211</v>
      </c>
      <c r="O62" s="25"/>
    </row>
    <row r="63" spans="1:15" x14ac:dyDescent="0.3">
      <c r="A63" s="25" t="s">
        <v>5813</v>
      </c>
      <c r="B63" s="25" t="s">
        <v>6030</v>
      </c>
      <c r="C63" s="25" t="s">
        <v>7612</v>
      </c>
      <c r="D63" s="25" t="s">
        <v>89</v>
      </c>
      <c r="E63" s="25" t="s">
        <v>1135</v>
      </c>
      <c r="F63" s="25" t="s">
        <v>649</v>
      </c>
      <c r="G63" s="25" t="s">
        <v>6029</v>
      </c>
      <c r="H63" s="25" t="s">
        <v>66</v>
      </c>
      <c r="I63" s="25" t="s">
        <v>6031</v>
      </c>
      <c r="J63" s="25" t="s">
        <v>1751</v>
      </c>
      <c r="K63" s="25" t="s">
        <v>232</v>
      </c>
      <c r="L63" s="25" t="s">
        <v>808</v>
      </c>
      <c r="M63" s="25" t="s">
        <v>653</v>
      </c>
      <c r="N63" s="241" t="s">
        <v>8211</v>
      </c>
      <c r="O63" s="25"/>
    </row>
    <row r="64" spans="1:15" x14ac:dyDescent="0.3">
      <c r="A64" s="25" t="s">
        <v>5813</v>
      </c>
      <c r="B64" s="25" t="s">
        <v>5814</v>
      </c>
      <c r="C64" s="25" t="s">
        <v>7612</v>
      </c>
      <c r="D64" s="25" t="s">
        <v>630</v>
      </c>
      <c r="E64" s="25" t="s">
        <v>1074</v>
      </c>
      <c r="F64" s="25" t="s">
        <v>627</v>
      </c>
      <c r="G64" s="25" t="s">
        <v>5812</v>
      </c>
      <c r="H64" s="25" t="s">
        <v>66</v>
      </c>
      <c r="I64" s="25" t="s">
        <v>5816</v>
      </c>
      <c r="J64" s="25" t="s">
        <v>5815</v>
      </c>
      <c r="K64" s="25" t="s">
        <v>232</v>
      </c>
      <c r="L64" s="25" t="s">
        <v>808</v>
      </c>
      <c r="M64" s="25" t="s">
        <v>8225</v>
      </c>
      <c r="N64" s="241" t="s">
        <v>8211</v>
      </c>
      <c r="O64" s="25"/>
    </row>
    <row r="65" spans="1:15" x14ac:dyDescent="0.3">
      <c r="A65" s="25" t="s">
        <v>5813</v>
      </c>
      <c r="B65" s="25" t="s">
        <v>5818</v>
      </c>
      <c r="C65" s="25" t="s">
        <v>7612</v>
      </c>
      <c r="D65" s="25" t="s">
        <v>5819</v>
      </c>
      <c r="E65" s="25" t="s">
        <v>1753</v>
      </c>
      <c r="F65" s="25" t="s">
        <v>627</v>
      </c>
      <c r="G65" s="25" t="s">
        <v>5817</v>
      </c>
      <c r="H65" s="25" t="s">
        <v>66</v>
      </c>
      <c r="I65" s="25" t="s">
        <v>5821</v>
      </c>
      <c r="J65" s="25" t="s">
        <v>5820</v>
      </c>
      <c r="K65" s="25" t="s">
        <v>232</v>
      </c>
      <c r="L65" s="25" t="s">
        <v>808</v>
      </c>
      <c r="M65" s="25" t="s">
        <v>8225</v>
      </c>
      <c r="N65" s="241" t="s">
        <v>8211</v>
      </c>
      <c r="O65" s="25"/>
    </row>
    <row r="66" spans="1:15" x14ac:dyDescent="0.3">
      <c r="A66" s="25" t="s">
        <v>5813</v>
      </c>
      <c r="B66" s="25" t="s">
        <v>5823</v>
      </c>
      <c r="C66" s="25" t="s">
        <v>7612</v>
      </c>
      <c r="D66" s="25" t="s">
        <v>5824</v>
      </c>
      <c r="E66" s="25" t="s">
        <v>1753</v>
      </c>
      <c r="F66" s="25" t="s">
        <v>627</v>
      </c>
      <c r="G66" s="25" t="s">
        <v>5822</v>
      </c>
      <c r="H66" s="25" t="s">
        <v>66</v>
      </c>
      <c r="I66" s="25" t="s">
        <v>5826</v>
      </c>
      <c r="J66" s="25" t="s">
        <v>5825</v>
      </c>
      <c r="K66" s="25" t="s">
        <v>232</v>
      </c>
      <c r="L66" s="25" t="s">
        <v>808</v>
      </c>
      <c r="M66" s="25" t="s">
        <v>8225</v>
      </c>
      <c r="N66" s="241" t="s">
        <v>8211</v>
      </c>
      <c r="O66" s="25"/>
    </row>
    <row r="67" spans="1:15" x14ac:dyDescent="0.3">
      <c r="A67" s="25" t="s">
        <v>5813</v>
      </c>
      <c r="B67" s="25" t="s">
        <v>5828</v>
      </c>
      <c r="C67" s="25" t="s">
        <v>7612</v>
      </c>
      <c r="D67" s="25" t="s">
        <v>5829</v>
      </c>
      <c r="E67" s="25" t="s">
        <v>1074</v>
      </c>
      <c r="F67" s="25" t="s">
        <v>627</v>
      </c>
      <c r="G67" s="25" t="s">
        <v>5827</v>
      </c>
      <c r="H67" s="25" t="s">
        <v>66</v>
      </c>
      <c r="I67" s="25" t="s">
        <v>5831</v>
      </c>
      <c r="J67" s="25" t="s">
        <v>5830</v>
      </c>
      <c r="K67" s="25" t="s">
        <v>232</v>
      </c>
      <c r="L67" s="25" t="s">
        <v>808</v>
      </c>
      <c r="M67" s="25" t="s">
        <v>8226</v>
      </c>
      <c r="N67" s="241" t="s">
        <v>8211</v>
      </c>
      <c r="O67" s="25"/>
    </row>
    <row r="68" spans="1:15" x14ac:dyDescent="0.3">
      <c r="A68" s="25" t="s">
        <v>5813</v>
      </c>
      <c r="B68" s="25" t="s">
        <v>5833</v>
      </c>
      <c r="C68" s="25" t="s">
        <v>7612</v>
      </c>
      <c r="D68" s="25" t="s">
        <v>532</v>
      </c>
      <c r="E68" s="25" t="s">
        <v>1753</v>
      </c>
      <c r="F68" s="25" t="s">
        <v>627</v>
      </c>
      <c r="G68" s="25" t="s">
        <v>5832</v>
      </c>
      <c r="H68" s="25" t="s">
        <v>66</v>
      </c>
      <c r="I68" s="25" t="s">
        <v>5835</v>
      </c>
      <c r="J68" s="25" t="s">
        <v>5834</v>
      </c>
      <c r="K68" s="25" t="s">
        <v>232</v>
      </c>
      <c r="L68" s="25" t="s">
        <v>808</v>
      </c>
      <c r="M68" s="25" t="s">
        <v>8226</v>
      </c>
      <c r="N68" s="241" t="s">
        <v>8211</v>
      </c>
      <c r="O68" s="25"/>
    </row>
    <row r="69" spans="1:15" x14ac:dyDescent="0.3">
      <c r="A69" s="25" t="s">
        <v>5813</v>
      </c>
      <c r="B69" s="25" t="s">
        <v>5880</v>
      </c>
      <c r="C69" s="25" t="s">
        <v>7612</v>
      </c>
      <c r="D69" s="25" t="s">
        <v>355</v>
      </c>
      <c r="E69" s="25" t="s">
        <v>1074</v>
      </c>
      <c r="F69" s="25" t="s">
        <v>632</v>
      </c>
      <c r="G69" s="25" t="s">
        <v>5879</v>
      </c>
      <c r="H69" s="25" t="s">
        <v>66</v>
      </c>
      <c r="I69" s="25" t="s">
        <v>5882</v>
      </c>
      <c r="J69" s="25" t="s">
        <v>5881</v>
      </c>
      <c r="K69" s="25" t="s">
        <v>232</v>
      </c>
      <c r="L69" s="25" t="s">
        <v>808</v>
      </c>
      <c r="M69" s="25" t="s">
        <v>8227</v>
      </c>
      <c r="N69" s="241" t="s">
        <v>8211</v>
      </c>
      <c r="O69" s="25"/>
    </row>
    <row r="70" spans="1:15" x14ac:dyDescent="0.3">
      <c r="A70" s="25" t="s">
        <v>5813</v>
      </c>
      <c r="B70" s="25" t="s">
        <v>5884</v>
      </c>
      <c r="C70" s="25" t="s">
        <v>7612</v>
      </c>
      <c r="D70" s="25" t="s">
        <v>163</v>
      </c>
      <c r="E70" s="25" t="s">
        <v>1074</v>
      </c>
      <c r="F70" s="25" t="s">
        <v>632</v>
      </c>
      <c r="G70" s="25" t="s">
        <v>5883</v>
      </c>
      <c r="H70" s="25" t="s">
        <v>66</v>
      </c>
      <c r="I70" s="25" t="s">
        <v>5885</v>
      </c>
      <c r="J70" s="25" t="s">
        <v>5783</v>
      </c>
      <c r="K70" s="25" t="s">
        <v>232</v>
      </c>
      <c r="L70" s="25" t="s">
        <v>808</v>
      </c>
      <c r="M70" s="25" t="s">
        <v>8228</v>
      </c>
      <c r="N70" s="241" t="s">
        <v>8211</v>
      </c>
      <c r="O70" s="25"/>
    </row>
    <row r="71" spans="1:15" x14ac:dyDescent="0.3">
      <c r="A71" s="25" t="s">
        <v>5813</v>
      </c>
      <c r="B71" s="25" t="s">
        <v>5887</v>
      </c>
      <c r="C71" s="25" t="s">
        <v>7612</v>
      </c>
      <c r="D71" s="25" t="s">
        <v>89</v>
      </c>
      <c r="E71" s="25" t="s">
        <v>1074</v>
      </c>
      <c r="F71" s="25" t="s">
        <v>632</v>
      </c>
      <c r="G71" s="25" t="s">
        <v>5886</v>
      </c>
      <c r="H71" s="25" t="s">
        <v>66</v>
      </c>
      <c r="I71" s="25" t="s">
        <v>5888</v>
      </c>
      <c r="J71" s="25" t="s">
        <v>1751</v>
      </c>
      <c r="K71" s="25" t="s">
        <v>232</v>
      </c>
      <c r="L71" s="25" t="s">
        <v>808</v>
      </c>
      <c r="M71" s="25" t="s">
        <v>8229</v>
      </c>
      <c r="N71" s="241" t="s">
        <v>8211</v>
      </c>
      <c r="O71" s="25"/>
    </row>
    <row r="72" spans="1:15" x14ac:dyDescent="0.3">
      <c r="A72" s="25" t="s">
        <v>6033</v>
      </c>
      <c r="B72" s="25" t="s">
        <v>6034</v>
      </c>
      <c r="C72" s="25" t="s">
        <v>7612</v>
      </c>
      <c r="D72" s="25" t="s">
        <v>89</v>
      </c>
      <c r="E72" s="25" t="s">
        <v>1135</v>
      </c>
      <c r="F72" s="25" t="s">
        <v>649</v>
      </c>
      <c r="G72" s="25" t="s">
        <v>6032</v>
      </c>
      <c r="H72" s="25" t="s">
        <v>66</v>
      </c>
      <c r="I72" s="25" t="s">
        <v>6035</v>
      </c>
      <c r="J72" s="25" t="s">
        <v>1751</v>
      </c>
      <c r="K72" s="25" t="s">
        <v>232</v>
      </c>
      <c r="L72" s="25" t="s">
        <v>808</v>
      </c>
      <c r="M72" s="25" t="s">
        <v>653</v>
      </c>
      <c r="N72" s="241" t="s">
        <v>8211</v>
      </c>
      <c r="O72" s="25"/>
    </row>
    <row r="73" spans="1:15" x14ac:dyDescent="0.3">
      <c r="A73" s="25" t="s">
        <v>5875</v>
      </c>
      <c r="B73" s="25" t="s">
        <v>6560</v>
      </c>
      <c r="C73" s="25" t="s">
        <v>1134</v>
      </c>
      <c r="D73" s="25" t="s">
        <v>5829</v>
      </c>
      <c r="E73" s="25" t="s">
        <v>1074</v>
      </c>
      <c r="F73" s="25" t="s">
        <v>738</v>
      </c>
      <c r="G73" s="25" t="s">
        <v>6559</v>
      </c>
      <c r="H73" s="25" t="s">
        <v>66</v>
      </c>
      <c r="I73" s="25" t="s">
        <v>6554</v>
      </c>
      <c r="J73" s="25" t="s">
        <v>6561</v>
      </c>
      <c r="K73" s="25" t="s">
        <v>232</v>
      </c>
      <c r="L73" s="25" t="s">
        <v>808</v>
      </c>
      <c r="M73" s="25" t="s">
        <v>7632</v>
      </c>
      <c r="N73" s="241" t="s">
        <v>8211</v>
      </c>
      <c r="O73" s="25"/>
    </row>
    <row r="74" spans="1:15" x14ac:dyDescent="0.3">
      <c r="A74" s="25" t="s">
        <v>5875</v>
      </c>
      <c r="B74" s="25" t="s">
        <v>6553</v>
      </c>
      <c r="C74" s="25" t="s">
        <v>7612</v>
      </c>
      <c r="D74" s="25" t="s">
        <v>532</v>
      </c>
      <c r="E74" s="25" t="s">
        <v>1753</v>
      </c>
      <c r="F74" s="25" t="s">
        <v>738</v>
      </c>
      <c r="G74" s="25" t="s">
        <v>6552</v>
      </c>
      <c r="H74" s="25" t="s">
        <v>66</v>
      </c>
      <c r="I74" s="25" t="s">
        <v>6554</v>
      </c>
      <c r="J74" s="25" t="s">
        <v>5877</v>
      </c>
      <c r="K74" s="25" t="s">
        <v>232</v>
      </c>
      <c r="L74" s="25" t="s">
        <v>808</v>
      </c>
      <c r="M74" s="25" t="s">
        <v>7632</v>
      </c>
      <c r="N74" s="241" t="s">
        <v>8211</v>
      </c>
      <c r="O74" s="25"/>
    </row>
    <row r="75" spans="1:15" x14ac:dyDescent="0.3">
      <c r="A75" s="25" t="s">
        <v>5875</v>
      </c>
      <c r="B75" s="25" t="s">
        <v>6556</v>
      </c>
      <c r="C75" s="25" t="s">
        <v>7612</v>
      </c>
      <c r="D75" s="25" t="s">
        <v>355</v>
      </c>
      <c r="E75" s="25" t="s">
        <v>1753</v>
      </c>
      <c r="F75" s="25" t="s">
        <v>738</v>
      </c>
      <c r="G75" s="25" t="s">
        <v>6555</v>
      </c>
      <c r="H75" s="25" t="s">
        <v>66</v>
      </c>
      <c r="I75" s="25" t="s">
        <v>6554</v>
      </c>
      <c r="J75" s="25" t="s">
        <v>5779</v>
      </c>
      <c r="K75" s="25" t="s">
        <v>232</v>
      </c>
      <c r="L75" s="25" t="s">
        <v>808</v>
      </c>
      <c r="M75" s="25" t="s">
        <v>7632</v>
      </c>
      <c r="N75" s="241" t="s">
        <v>8211</v>
      </c>
      <c r="O75" s="25"/>
    </row>
    <row r="76" spans="1:15" x14ac:dyDescent="0.3">
      <c r="A76" s="25" t="s">
        <v>5875</v>
      </c>
      <c r="B76" s="25" t="s">
        <v>6558</v>
      </c>
      <c r="C76" s="25" t="s">
        <v>7612</v>
      </c>
      <c r="D76" s="25" t="s">
        <v>163</v>
      </c>
      <c r="E76" s="25" t="s">
        <v>1753</v>
      </c>
      <c r="F76" s="25" t="s">
        <v>738</v>
      </c>
      <c r="G76" s="25" t="s">
        <v>6557</v>
      </c>
      <c r="H76" s="25" t="s">
        <v>66</v>
      </c>
      <c r="I76" s="25" t="s">
        <v>6554</v>
      </c>
      <c r="J76" s="25" t="s">
        <v>5783</v>
      </c>
      <c r="K76" s="25" t="s">
        <v>232</v>
      </c>
      <c r="L76" s="25" t="s">
        <v>808</v>
      </c>
      <c r="M76" s="25" t="s">
        <v>7632</v>
      </c>
      <c r="N76" s="241" t="s">
        <v>8211</v>
      </c>
      <c r="O76" s="25"/>
    </row>
    <row r="77" spans="1:15" x14ac:dyDescent="0.3">
      <c r="A77" s="25" t="s">
        <v>5875</v>
      </c>
      <c r="B77" s="25" t="s">
        <v>6491</v>
      </c>
      <c r="C77" s="25" t="s">
        <v>7612</v>
      </c>
      <c r="D77" s="25" t="s">
        <v>89</v>
      </c>
      <c r="E77" s="25" t="s">
        <v>1074</v>
      </c>
      <c r="F77" s="25" t="s">
        <v>724</v>
      </c>
      <c r="G77" s="25" t="s">
        <v>6490</v>
      </c>
      <c r="H77" s="25" t="s">
        <v>66</v>
      </c>
      <c r="I77" s="25" t="s">
        <v>6492</v>
      </c>
      <c r="J77" s="25" t="s">
        <v>1751</v>
      </c>
      <c r="K77" s="25" t="s">
        <v>232</v>
      </c>
      <c r="L77" s="25" t="s">
        <v>808</v>
      </c>
      <c r="M77" s="25" t="s">
        <v>1217</v>
      </c>
      <c r="N77" s="241" t="s">
        <v>8211</v>
      </c>
      <c r="O77" s="25"/>
    </row>
    <row r="78" spans="1:15" x14ac:dyDescent="0.3">
      <c r="A78" s="25" t="s">
        <v>5875</v>
      </c>
      <c r="B78" s="25" t="s">
        <v>6496</v>
      </c>
      <c r="C78" s="25" t="s">
        <v>7612</v>
      </c>
      <c r="D78" s="25" t="s">
        <v>89</v>
      </c>
      <c r="E78" s="25" t="s">
        <v>1135</v>
      </c>
      <c r="F78" s="25" t="s">
        <v>724</v>
      </c>
      <c r="G78" s="25" t="s">
        <v>6495</v>
      </c>
      <c r="H78" s="25" t="s">
        <v>66</v>
      </c>
      <c r="I78" s="25" t="s">
        <v>6494</v>
      </c>
      <c r="J78" s="25" t="s">
        <v>1751</v>
      </c>
      <c r="K78" s="25" t="s">
        <v>232</v>
      </c>
      <c r="L78" s="25" t="s">
        <v>808</v>
      </c>
      <c r="M78" s="25" t="s">
        <v>1217</v>
      </c>
      <c r="N78" s="241" t="s">
        <v>8211</v>
      </c>
      <c r="O78" s="25"/>
    </row>
    <row r="79" spans="1:15" x14ac:dyDescent="0.3">
      <c r="A79" s="25" t="s">
        <v>5875</v>
      </c>
      <c r="B79" s="25" t="s">
        <v>6055</v>
      </c>
      <c r="C79" s="25" t="s">
        <v>7612</v>
      </c>
      <c r="D79" s="25" t="s">
        <v>89</v>
      </c>
      <c r="E79" s="25" t="s">
        <v>1074</v>
      </c>
      <c r="F79" s="25" t="s">
        <v>661</v>
      </c>
      <c r="G79" s="25" t="s">
        <v>6054</v>
      </c>
      <c r="H79" s="25" t="s">
        <v>66</v>
      </c>
      <c r="I79" s="25" t="s">
        <v>6056</v>
      </c>
      <c r="J79" s="25" t="s">
        <v>1751</v>
      </c>
      <c r="K79" s="25" t="s">
        <v>232</v>
      </c>
      <c r="L79" s="25" t="s">
        <v>808</v>
      </c>
      <c r="M79" s="25" t="s">
        <v>863</v>
      </c>
      <c r="N79" s="241" t="s">
        <v>8211</v>
      </c>
      <c r="O79" s="25"/>
    </row>
    <row r="80" spans="1:15" x14ac:dyDescent="0.3">
      <c r="A80" s="25" t="s">
        <v>5875</v>
      </c>
      <c r="B80" s="25" t="s">
        <v>6097</v>
      </c>
      <c r="C80" s="25" t="s">
        <v>1134</v>
      </c>
      <c r="D80" s="25" t="s">
        <v>89</v>
      </c>
      <c r="E80" s="25" t="s">
        <v>1135</v>
      </c>
      <c r="F80" s="25" t="s">
        <v>661</v>
      </c>
      <c r="G80" s="25" t="s">
        <v>6096</v>
      </c>
      <c r="H80" s="25" t="s">
        <v>66</v>
      </c>
      <c r="I80" s="25" t="s">
        <v>6098</v>
      </c>
      <c r="J80" s="25" t="s">
        <v>1751</v>
      </c>
      <c r="K80" s="25" t="s">
        <v>232</v>
      </c>
      <c r="L80" s="25" t="s">
        <v>808</v>
      </c>
      <c r="M80" s="25" t="s">
        <v>863</v>
      </c>
      <c r="N80" s="241" t="s">
        <v>8211</v>
      </c>
      <c r="O80" s="25"/>
    </row>
    <row r="81" spans="1:15" x14ac:dyDescent="0.3">
      <c r="A81" s="25" t="s">
        <v>5875</v>
      </c>
      <c r="B81" s="25" t="s">
        <v>6024</v>
      </c>
      <c r="C81" s="25" t="s">
        <v>7612</v>
      </c>
      <c r="D81" s="25" t="s">
        <v>89</v>
      </c>
      <c r="E81" s="25" t="s">
        <v>1074</v>
      </c>
      <c r="F81" s="25" t="s">
        <v>649</v>
      </c>
      <c r="G81" s="25" t="s">
        <v>6023</v>
      </c>
      <c r="H81" s="25" t="s">
        <v>66</v>
      </c>
      <c r="I81" s="25" t="s">
        <v>6025</v>
      </c>
      <c r="J81" s="25" t="s">
        <v>1751</v>
      </c>
      <c r="K81" s="25" t="s">
        <v>232</v>
      </c>
      <c r="L81" s="25" t="s">
        <v>808</v>
      </c>
      <c r="M81" s="25" t="s">
        <v>1930</v>
      </c>
      <c r="N81" s="241" t="s">
        <v>8211</v>
      </c>
      <c r="O81" s="25"/>
    </row>
    <row r="82" spans="1:15" x14ac:dyDescent="0.3">
      <c r="A82" s="25" t="s">
        <v>5875</v>
      </c>
      <c r="B82" s="25" t="s">
        <v>6027</v>
      </c>
      <c r="C82" s="25" t="s">
        <v>7612</v>
      </c>
      <c r="D82" s="25" t="s">
        <v>89</v>
      </c>
      <c r="E82" s="25" t="s">
        <v>1135</v>
      </c>
      <c r="F82" s="25" t="s">
        <v>649</v>
      </c>
      <c r="G82" s="25" t="s">
        <v>6026</v>
      </c>
      <c r="H82" s="25" t="s">
        <v>66</v>
      </c>
      <c r="I82" s="25" t="s">
        <v>6028</v>
      </c>
      <c r="J82" s="25" t="s">
        <v>1751</v>
      </c>
      <c r="K82" s="25" t="s">
        <v>232</v>
      </c>
      <c r="L82" s="25" t="s">
        <v>808</v>
      </c>
      <c r="M82" s="25" t="s">
        <v>653</v>
      </c>
      <c r="N82" s="241" t="s">
        <v>8211</v>
      </c>
      <c r="O82" s="25"/>
    </row>
    <row r="83" spans="1:15" x14ac:dyDescent="0.3">
      <c r="A83" s="25" t="s">
        <v>5875</v>
      </c>
      <c r="B83" s="25" t="s">
        <v>6191</v>
      </c>
      <c r="C83" s="25" t="s">
        <v>1134</v>
      </c>
      <c r="D83" s="25" t="s">
        <v>89</v>
      </c>
      <c r="E83" s="25" t="s">
        <v>1074</v>
      </c>
      <c r="F83" s="25" t="s">
        <v>668</v>
      </c>
      <c r="G83" s="25" t="s">
        <v>6190</v>
      </c>
      <c r="H83" s="25" t="s">
        <v>66</v>
      </c>
      <c r="I83" s="25" t="s">
        <v>6192</v>
      </c>
      <c r="J83" s="25" t="s">
        <v>1751</v>
      </c>
      <c r="K83" s="25" t="s">
        <v>232</v>
      </c>
      <c r="L83" s="25" t="s">
        <v>808</v>
      </c>
      <c r="M83" s="25" t="s">
        <v>7633</v>
      </c>
      <c r="N83" s="241" t="s">
        <v>8211</v>
      </c>
      <c r="O83" s="25"/>
    </row>
    <row r="84" spans="1:15" x14ac:dyDescent="0.3">
      <c r="A84" s="25" t="s">
        <v>5875</v>
      </c>
      <c r="B84" s="25" t="s">
        <v>5876</v>
      </c>
      <c r="C84" s="25" t="s">
        <v>7612</v>
      </c>
      <c r="D84" s="25" t="s">
        <v>532</v>
      </c>
      <c r="E84" s="25" t="s">
        <v>1074</v>
      </c>
      <c r="F84" s="25" t="s">
        <v>632</v>
      </c>
      <c r="G84" s="25" t="s">
        <v>5874</v>
      </c>
      <c r="H84" s="25" t="s">
        <v>66</v>
      </c>
      <c r="I84" s="25" t="s">
        <v>5878</v>
      </c>
      <c r="J84" s="25" t="s">
        <v>5877</v>
      </c>
      <c r="K84" s="25" t="s">
        <v>232</v>
      </c>
      <c r="L84" s="25" t="s">
        <v>808</v>
      </c>
      <c r="M84" s="25" t="s">
        <v>8230</v>
      </c>
      <c r="N84" s="241" t="s">
        <v>8211</v>
      </c>
      <c r="O84" s="25"/>
    </row>
    <row r="85" spans="1:15" x14ac:dyDescent="0.3">
      <c r="A85" s="25" t="s">
        <v>5875</v>
      </c>
      <c r="B85" s="25" t="s">
        <v>5975</v>
      </c>
      <c r="C85" s="25" t="s">
        <v>7612</v>
      </c>
      <c r="D85" s="25" t="s">
        <v>355</v>
      </c>
      <c r="E85" s="25" t="s">
        <v>1074</v>
      </c>
      <c r="F85" s="25" t="s">
        <v>639</v>
      </c>
      <c r="G85" s="25" t="s">
        <v>5974</v>
      </c>
      <c r="H85" s="25" t="s">
        <v>66</v>
      </c>
      <c r="I85" s="25" t="s">
        <v>5976</v>
      </c>
      <c r="J85" s="25" t="s">
        <v>5779</v>
      </c>
      <c r="K85" s="25" t="s">
        <v>232</v>
      </c>
      <c r="L85" s="25" t="s">
        <v>808</v>
      </c>
      <c r="M85" s="25" t="s">
        <v>8231</v>
      </c>
      <c r="N85" s="241" t="s">
        <v>8211</v>
      </c>
      <c r="O85" s="25"/>
    </row>
    <row r="86" spans="1:15" x14ac:dyDescent="0.3">
      <c r="A86" s="25" t="s">
        <v>5875</v>
      </c>
      <c r="B86" s="25" t="s">
        <v>5978</v>
      </c>
      <c r="C86" s="25" t="s">
        <v>7612</v>
      </c>
      <c r="D86" s="25" t="s">
        <v>163</v>
      </c>
      <c r="E86" s="25" t="s">
        <v>1074</v>
      </c>
      <c r="F86" s="25" t="s">
        <v>639</v>
      </c>
      <c r="G86" s="25" t="s">
        <v>5977</v>
      </c>
      <c r="H86" s="25" t="s">
        <v>66</v>
      </c>
      <c r="I86" s="25" t="s">
        <v>5979</v>
      </c>
      <c r="J86" s="25" t="s">
        <v>5783</v>
      </c>
      <c r="K86" s="25" t="s">
        <v>232</v>
      </c>
      <c r="L86" s="25" t="s">
        <v>808</v>
      </c>
      <c r="M86" s="25" t="s">
        <v>8232</v>
      </c>
      <c r="N86" s="241" t="s">
        <v>8211</v>
      </c>
      <c r="O86" s="25"/>
    </row>
    <row r="87" spans="1:15" x14ac:dyDescent="0.3">
      <c r="A87" s="25" t="s">
        <v>5875</v>
      </c>
      <c r="B87" s="25" t="s">
        <v>5981</v>
      </c>
      <c r="C87" s="25" t="s">
        <v>7612</v>
      </c>
      <c r="D87" s="25" t="s">
        <v>89</v>
      </c>
      <c r="E87" s="25" t="s">
        <v>1074</v>
      </c>
      <c r="F87" s="25" t="s">
        <v>639</v>
      </c>
      <c r="G87" s="25" t="s">
        <v>5980</v>
      </c>
      <c r="H87" s="25" t="s">
        <v>66</v>
      </c>
      <c r="I87" s="25" t="s">
        <v>5982</v>
      </c>
      <c r="J87" s="25" t="s">
        <v>1751</v>
      </c>
      <c r="K87" s="25" t="s">
        <v>232</v>
      </c>
      <c r="L87" s="25" t="s">
        <v>808</v>
      </c>
      <c r="M87" s="25" t="s">
        <v>8233</v>
      </c>
      <c r="N87" s="241" t="s">
        <v>8211</v>
      </c>
      <c r="O87" s="25"/>
    </row>
    <row r="88" spans="1:15" x14ac:dyDescent="0.3">
      <c r="A88" s="25" t="s">
        <v>6037</v>
      </c>
      <c r="B88" s="25" t="s">
        <v>6038</v>
      </c>
      <c r="C88" s="25" t="s">
        <v>7612</v>
      </c>
      <c r="D88" s="25" t="s">
        <v>89</v>
      </c>
      <c r="E88" s="25" t="s">
        <v>1135</v>
      </c>
      <c r="F88" s="25" t="s">
        <v>649</v>
      </c>
      <c r="G88" s="25" t="s">
        <v>6036</v>
      </c>
      <c r="H88" s="25" t="s">
        <v>66</v>
      </c>
      <c r="I88" s="25" t="s">
        <v>6039</v>
      </c>
      <c r="J88" s="25" t="s">
        <v>1751</v>
      </c>
      <c r="K88" s="25" t="s">
        <v>232</v>
      </c>
      <c r="L88" s="25" t="s">
        <v>808</v>
      </c>
      <c r="M88" s="25" t="s">
        <v>653</v>
      </c>
      <c r="N88" s="241" t="s">
        <v>8211</v>
      </c>
      <c r="O88" s="25"/>
    </row>
    <row r="89" spans="1:15" x14ac:dyDescent="0.3">
      <c r="A89" s="25" t="s">
        <v>6566</v>
      </c>
      <c r="B89" s="25" t="s">
        <v>6567</v>
      </c>
      <c r="C89" s="25" t="s">
        <v>7612</v>
      </c>
      <c r="D89" s="25" t="s">
        <v>89</v>
      </c>
      <c r="E89" s="25" t="s">
        <v>1135</v>
      </c>
      <c r="F89" s="25" t="s">
        <v>742</v>
      </c>
      <c r="G89" s="25" t="s">
        <v>6565</v>
      </c>
      <c r="H89" s="25" t="s">
        <v>66</v>
      </c>
      <c r="I89" s="25" t="s">
        <v>6568</v>
      </c>
      <c r="J89" s="25" t="s">
        <v>1132</v>
      </c>
      <c r="K89" s="25" t="s">
        <v>232</v>
      </c>
      <c r="L89" s="25" t="s">
        <v>808</v>
      </c>
      <c r="M89" s="25" t="s">
        <v>745</v>
      </c>
      <c r="N89" s="241" t="s">
        <v>8211</v>
      </c>
      <c r="O89" s="25"/>
    </row>
    <row r="90" spans="1:15" x14ac:dyDescent="0.3">
      <c r="A90" s="25" t="s">
        <v>6999</v>
      </c>
      <c r="B90" s="25" t="s">
        <v>5056</v>
      </c>
      <c r="C90" s="25" t="s">
        <v>7612</v>
      </c>
      <c r="D90" s="25" t="s">
        <v>89</v>
      </c>
      <c r="E90" s="25" t="s">
        <v>1074</v>
      </c>
      <c r="F90" s="25" t="s">
        <v>1949</v>
      </c>
      <c r="G90" s="25" t="s">
        <v>7033</v>
      </c>
      <c r="H90" s="25" t="s">
        <v>66</v>
      </c>
      <c r="I90" s="25" t="s">
        <v>7034</v>
      </c>
      <c r="J90" s="25" t="s">
        <v>1072</v>
      </c>
      <c r="K90" s="25" t="s">
        <v>232</v>
      </c>
      <c r="L90" s="25" t="s">
        <v>298</v>
      </c>
      <c r="M90" s="25" t="s">
        <v>8234</v>
      </c>
      <c r="N90" s="241" t="s">
        <v>8211</v>
      </c>
      <c r="O90" s="25"/>
    </row>
    <row r="91" spans="1:15" x14ac:dyDescent="0.3">
      <c r="A91" s="25" t="s">
        <v>6999</v>
      </c>
      <c r="B91" s="25" t="s">
        <v>2801</v>
      </c>
      <c r="C91" s="25" t="s">
        <v>1134</v>
      </c>
      <c r="D91" s="25" t="s">
        <v>89</v>
      </c>
      <c r="E91" s="25" t="s">
        <v>1074</v>
      </c>
      <c r="F91" s="25" t="s">
        <v>1931</v>
      </c>
      <c r="G91" s="25" t="s">
        <v>7003</v>
      </c>
      <c r="H91" s="25" t="s">
        <v>66</v>
      </c>
      <c r="I91" s="25" t="s">
        <v>7004</v>
      </c>
      <c r="J91" s="25" t="s">
        <v>1072</v>
      </c>
      <c r="K91" s="25" t="s">
        <v>232</v>
      </c>
      <c r="L91" s="25" t="s">
        <v>298</v>
      </c>
      <c r="M91" s="25" t="s">
        <v>1655</v>
      </c>
      <c r="N91" s="241" t="s">
        <v>8211</v>
      </c>
      <c r="O91" s="25"/>
    </row>
    <row r="92" spans="1:15" x14ac:dyDescent="0.3">
      <c r="A92" s="25" t="s">
        <v>6999</v>
      </c>
      <c r="B92" s="25" t="s">
        <v>2768</v>
      </c>
      <c r="C92" s="25" t="s">
        <v>7612</v>
      </c>
      <c r="D92" s="25" t="s">
        <v>89</v>
      </c>
      <c r="E92" s="25" t="s">
        <v>1074</v>
      </c>
      <c r="F92" s="25" t="s">
        <v>1949</v>
      </c>
      <c r="G92" s="25" t="s">
        <v>7035</v>
      </c>
      <c r="H92" s="25" t="s">
        <v>66</v>
      </c>
      <c r="I92" s="25" t="s">
        <v>7036</v>
      </c>
      <c r="J92" s="25" t="s">
        <v>1072</v>
      </c>
      <c r="K92" s="25" t="s">
        <v>232</v>
      </c>
      <c r="L92" s="25" t="s">
        <v>298</v>
      </c>
      <c r="M92" s="25" t="s">
        <v>8235</v>
      </c>
      <c r="N92" s="241" t="s">
        <v>8211</v>
      </c>
      <c r="O92" s="25"/>
    </row>
    <row r="93" spans="1:15" x14ac:dyDescent="0.3">
      <c r="A93" s="25" t="s">
        <v>6999</v>
      </c>
      <c r="B93" s="25" t="s">
        <v>5059</v>
      </c>
      <c r="C93" s="25" t="s">
        <v>1134</v>
      </c>
      <c r="D93" s="25" t="s">
        <v>89</v>
      </c>
      <c r="E93" s="25" t="s">
        <v>1074</v>
      </c>
      <c r="F93" s="25" t="s">
        <v>1931</v>
      </c>
      <c r="G93" s="25" t="s">
        <v>7001</v>
      </c>
      <c r="H93" s="25" t="s">
        <v>66</v>
      </c>
      <c r="I93" s="25" t="s">
        <v>7002</v>
      </c>
      <c r="J93" s="25" t="s">
        <v>1072</v>
      </c>
      <c r="K93" s="25" t="s">
        <v>232</v>
      </c>
      <c r="L93" s="25" t="s">
        <v>298</v>
      </c>
      <c r="M93" s="25" t="s">
        <v>1655</v>
      </c>
      <c r="N93" s="241" t="s">
        <v>8211</v>
      </c>
      <c r="O93" s="25"/>
    </row>
    <row r="94" spans="1:15" x14ac:dyDescent="0.3">
      <c r="A94" s="25" t="s">
        <v>6999</v>
      </c>
      <c r="B94" s="25" t="s">
        <v>2771</v>
      </c>
      <c r="C94" s="25" t="s">
        <v>7612</v>
      </c>
      <c r="D94" s="25" t="s">
        <v>89</v>
      </c>
      <c r="E94" s="25" t="s">
        <v>1074</v>
      </c>
      <c r="F94" s="25" t="s">
        <v>1928</v>
      </c>
      <c r="G94" s="25" t="s">
        <v>6998</v>
      </c>
      <c r="H94" s="25" t="s">
        <v>66</v>
      </c>
      <c r="I94" s="25" t="s">
        <v>7000</v>
      </c>
      <c r="J94" s="25" t="s">
        <v>1072</v>
      </c>
      <c r="K94" s="25" t="s">
        <v>232</v>
      </c>
      <c r="L94" s="25" t="s">
        <v>298</v>
      </c>
      <c r="M94" s="25" t="s">
        <v>1930</v>
      </c>
      <c r="N94" s="241" t="s">
        <v>8211</v>
      </c>
      <c r="O94" s="25"/>
    </row>
    <row r="95" spans="1:15" x14ac:dyDescent="0.3">
      <c r="A95" s="25" t="s">
        <v>6999</v>
      </c>
      <c r="B95" s="25" t="s">
        <v>2774</v>
      </c>
      <c r="C95" s="25" t="s">
        <v>7612</v>
      </c>
      <c r="D95" s="25" t="s">
        <v>355</v>
      </c>
      <c r="E95" s="25" t="s">
        <v>1074</v>
      </c>
      <c r="F95" s="25" t="s">
        <v>1960</v>
      </c>
      <c r="G95" s="25" t="s">
        <v>7052</v>
      </c>
      <c r="H95" s="25" t="s">
        <v>66</v>
      </c>
      <c r="I95" s="25" t="s">
        <v>7053</v>
      </c>
      <c r="J95" s="25" t="s">
        <v>6812</v>
      </c>
      <c r="K95" s="25" t="s">
        <v>232</v>
      </c>
      <c r="L95" s="25" t="s">
        <v>298</v>
      </c>
      <c r="M95" s="25" t="s">
        <v>1962</v>
      </c>
      <c r="N95" s="241" t="s">
        <v>8211</v>
      </c>
      <c r="O95" s="25"/>
    </row>
    <row r="96" spans="1:15" x14ac:dyDescent="0.3">
      <c r="A96" s="25" t="s">
        <v>6999</v>
      </c>
      <c r="B96" s="25" t="s">
        <v>2777</v>
      </c>
      <c r="C96" s="25" t="s">
        <v>7612</v>
      </c>
      <c r="D96" s="25" t="s">
        <v>163</v>
      </c>
      <c r="E96" s="25" t="s">
        <v>1753</v>
      </c>
      <c r="F96" s="25" t="s">
        <v>1960</v>
      </c>
      <c r="G96" s="25" t="s">
        <v>7054</v>
      </c>
      <c r="H96" s="25" t="s">
        <v>66</v>
      </c>
      <c r="I96" s="25" t="s">
        <v>7055</v>
      </c>
      <c r="J96" s="25" t="s">
        <v>3309</v>
      </c>
      <c r="K96" s="25" t="s">
        <v>232</v>
      </c>
      <c r="L96" s="25" t="s">
        <v>298</v>
      </c>
      <c r="M96" s="25" t="s">
        <v>1962</v>
      </c>
      <c r="N96" s="241" t="s">
        <v>8211</v>
      </c>
      <c r="O96" s="25"/>
    </row>
    <row r="97" spans="1:15" x14ac:dyDescent="0.3">
      <c r="A97" s="25" t="s">
        <v>7301</v>
      </c>
      <c r="B97" s="25" t="s">
        <v>7302</v>
      </c>
      <c r="C97" s="25" t="s">
        <v>1134</v>
      </c>
      <c r="D97" s="25" t="s">
        <v>89</v>
      </c>
      <c r="E97" s="25" t="s">
        <v>1074</v>
      </c>
      <c r="F97" s="25" t="s">
        <v>2258</v>
      </c>
      <c r="G97" s="25" t="s">
        <v>7300</v>
      </c>
      <c r="H97" s="25" t="s">
        <v>66</v>
      </c>
      <c r="I97" s="25" t="s">
        <v>7303</v>
      </c>
      <c r="J97" s="25" t="s">
        <v>1132</v>
      </c>
      <c r="K97" s="25" t="s">
        <v>232</v>
      </c>
      <c r="L97" s="25" t="s">
        <v>1145</v>
      </c>
      <c r="M97" s="25" t="s">
        <v>7641</v>
      </c>
      <c r="N97" s="241" t="s">
        <v>8211</v>
      </c>
      <c r="O97" s="25"/>
    </row>
    <row r="98" spans="1:15" x14ac:dyDescent="0.3">
      <c r="A98" s="25" t="s">
        <v>7305</v>
      </c>
      <c r="B98" s="25" t="s">
        <v>4329</v>
      </c>
      <c r="C98" s="25" t="s">
        <v>1134</v>
      </c>
      <c r="D98" s="25" t="s">
        <v>89</v>
      </c>
      <c r="E98" s="25" t="s">
        <v>1074</v>
      </c>
      <c r="F98" s="25" t="s">
        <v>2258</v>
      </c>
      <c r="G98" s="25" t="s">
        <v>7304</v>
      </c>
      <c r="H98" s="25" t="s">
        <v>66</v>
      </c>
      <c r="I98" s="25" t="s">
        <v>7306</v>
      </c>
      <c r="J98" s="25" t="s">
        <v>1132</v>
      </c>
      <c r="K98" s="25" t="s">
        <v>232</v>
      </c>
      <c r="L98" s="25" t="s">
        <v>1145</v>
      </c>
      <c r="M98" s="25" t="s">
        <v>7641</v>
      </c>
      <c r="N98" s="241" t="s">
        <v>8211</v>
      </c>
      <c r="O98" s="25"/>
    </row>
    <row r="99" spans="1:15" x14ac:dyDescent="0.3">
      <c r="A99" s="25" t="s">
        <v>7372</v>
      </c>
      <c r="B99" s="25" t="s">
        <v>7373</v>
      </c>
      <c r="C99" s="25" t="s">
        <v>7612</v>
      </c>
      <c r="D99" s="25" t="s">
        <v>89</v>
      </c>
      <c r="E99" s="25" t="s">
        <v>1074</v>
      </c>
      <c r="F99" s="25" t="s">
        <v>2264</v>
      </c>
      <c r="G99" s="25" t="s">
        <v>7371</v>
      </c>
      <c r="H99" s="25" t="s">
        <v>66</v>
      </c>
      <c r="I99" s="25" t="s">
        <v>7374</v>
      </c>
      <c r="J99" s="25" t="s">
        <v>1132</v>
      </c>
      <c r="K99" s="25" t="s">
        <v>232</v>
      </c>
      <c r="L99" s="25" t="s">
        <v>1145</v>
      </c>
      <c r="M99" s="25" t="s">
        <v>1921</v>
      </c>
      <c r="N99" s="241" t="s">
        <v>8211</v>
      </c>
      <c r="O99" s="25"/>
    </row>
    <row r="100" spans="1:15" x14ac:dyDescent="0.3">
      <c r="A100" s="25" t="s">
        <v>7308</v>
      </c>
      <c r="B100" s="25" t="s">
        <v>3094</v>
      </c>
      <c r="C100" s="25" t="s">
        <v>1134</v>
      </c>
      <c r="D100" s="25" t="s">
        <v>89</v>
      </c>
      <c r="E100" s="25" t="s">
        <v>1074</v>
      </c>
      <c r="F100" s="25" t="s">
        <v>2267</v>
      </c>
      <c r="G100" s="241" t="s">
        <v>7505</v>
      </c>
      <c r="H100" s="25" t="s">
        <v>66</v>
      </c>
      <c r="I100" s="25" t="s">
        <v>7506</v>
      </c>
      <c r="J100" s="25" t="s">
        <v>1132</v>
      </c>
      <c r="K100" s="25" t="s">
        <v>232</v>
      </c>
      <c r="L100" s="25" t="s">
        <v>1145</v>
      </c>
      <c r="M100" s="25" t="s">
        <v>1193</v>
      </c>
      <c r="N100" s="241" t="s">
        <v>8211</v>
      </c>
      <c r="O100" s="25"/>
    </row>
    <row r="101" spans="1:15" x14ac:dyDescent="0.3">
      <c r="A101" s="25" t="s">
        <v>7308</v>
      </c>
      <c r="B101" s="25" t="s">
        <v>3097</v>
      </c>
      <c r="C101" s="25" t="s">
        <v>1134</v>
      </c>
      <c r="D101" s="25" t="s">
        <v>89</v>
      </c>
      <c r="E101" s="25" t="s">
        <v>1074</v>
      </c>
      <c r="F101" s="25" t="s">
        <v>2258</v>
      </c>
      <c r="G101" s="25" t="s">
        <v>7307</v>
      </c>
      <c r="H101" s="25" t="s">
        <v>66</v>
      </c>
      <c r="I101" s="25" t="s">
        <v>7309</v>
      </c>
      <c r="J101" s="25" t="s">
        <v>1132</v>
      </c>
      <c r="K101" s="25" t="s">
        <v>232</v>
      </c>
      <c r="L101" s="25" t="s">
        <v>1145</v>
      </c>
      <c r="M101" s="25" t="s">
        <v>7641</v>
      </c>
      <c r="N101" s="241" t="s">
        <v>8211</v>
      </c>
      <c r="O101" s="25"/>
    </row>
    <row r="102" spans="1:15" x14ac:dyDescent="0.3">
      <c r="A102" s="25" t="s">
        <v>7308</v>
      </c>
      <c r="B102" s="25" t="s">
        <v>3052</v>
      </c>
      <c r="C102" s="25" t="s">
        <v>1134</v>
      </c>
      <c r="D102" s="25" t="s">
        <v>163</v>
      </c>
      <c r="E102" s="25" t="s">
        <v>1074</v>
      </c>
      <c r="F102" s="25" t="s">
        <v>2272</v>
      </c>
      <c r="G102" s="25" t="s">
        <v>7541</v>
      </c>
      <c r="H102" s="25" t="s">
        <v>66</v>
      </c>
      <c r="I102" s="26" t="s">
        <v>7540</v>
      </c>
      <c r="J102" s="25" t="s">
        <v>5912</v>
      </c>
      <c r="K102" s="25" t="s">
        <v>232</v>
      </c>
      <c r="L102" s="25" t="s">
        <v>1145</v>
      </c>
      <c r="M102" s="25" t="s">
        <v>1240</v>
      </c>
      <c r="N102" s="241" t="s">
        <v>8211</v>
      </c>
      <c r="O102" s="25" t="s">
        <v>8308</v>
      </c>
    </row>
    <row r="103" spans="1:15" x14ac:dyDescent="0.3">
      <c r="A103" s="25" t="s">
        <v>7308</v>
      </c>
      <c r="B103" s="25" t="s">
        <v>3070</v>
      </c>
      <c r="C103" s="25" t="s">
        <v>1134</v>
      </c>
      <c r="D103" s="25" t="s">
        <v>89</v>
      </c>
      <c r="E103" s="241" t="s">
        <v>1074</v>
      </c>
      <c r="F103" s="25" t="s">
        <v>2272</v>
      </c>
      <c r="G103" s="25" t="s">
        <v>7542</v>
      </c>
      <c r="H103" s="25" t="s">
        <v>66</v>
      </c>
      <c r="I103" s="26" t="s">
        <v>7517</v>
      </c>
      <c r="J103" s="25" t="s">
        <v>1132</v>
      </c>
      <c r="K103" s="25" t="s">
        <v>232</v>
      </c>
      <c r="L103" s="25" t="s">
        <v>1145</v>
      </c>
      <c r="M103" s="25" t="s">
        <v>648</v>
      </c>
      <c r="N103" s="241" t="s">
        <v>8211</v>
      </c>
      <c r="O103" s="25" t="s">
        <v>8314</v>
      </c>
    </row>
    <row r="104" spans="1:15" x14ac:dyDescent="0.3">
      <c r="A104" s="25" t="s">
        <v>5890</v>
      </c>
      <c r="B104" s="25" t="s">
        <v>5891</v>
      </c>
      <c r="C104" s="25" t="s">
        <v>7612</v>
      </c>
      <c r="D104" s="25" t="s">
        <v>89</v>
      </c>
      <c r="E104" s="25" t="s">
        <v>1074</v>
      </c>
      <c r="F104" s="25" t="s">
        <v>635</v>
      </c>
      <c r="G104" s="25" t="s">
        <v>5889</v>
      </c>
      <c r="H104" s="25" t="s">
        <v>66</v>
      </c>
      <c r="I104" s="25" t="s">
        <v>5892</v>
      </c>
      <c r="J104" s="25" t="s">
        <v>1132</v>
      </c>
      <c r="K104" s="25" t="s">
        <v>232</v>
      </c>
      <c r="L104" s="25" t="s">
        <v>808</v>
      </c>
      <c r="M104" s="25" t="s">
        <v>136</v>
      </c>
      <c r="N104" s="241" t="s">
        <v>8211</v>
      </c>
      <c r="O104" s="25"/>
    </row>
    <row r="105" spans="1:15" x14ac:dyDescent="0.3">
      <c r="A105" s="25" t="s">
        <v>7275</v>
      </c>
      <c r="B105" s="25" t="s">
        <v>7276</v>
      </c>
      <c r="C105" s="25" t="s">
        <v>7612</v>
      </c>
      <c r="D105" s="25" t="s">
        <v>89</v>
      </c>
      <c r="E105" s="25" t="s">
        <v>1074</v>
      </c>
      <c r="F105" s="25" t="s">
        <v>2258</v>
      </c>
      <c r="G105" s="25" t="s">
        <v>7274</v>
      </c>
      <c r="H105" s="25" t="s">
        <v>66</v>
      </c>
      <c r="I105" s="25" t="s">
        <v>7277</v>
      </c>
      <c r="J105" s="25" t="s">
        <v>1132</v>
      </c>
      <c r="K105" s="25" t="s">
        <v>232</v>
      </c>
      <c r="L105" s="25" t="s">
        <v>1145</v>
      </c>
      <c r="M105" s="25" t="s">
        <v>7641</v>
      </c>
      <c r="N105" s="241" t="s">
        <v>8211</v>
      </c>
      <c r="O105" s="25"/>
    </row>
    <row r="106" spans="1:15" x14ac:dyDescent="0.3">
      <c r="A106" s="25" t="s">
        <v>7070</v>
      </c>
      <c r="B106" s="25" t="s">
        <v>7267</v>
      </c>
      <c r="C106" s="25" t="s">
        <v>1134</v>
      </c>
      <c r="D106" s="25" t="s">
        <v>89</v>
      </c>
      <c r="E106" s="25" t="s">
        <v>1074</v>
      </c>
      <c r="F106" s="25" t="s">
        <v>2258</v>
      </c>
      <c r="G106" s="25" t="s">
        <v>7266</v>
      </c>
      <c r="H106" s="25" t="s">
        <v>66</v>
      </c>
      <c r="I106" s="25" t="s">
        <v>7268</v>
      </c>
      <c r="J106" s="25" t="s">
        <v>1132</v>
      </c>
      <c r="K106" s="25" t="s">
        <v>232</v>
      </c>
      <c r="L106" s="25" t="s">
        <v>1145</v>
      </c>
      <c r="M106" s="25" t="s">
        <v>7641</v>
      </c>
      <c r="N106" s="241" t="s">
        <v>8211</v>
      </c>
      <c r="O106" s="25"/>
    </row>
    <row r="107" spans="1:15" x14ac:dyDescent="0.3">
      <c r="A107" s="25" t="s">
        <v>7070</v>
      </c>
      <c r="B107" s="25" t="s">
        <v>7112</v>
      </c>
      <c r="C107" s="25" t="s">
        <v>1134</v>
      </c>
      <c r="D107" s="25" t="s">
        <v>89</v>
      </c>
      <c r="E107" s="25" t="s">
        <v>1753</v>
      </c>
      <c r="F107" s="25" t="s">
        <v>2243</v>
      </c>
      <c r="G107" s="25" t="s">
        <v>7111</v>
      </c>
      <c r="H107" s="25" t="s">
        <v>66</v>
      </c>
      <c r="I107" s="25" t="s">
        <v>7108</v>
      </c>
      <c r="J107" s="25" t="s">
        <v>1132</v>
      </c>
      <c r="K107" s="25" t="s">
        <v>232</v>
      </c>
      <c r="L107" s="25" t="s">
        <v>1145</v>
      </c>
      <c r="M107" s="25" t="s">
        <v>8236</v>
      </c>
      <c r="N107" s="241" t="s">
        <v>8211</v>
      </c>
      <c r="O107" s="25"/>
    </row>
    <row r="108" spans="1:15" x14ac:dyDescent="0.3">
      <c r="A108" s="25" t="s">
        <v>7070</v>
      </c>
      <c r="B108" s="25" t="s">
        <v>7110</v>
      </c>
      <c r="C108" s="25" t="s">
        <v>1134</v>
      </c>
      <c r="D108" s="25" t="s">
        <v>163</v>
      </c>
      <c r="E108" s="25" t="s">
        <v>1753</v>
      </c>
      <c r="F108" s="25" t="s">
        <v>2243</v>
      </c>
      <c r="G108" s="25" t="s">
        <v>7109</v>
      </c>
      <c r="H108" s="25" t="s">
        <v>66</v>
      </c>
      <c r="I108" s="25" t="s">
        <v>7108</v>
      </c>
      <c r="J108" s="25" t="s">
        <v>5912</v>
      </c>
      <c r="K108" s="25" t="s">
        <v>232</v>
      </c>
      <c r="L108" s="25" t="s">
        <v>1145</v>
      </c>
      <c r="M108" s="25" t="s">
        <v>8236</v>
      </c>
      <c r="N108" s="241" t="s">
        <v>8211</v>
      </c>
      <c r="O108" s="25"/>
    </row>
    <row r="109" spans="1:15" x14ac:dyDescent="0.3">
      <c r="A109" s="25" t="s">
        <v>7070</v>
      </c>
      <c r="B109" s="25" t="s">
        <v>7107</v>
      </c>
      <c r="C109" s="25" t="s">
        <v>1134</v>
      </c>
      <c r="D109" s="25" t="s">
        <v>355</v>
      </c>
      <c r="E109" s="25" t="s">
        <v>1074</v>
      </c>
      <c r="F109" s="25" t="s">
        <v>2243</v>
      </c>
      <c r="G109" s="25" t="s">
        <v>7106</v>
      </c>
      <c r="H109" s="25" t="s">
        <v>66</v>
      </c>
      <c r="I109" s="25" t="s">
        <v>7108</v>
      </c>
      <c r="J109" s="25" t="s">
        <v>5805</v>
      </c>
      <c r="K109" s="25" t="s">
        <v>232</v>
      </c>
      <c r="L109" s="25" t="s">
        <v>1145</v>
      </c>
      <c r="M109" s="25" t="s">
        <v>8236</v>
      </c>
      <c r="N109" s="241" t="s">
        <v>8211</v>
      </c>
      <c r="O109" s="25"/>
    </row>
    <row r="110" spans="1:15" x14ac:dyDescent="0.3">
      <c r="A110" s="25" t="s">
        <v>7070</v>
      </c>
      <c r="B110" s="25" t="s">
        <v>7149</v>
      </c>
      <c r="C110" s="25" t="s">
        <v>1134</v>
      </c>
      <c r="D110" s="25" t="s">
        <v>163</v>
      </c>
      <c r="E110" s="25" t="s">
        <v>1074</v>
      </c>
      <c r="F110" s="25" t="s">
        <v>2246</v>
      </c>
      <c r="G110" s="25" t="s">
        <v>7148</v>
      </c>
      <c r="H110" s="25" t="s">
        <v>66</v>
      </c>
      <c r="I110" s="25" t="s">
        <v>7150</v>
      </c>
      <c r="J110" s="25" t="s">
        <v>5912</v>
      </c>
      <c r="K110" s="25" t="s">
        <v>232</v>
      </c>
      <c r="L110" s="25" t="s">
        <v>1145</v>
      </c>
      <c r="M110" s="25" t="s">
        <v>8237</v>
      </c>
      <c r="N110" s="241" t="s">
        <v>8211</v>
      </c>
      <c r="O110" s="25"/>
    </row>
    <row r="111" spans="1:15" x14ac:dyDescent="0.3">
      <c r="A111" s="25" t="s">
        <v>7070</v>
      </c>
      <c r="B111" s="25" t="s">
        <v>7152</v>
      </c>
      <c r="C111" s="25" t="s">
        <v>1134</v>
      </c>
      <c r="D111" s="25" t="s">
        <v>89</v>
      </c>
      <c r="E111" s="25" t="s">
        <v>1753</v>
      </c>
      <c r="F111" s="25" t="s">
        <v>2246</v>
      </c>
      <c r="G111" s="25" t="s">
        <v>7151</v>
      </c>
      <c r="H111" s="25" t="s">
        <v>66</v>
      </c>
      <c r="I111" s="25" t="s">
        <v>7150</v>
      </c>
      <c r="J111" s="25" t="s">
        <v>1132</v>
      </c>
      <c r="K111" s="25" t="s">
        <v>232</v>
      </c>
      <c r="L111" s="25" t="s">
        <v>1145</v>
      </c>
      <c r="M111" s="25" t="s">
        <v>8237</v>
      </c>
      <c r="N111" s="241" t="s">
        <v>8211</v>
      </c>
      <c r="O111" s="25"/>
    </row>
    <row r="112" spans="1:15" x14ac:dyDescent="0.3">
      <c r="A112" s="25" t="s">
        <v>7070</v>
      </c>
      <c r="B112" s="25" t="s">
        <v>7071</v>
      </c>
      <c r="C112" s="25" t="s">
        <v>7612</v>
      </c>
      <c r="D112" s="25" t="s">
        <v>355</v>
      </c>
      <c r="E112" s="25" t="s">
        <v>1074</v>
      </c>
      <c r="F112" s="25" t="s">
        <v>2239</v>
      </c>
      <c r="G112" s="25" t="s">
        <v>7069</v>
      </c>
      <c r="H112" s="25" t="s">
        <v>66</v>
      </c>
      <c r="I112" s="25" t="s">
        <v>7072</v>
      </c>
      <c r="J112" s="25" t="s">
        <v>5805</v>
      </c>
      <c r="K112" s="25" t="s">
        <v>232</v>
      </c>
      <c r="L112" s="25" t="s">
        <v>1145</v>
      </c>
      <c r="M112" s="25" t="s">
        <v>2242</v>
      </c>
      <c r="N112" s="241" t="s">
        <v>8211</v>
      </c>
      <c r="O112" s="25"/>
    </row>
    <row r="113" spans="1:15" x14ac:dyDescent="0.3">
      <c r="A113" s="25" t="s">
        <v>7070</v>
      </c>
      <c r="B113" s="25" t="s">
        <v>7074</v>
      </c>
      <c r="C113" s="25" t="s">
        <v>7612</v>
      </c>
      <c r="D113" s="25" t="s">
        <v>163</v>
      </c>
      <c r="E113" s="25" t="s">
        <v>1753</v>
      </c>
      <c r="F113" s="25" t="s">
        <v>2239</v>
      </c>
      <c r="G113" s="25" t="s">
        <v>7073</v>
      </c>
      <c r="H113" s="25" t="s">
        <v>66</v>
      </c>
      <c r="I113" s="25" t="s">
        <v>7075</v>
      </c>
      <c r="J113" s="25" t="s">
        <v>5912</v>
      </c>
      <c r="K113" s="25" t="s">
        <v>232</v>
      </c>
      <c r="L113" s="25" t="s">
        <v>1145</v>
      </c>
      <c r="M113" s="25" t="s">
        <v>2242</v>
      </c>
      <c r="N113" s="241" t="s">
        <v>8211</v>
      </c>
      <c r="O113" s="25"/>
    </row>
    <row r="114" spans="1:15" x14ac:dyDescent="0.3">
      <c r="A114" s="25" t="s">
        <v>7070</v>
      </c>
      <c r="B114" s="25" t="s">
        <v>7077</v>
      </c>
      <c r="C114" s="25" t="s">
        <v>7612</v>
      </c>
      <c r="D114" s="25" t="s">
        <v>89</v>
      </c>
      <c r="E114" s="25" t="s">
        <v>1753</v>
      </c>
      <c r="F114" s="25" t="s">
        <v>2239</v>
      </c>
      <c r="G114" s="25" t="s">
        <v>7076</v>
      </c>
      <c r="H114" s="25" t="s">
        <v>66</v>
      </c>
      <c r="I114" s="25" t="s">
        <v>7078</v>
      </c>
      <c r="J114" s="25" t="s">
        <v>1132</v>
      </c>
      <c r="K114" s="25" t="s">
        <v>232</v>
      </c>
      <c r="L114" s="25" t="s">
        <v>1145</v>
      </c>
      <c r="M114" s="25" t="s">
        <v>2242</v>
      </c>
      <c r="N114" s="241" t="s">
        <v>8211</v>
      </c>
      <c r="O114" s="25"/>
    </row>
    <row r="115" spans="1:15" x14ac:dyDescent="0.3">
      <c r="A115" s="25" t="s">
        <v>7070</v>
      </c>
      <c r="B115" s="25" t="s">
        <v>7252</v>
      </c>
      <c r="C115" s="25" t="s">
        <v>1134</v>
      </c>
      <c r="D115" s="25" t="s">
        <v>163</v>
      </c>
      <c r="E115" s="25" t="s">
        <v>1074</v>
      </c>
      <c r="F115" s="25" t="s">
        <v>2255</v>
      </c>
      <c r="G115" s="25" t="s">
        <v>7251</v>
      </c>
      <c r="H115" s="25" t="s">
        <v>66</v>
      </c>
      <c r="I115" s="25" t="s">
        <v>7253</v>
      </c>
      <c r="J115" s="25" t="s">
        <v>5912</v>
      </c>
      <c r="K115" s="25" t="s">
        <v>232</v>
      </c>
      <c r="L115" s="25" t="s">
        <v>1145</v>
      </c>
      <c r="M115" s="25" t="s">
        <v>1240</v>
      </c>
      <c r="N115" s="241" t="s">
        <v>8211</v>
      </c>
      <c r="O115" s="25"/>
    </row>
    <row r="116" spans="1:15" x14ac:dyDescent="0.3">
      <c r="A116" s="25" t="s">
        <v>7070</v>
      </c>
      <c r="B116" s="25" t="s">
        <v>7255</v>
      </c>
      <c r="C116" s="25" t="s">
        <v>1134</v>
      </c>
      <c r="D116" s="25" t="s">
        <v>89</v>
      </c>
      <c r="E116" s="25" t="s">
        <v>1753</v>
      </c>
      <c r="F116" s="25" t="s">
        <v>2255</v>
      </c>
      <c r="G116" s="25" t="s">
        <v>7254</v>
      </c>
      <c r="H116" s="25" t="s">
        <v>66</v>
      </c>
      <c r="I116" s="25" t="s">
        <v>7253</v>
      </c>
      <c r="J116" s="25" t="s">
        <v>1132</v>
      </c>
      <c r="K116" s="25" t="s">
        <v>232</v>
      </c>
      <c r="L116" s="25" t="s">
        <v>1145</v>
      </c>
      <c r="M116" s="25" t="s">
        <v>1240</v>
      </c>
      <c r="N116" s="241" t="s">
        <v>8211</v>
      </c>
      <c r="O116" s="25"/>
    </row>
    <row r="117" spans="1:15" x14ac:dyDescent="0.3">
      <c r="A117" s="25" t="s">
        <v>7070</v>
      </c>
      <c r="B117" s="25" t="s">
        <v>7544</v>
      </c>
      <c r="C117" s="25" t="s">
        <v>7612</v>
      </c>
      <c r="D117" s="25" t="s">
        <v>89</v>
      </c>
      <c r="E117" s="25" t="s">
        <v>1074</v>
      </c>
      <c r="F117" s="25" t="s">
        <v>2275</v>
      </c>
      <c r="G117" s="25" t="s">
        <v>7543</v>
      </c>
      <c r="H117" s="25" t="s">
        <v>66</v>
      </c>
      <c r="I117" s="25" t="s">
        <v>7545</v>
      </c>
      <c r="J117" s="25" t="s">
        <v>1132</v>
      </c>
      <c r="K117" s="25" t="s">
        <v>232</v>
      </c>
      <c r="L117" s="25" t="s">
        <v>1145</v>
      </c>
      <c r="M117" s="25" t="s">
        <v>8238</v>
      </c>
      <c r="N117" s="241" t="s">
        <v>8211</v>
      </c>
      <c r="O117" s="25"/>
    </row>
    <row r="118" spans="1:15" x14ac:dyDescent="0.3">
      <c r="A118" s="25" t="s">
        <v>7070</v>
      </c>
      <c r="B118" s="25" t="s">
        <v>7170</v>
      </c>
      <c r="C118" s="25" t="s">
        <v>1134</v>
      </c>
      <c r="D118" s="25" t="s">
        <v>355</v>
      </c>
      <c r="E118" s="25" t="s">
        <v>1074</v>
      </c>
      <c r="F118" s="25" t="s">
        <v>2249</v>
      </c>
      <c r="G118" s="25" t="s">
        <v>7169</v>
      </c>
      <c r="H118" s="25" t="s">
        <v>66</v>
      </c>
      <c r="I118" s="25" t="s">
        <v>7171</v>
      </c>
      <c r="J118" s="25" t="s">
        <v>5805</v>
      </c>
      <c r="K118" s="25" t="s">
        <v>232</v>
      </c>
      <c r="L118" s="25" t="s">
        <v>1145</v>
      </c>
      <c r="M118" s="25" t="s">
        <v>2242</v>
      </c>
      <c r="N118" s="241" t="s">
        <v>8211</v>
      </c>
      <c r="O118" s="25"/>
    </row>
    <row r="119" spans="1:15" x14ac:dyDescent="0.3">
      <c r="A119" s="25" t="s">
        <v>7070</v>
      </c>
      <c r="B119" s="25" t="s">
        <v>7173</v>
      </c>
      <c r="C119" s="25" t="s">
        <v>1134</v>
      </c>
      <c r="D119" s="25" t="s">
        <v>163</v>
      </c>
      <c r="E119" s="25" t="s">
        <v>1074</v>
      </c>
      <c r="F119" s="25" t="s">
        <v>2249</v>
      </c>
      <c r="G119" s="25" t="s">
        <v>7172</v>
      </c>
      <c r="H119" s="25" t="s">
        <v>66</v>
      </c>
      <c r="I119" s="25" t="s">
        <v>7171</v>
      </c>
      <c r="J119" s="25" t="s">
        <v>5912</v>
      </c>
      <c r="K119" s="25" t="s">
        <v>232</v>
      </c>
      <c r="L119" s="25" t="s">
        <v>1145</v>
      </c>
      <c r="M119" s="25" t="s">
        <v>2242</v>
      </c>
      <c r="N119" s="241" t="s">
        <v>8211</v>
      </c>
      <c r="O119" s="25"/>
    </row>
    <row r="120" spans="1:15" x14ac:dyDescent="0.3">
      <c r="A120" s="25" t="s">
        <v>7070</v>
      </c>
      <c r="B120" s="25" t="s">
        <v>7175</v>
      </c>
      <c r="C120" s="25" t="s">
        <v>1134</v>
      </c>
      <c r="D120" s="25" t="s">
        <v>89</v>
      </c>
      <c r="E120" s="25" t="s">
        <v>1753</v>
      </c>
      <c r="F120" s="25" t="s">
        <v>2249</v>
      </c>
      <c r="G120" s="25" t="s">
        <v>7174</v>
      </c>
      <c r="H120" s="25" t="s">
        <v>66</v>
      </c>
      <c r="I120" s="25" t="s">
        <v>7171</v>
      </c>
      <c r="J120" s="25" t="s">
        <v>1132</v>
      </c>
      <c r="K120" s="25" t="s">
        <v>232</v>
      </c>
      <c r="L120" s="25" t="s">
        <v>1145</v>
      </c>
      <c r="M120" s="25" t="s">
        <v>2242</v>
      </c>
      <c r="N120" s="241" t="s">
        <v>8211</v>
      </c>
      <c r="O120" s="25"/>
    </row>
    <row r="121" spans="1:15" x14ac:dyDescent="0.3">
      <c r="A121" s="25" t="s">
        <v>7070</v>
      </c>
      <c r="B121" s="25" t="s">
        <v>7192</v>
      </c>
      <c r="C121" s="25" t="s">
        <v>2326</v>
      </c>
      <c r="D121" s="25" t="s">
        <v>163</v>
      </c>
      <c r="E121" s="25" t="s">
        <v>1074</v>
      </c>
      <c r="F121" s="25" t="s">
        <v>2249</v>
      </c>
      <c r="G121" s="25" t="s">
        <v>7191</v>
      </c>
      <c r="H121" s="25" t="s">
        <v>66</v>
      </c>
      <c r="I121" s="25" t="s">
        <v>7193</v>
      </c>
      <c r="J121" s="25" t="s">
        <v>5912</v>
      </c>
      <c r="K121" s="25" t="s">
        <v>232</v>
      </c>
      <c r="L121" s="25" t="s">
        <v>1145</v>
      </c>
      <c r="M121" s="25" t="s">
        <v>1225</v>
      </c>
      <c r="N121" s="241" t="s">
        <v>8211</v>
      </c>
      <c r="O121" s="25"/>
    </row>
    <row r="122" spans="1:15" x14ac:dyDescent="0.3">
      <c r="A122" s="25" t="s">
        <v>7070</v>
      </c>
      <c r="B122" s="25" t="s">
        <v>7195</v>
      </c>
      <c r="C122" s="25" t="s">
        <v>2326</v>
      </c>
      <c r="D122" s="25" t="s">
        <v>89</v>
      </c>
      <c r="E122" s="25" t="s">
        <v>1753</v>
      </c>
      <c r="F122" s="25" t="s">
        <v>2249</v>
      </c>
      <c r="G122" s="25" t="s">
        <v>7194</v>
      </c>
      <c r="H122" s="25" t="s">
        <v>66</v>
      </c>
      <c r="I122" s="25" t="s">
        <v>7193</v>
      </c>
      <c r="J122" s="25" t="s">
        <v>1132</v>
      </c>
      <c r="K122" s="25" t="s">
        <v>232</v>
      </c>
      <c r="L122" s="25" t="s">
        <v>1145</v>
      </c>
      <c r="M122" s="25" t="s">
        <v>1225</v>
      </c>
      <c r="N122" s="241" t="s">
        <v>8211</v>
      </c>
      <c r="O122" s="25"/>
    </row>
    <row r="123" spans="1:15" x14ac:dyDescent="0.3">
      <c r="A123" s="25" t="s">
        <v>7070</v>
      </c>
      <c r="B123" s="25" t="s">
        <v>7279</v>
      </c>
      <c r="C123" s="25" t="s">
        <v>1134</v>
      </c>
      <c r="D123" s="25" t="s">
        <v>89</v>
      </c>
      <c r="E123" s="25" t="s">
        <v>1074</v>
      </c>
      <c r="F123" s="25" t="s">
        <v>2258</v>
      </c>
      <c r="G123" s="25" t="s">
        <v>7278</v>
      </c>
      <c r="H123" s="25" t="s">
        <v>66</v>
      </c>
      <c r="I123" s="25" t="s">
        <v>7280</v>
      </c>
      <c r="J123" s="25" t="s">
        <v>1132</v>
      </c>
      <c r="K123" s="25" t="s">
        <v>232</v>
      </c>
      <c r="L123" s="25" t="s">
        <v>1145</v>
      </c>
      <c r="M123" s="25" t="s">
        <v>1930</v>
      </c>
      <c r="N123" s="241" t="s">
        <v>8211</v>
      </c>
      <c r="O123" s="25"/>
    </row>
    <row r="124" spans="1:15" x14ac:dyDescent="0.3">
      <c r="A124" s="25" t="s">
        <v>7070</v>
      </c>
      <c r="B124" s="25" t="s">
        <v>7296</v>
      </c>
      <c r="C124" s="25" t="s">
        <v>17</v>
      </c>
      <c r="D124" s="25" t="s">
        <v>89</v>
      </c>
      <c r="E124" s="25" t="s">
        <v>1074</v>
      </c>
      <c r="F124" s="25" t="s">
        <v>2258</v>
      </c>
      <c r="G124" s="241" t="s">
        <v>7295</v>
      </c>
      <c r="H124" s="25" t="s">
        <v>66</v>
      </c>
      <c r="I124" s="25" t="s">
        <v>7294</v>
      </c>
      <c r="J124" s="25" t="s">
        <v>1132</v>
      </c>
      <c r="K124" s="25" t="s">
        <v>232</v>
      </c>
      <c r="L124" s="25" t="s">
        <v>1145</v>
      </c>
      <c r="M124" s="25" t="s">
        <v>8239</v>
      </c>
      <c r="N124" s="241" t="s">
        <v>8211</v>
      </c>
      <c r="O124" s="25"/>
    </row>
    <row r="125" spans="1:15" x14ac:dyDescent="0.3">
      <c r="A125" s="25" t="s">
        <v>7070</v>
      </c>
      <c r="B125" s="25" t="s">
        <v>7503</v>
      </c>
      <c r="C125" s="25" t="s">
        <v>17</v>
      </c>
      <c r="D125" s="25" t="s">
        <v>89</v>
      </c>
      <c r="E125" s="25" t="s">
        <v>1074</v>
      </c>
      <c r="F125" s="25" t="s">
        <v>2267</v>
      </c>
      <c r="G125" s="241" t="s">
        <v>7502</v>
      </c>
      <c r="H125" s="25" t="s">
        <v>66</v>
      </c>
      <c r="I125" s="25" t="s">
        <v>7504</v>
      </c>
      <c r="J125" s="25" t="s">
        <v>1132</v>
      </c>
      <c r="K125" s="25" t="s">
        <v>232</v>
      </c>
      <c r="L125" s="25" t="s">
        <v>1145</v>
      </c>
      <c r="M125" s="25" t="s">
        <v>1193</v>
      </c>
      <c r="N125" s="241" t="s">
        <v>8211</v>
      </c>
      <c r="O125" s="25"/>
    </row>
    <row r="126" spans="1:15" x14ac:dyDescent="0.3">
      <c r="A126" s="25" t="s">
        <v>7070</v>
      </c>
      <c r="B126" s="25" t="s">
        <v>7241</v>
      </c>
      <c r="C126" s="25" t="s">
        <v>7612</v>
      </c>
      <c r="D126" s="25" t="s">
        <v>163</v>
      </c>
      <c r="E126" s="25" t="s">
        <v>1074</v>
      </c>
      <c r="F126" s="25" t="s">
        <v>2255</v>
      </c>
      <c r="G126" s="25" t="s">
        <v>7240</v>
      </c>
      <c r="H126" s="25" t="s">
        <v>66</v>
      </c>
      <c r="I126" s="25" t="s">
        <v>7242</v>
      </c>
      <c r="J126" s="25" t="s">
        <v>5912</v>
      </c>
      <c r="K126" s="25" t="s">
        <v>232</v>
      </c>
      <c r="L126" s="25" t="s">
        <v>1145</v>
      </c>
      <c r="M126" s="25" t="s">
        <v>1240</v>
      </c>
      <c r="N126" s="241" t="s">
        <v>8211</v>
      </c>
      <c r="O126" s="25"/>
    </row>
    <row r="127" spans="1:15" x14ac:dyDescent="0.3">
      <c r="A127" s="25" t="s">
        <v>7070</v>
      </c>
      <c r="B127" s="25" t="s">
        <v>7244</v>
      </c>
      <c r="C127" s="25" t="s">
        <v>7612</v>
      </c>
      <c r="D127" s="25" t="s">
        <v>89</v>
      </c>
      <c r="E127" s="25" t="s">
        <v>1753</v>
      </c>
      <c r="F127" s="25" t="s">
        <v>2255</v>
      </c>
      <c r="G127" s="25" t="s">
        <v>7243</v>
      </c>
      <c r="H127" s="25" t="s">
        <v>66</v>
      </c>
      <c r="I127" s="25" t="s">
        <v>7242</v>
      </c>
      <c r="J127" s="25" t="s">
        <v>1132</v>
      </c>
      <c r="K127" s="25" t="s">
        <v>232</v>
      </c>
      <c r="L127" s="25" t="s">
        <v>1145</v>
      </c>
      <c r="M127" s="25" t="s">
        <v>1240</v>
      </c>
      <c r="N127" s="241" t="s">
        <v>8211</v>
      </c>
      <c r="O127" s="25"/>
    </row>
    <row r="128" spans="1:15" x14ac:dyDescent="0.3">
      <c r="A128" s="25" t="s">
        <v>1131</v>
      </c>
      <c r="B128" s="25" t="s">
        <v>2703</v>
      </c>
      <c r="C128" s="25" t="s">
        <v>1134</v>
      </c>
      <c r="D128" s="25" t="s">
        <v>163</v>
      </c>
      <c r="E128" s="25" t="s">
        <v>1074</v>
      </c>
      <c r="F128" s="25" t="s">
        <v>1223</v>
      </c>
      <c r="G128" s="25" t="s">
        <v>6781</v>
      </c>
      <c r="H128" s="25" t="s">
        <v>66</v>
      </c>
      <c r="I128" s="25" t="s">
        <v>6782</v>
      </c>
      <c r="J128" s="25" t="s">
        <v>2319</v>
      </c>
      <c r="K128" s="25" t="s">
        <v>232</v>
      </c>
      <c r="L128" s="25" t="s">
        <v>1129</v>
      </c>
      <c r="M128" s="25" t="s">
        <v>1225</v>
      </c>
      <c r="N128" s="241" t="s">
        <v>8211</v>
      </c>
      <c r="O128" s="25"/>
    </row>
    <row r="129" spans="1:15" x14ac:dyDescent="0.3">
      <c r="A129" s="25" t="s">
        <v>1131</v>
      </c>
      <c r="B129" s="25" t="s">
        <v>2850</v>
      </c>
      <c r="C129" s="25" t="s">
        <v>1134</v>
      </c>
      <c r="D129" s="25" t="s">
        <v>89</v>
      </c>
      <c r="E129" s="25" t="s">
        <v>1753</v>
      </c>
      <c r="F129" s="25" t="s">
        <v>1223</v>
      </c>
      <c r="G129" s="25" t="s">
        <v>6783</v>
      </c>
      <c r="H129" s="25" t="s">
        <v>66</v>
      </c>
      <c r="I129" s="25" t="s">
        <v>6782</v>
      </c>
      <c r="J129" s="25" t="s">
        <v>1132</v>
      </c>
      <c r="K129" s="25" t="s">
        <v>232</v>
      </c>
      <c r="L129" s="25" t="s">
        <v>1129</v>
      </c>
      <c r="M129" s="25" t="s">
        <v>1225</v>
      </c>
      <c r="N129" s="241" t="s">
        <v>8211</v>
      </c>
      <c r="O129" s="25"/>
    </row>
    <row r="130" spans="1:15" x14ac:dyDescent="0.3">
      <c r="A130" s="25" t="s">
        <v>1131</v>
      </c>
      <c r="B130" s="25" t="s">
        <v>1133</v>
      </c>
      <c r="C130" s="25" t="s">
        <v>7612</v>
      </c>
      <c r="D130" s="25" t="s">
        <v>89</v>
      </c>
      <c r="E130" s="25" t="s">
        <v>1074</v>
      </c>
      <c r="F130" s="25" t="s">
        <v>1221</v>
      </c>
      <c r="G130" s="25" t="s">
        <v>1130</v>
      </c>
      <c r="H130" s="25" t="s">
        <v>18</v>
      </c>
      <c r="I130" s="25" t="s">
        <v>6769</v>
      </c>
      <c r="J130" s="25" t="s">
        <v>1132</v>
      </c>
      <c r="K130" s="25" t="s">
        <v>232</v>
      </c>
      <c r="L130" s="25" t="s">
        <v>1129</v>
      </c>
      <c r="M130" s="25" t="s">
        <v>154</v>
      </c>
      <c r="N130" s="241" t="s">
        <v>8211</v>
      </c>
      <c r="O130" s="25"/>
    </row>
    <row r="131" spans="1:15" x14ac:dyDescent="0.3">
      <c r="A131" s="25" t="s">
        <v>1131</v>
      </c>
      <c r="B131" s="25" t="s">
        <v>1133</v>
      </c>
      <c r="C131" s="25" t="s">
        <v>1134</v>
      </c>
      <c r="D131" s="25" t="s">
        <v>89</v>
      </c>
      <c r="E131" s="25" t="s">
        <v>1135</v>
      </c>
      <c r="F131" s="25" t="s">
        <v>1124</v>
      </c>
      <c r="G131" s="25" t="s">
        <v>7612</v>
      </c>
      <c r="H131" s="25" t="s">
        <v>66</v>
      </c>
      <c r="I131" s="25" t="s">
        <v>1125</v>
      </c>
      <c r="J131" s="25" t="s">
        <v>1132</v>
      </c>
      <c r="K131" s="25" t="s">
        <v>7612</v>
      </c>
      <c r="L131" s="25" t="s">
        <v>1129</v>
      </c>
      <c r="M131" s="25" t="s">
        <v>648</v>
      </c>
      <c r="N131" s="241" t="s">
        <v>8211</v>
      </c>
      <c r="O131" s="25" t="s">
        <v>8248</v>
      </c>
    </row>
    <row r="132" spans="1:15" x14ac:dyDescent="0.3">
      <c r="A132" s="25" t="s">
        <v>1131</v>
      </c>
      <c r="B132" s="25" t="s">
        <v>1149</v>
      </c>
      <c r="C132" s="25" t="s">
        <v>7612</v>
      </c>
      <c r="D132" s="25" t="s">
        <v>89</v>
      </c>
      <c r="E132" s="25" t="s">
        <v>1135</v>
      </c>
      <c r="F132" s="25" t="s">
        <v>1146</v>
      </c>
      <c r="G132" s="25" t="s">
        <v>7612</v>
      </c>
      <c r="H132" s="25" t="s">
        <v>66</v>
      </c>
      <c r="I132" s="25" t="s">
        <v>1147</v>
      </c>
      <c r="J132" s="25" t="s">
        <v>1132</v>
      </c>
      <c r="K132" s="25" t="s">
        <v>7612</v>
      </c>
      <c r="L132" s="25" t="s">
        <v>1129</v>
      </c>
      <c r="M132" s="25" t="s">
        <v>648</v>
      </c>
      <c r="N132" s="241" t="s">
        <v>8211</v>
      </c>
      <c r="O132" s="25"/>
    </row>
    <row r="133" spans="1:15" x14ac:dyDescent="0.3">
      <c r="A133" s="25" t="s">
        <v>6614</v>
      </c>
      <c r="B133" s="25" t="s">
        <v>6766</v>
      </c>
      <c r="C133" s="25" t="s">
        <v>2326</v>
      </c>
      <c r="D133" s="25" t="s">
        <v>89</v>
      </c>
      <c r="E133" s="25" t="s">
        <v>1074</v>
      </c>
      <c r="F133" s="25" t="s">
        <v>1218</v>
      </c>
      <c r="G133" s="25" t="s">
        <v>6765</v>
      </c>
      <c r="H133" s="25" t="s">
        <v>66</v>
      </c>
      <c r="I133" s="25" t="s">
        <v>6764</v>
      </c>
      <c r="J133" s="25" t="s">
        <v>1132</v>
      </c>
      <c r="K133" s="25" t="s">
        <v>232</v>
      </c>
      <c r="L133" s="25" t="s">
        <v>1129</v>
      </c>
      <c r="M133" s="25" t="s">
        <v>1217</v>
      </c>
      <c r="N133" s="241" t="s">
        <v>8211</v>
      </c>
      <c r="O133" s="25"/>
    </row>
    <row r="134" spans="1:15" x14ac:dyDescent="0.3">
      <c r="A134" s="25" t="s">
        <v>6614</v>
      </c>
      <c r="B134" s="25" t="s">
        <v>6777</v>
      </c>
      <c r="C134" s="25" t="s">
        <v>7612</v>
      </c>
      <c r="D134" s="25" t="s">
        <v>89</v>
      </c>
      <c r="E134" s="25" t="s">
        <v>1074</v>
      </c>
      <c r="F134" s="25" t="s">
        <v>1222</v>
      </c>
      <c r="G134" s="25" t="s">
        <v>6776</v>
      </c>
      <c r="H134" s="25" t="s">
        <v>66</v>
      </c>
      <c r="I134" s="25" t="s">
        <v>6768</v>
      </c>
      <c r="J134" s="25" t="s">
        <v>1132</v>
      </c>
      <c r="K134" s="25" t="s">
        <v>232</v>
      </c>
      <c r="L134" s="25" t="s">
        <v>1129</v>
      </c>
      <c r="M134" s="25" t="s">
        <v>648</v>
      </c>
      <c r="N134" s="241" t="s">
        <v>8211</v>
      </c>
      <c r="O134" s="25"/>
    </row>
    <row r="135" spans="1:15" x14ac:dyDescent="0.3">
      <c r="A135" s="25" t="s">
        <v>6614</v>
      </c>
      <c r="B135" s="25" t="s">
        <v>6774</v>
      </c>
      <c r="C135" s="25" t="s">
        <v>1134</v>
      </c>
      <c r="D135" s="25" t="s">
        <v>89</v>
      </c>
      <c r="E135" s="25" t="s">
        <v>1074</v>
      </c>
      <c r="F135" s="25" t="s">
        <v>1221</v>
      </c>
      <c r="G135" s="25" t="s">
        <v>6773</v>
      </c>
      <c r="H135" s="25" t="s">
        <v>66</v>
      </c>
      <c r="I135" s="25" t="s">
        <v>6775</v>
      </c>
      <c r="J135" s="25" t="s">
        <v>1132</v>
      </c>
      <c r="K135" s="25" t="s">
        <v>232</v>
      </c>
      <c r="L135" s="25" t="s">
        <v>1129</v>
      </c>
      <c r="M135" s="25" t="s">
        <v>154</v>
      </c>
      <c r="N135" s="241" t="s">
        <v>8211</v>
      </c>
      <c r="O135" s="25"/>
    </row>
    <row r="136" spans="1:15" x14ac:dyDescent="0.3">
      <c r="A136" s="25" t="s">
        <v>6614</v>
      </c>
      <c r="B136" s="25" t="s">
        <v>6615</v>
      </c>
      <c r="C136" s="25" t="s">
        <v>2326</v>
      </c>
      <c r="D136" s="25" t="s">
        <v>89</v>
      </c>
      <c r="E136" s="25" t="s">
        <v>1135</v>
      </c>
      <c r="F136" s="25" t="s">
        <v>1191</v>
      </c>
      <c r="G136" s="25" t="s">
        <v>6613</v>
      </c>
      <c r="H136" s="25" t="s">
        <v>809</v>
      </c>
      <c r="I136" s="25" t="s">
        <v>6616</v>
      </c>
      <c r="J136" s="25" t="s">
        <v>1132</v>
      </c>
      <c r="K136" s="25" t="s">
        <v>232</v>
      </c>
      <c r="L136" s="25" t="s">
        <v>1129</v>
      </c>
      <c r="M136" s="25" t="s">
        <v>1193</v>
      </c>
      <c r="N136" s="241" t="s">
        <v>8211</v>
      </c>
      <c r="O136" s="25"/>
    </row>
    <row r="137" spans="1:15" x14ac:dyDescent="0.3">
      <c r="A137" s="25" t="s">
        <v>6614</v>
      </c>
      <c r="B137" s="25" t="s">
        <v>6779</v>
      </c>
      <c r="C137" s="25" t="s">
        <v>2326</v>
      </c>
      <c r="D137" s="25" t="s">
        <v>89</v>
      </c>
      <c r="E137" s="25" t="s">
        <v>1135</v>
      </c>
      <c r="F137" s="25" t="s">
        <v>1222</v>
      </c>
      <c r="G137" s="25" t="s">
        <v>6778</v>
      </c>
      <c r="H137" s="25" t="s">
        <v>66</v>
      </c>
      <c r="I137" s="25" t="s">
        <v>6780</v>
      </c>
      <c r="J137" s="25" t="s">
        <v>1132</v>
      </c>
      <c r="K137" s="25" t="s">
        <v>232</v>
      </c>
      <c r="L137" s="25" t="s">
        <v>1129</v>
      </c>
      <c r="M137" s="25" t="s">
        <v>648</v>
      </c>
      <c r="N137" s="241" t="s">
        <v>8211</v>
      </c>
      <c r="O137" s="25"/>
    </row>
    <row r="138" spans="1:15" x14ac:dyDescent="0.3">
      <c r="A138" s="25" t="s">
        <v>6614</v>
      </c>
      <c r="B138" s="25" t="s">
        <v>6771</v>
      </c>
      <c r="C138" s="25" t="s">
        <v>1134</v>
      </c>
      <c r="D138" s="25" t="s">
        <v>89</v>
      </c>
      <c r="E138" s="25" t="s">
        <v>1074</v>
      </c>
      <c r="F138" s="25" t="s">
        <v>1221</v>
      </c>
      <c r="G138" s="25" t="s">
        <v>6770</v>
      </c>
      <c r="H138" s="25" t="s">
        <v>66</v>
      </c>
      <c r="I138" s="25" t="s">
        <v>6772</v>
      </c>
      <c r="J138" s="25" t="s">
        <v>1132</v>
      </c>
      <c r="K138" s="25" t="s">
        <v>232</v>
      </c>
      <c r="L138" s="25" t="s">
        <v>1129</v>
      </c>
      <c r="M138" s="25" t="s">
        <v>7642</v>
      </c>
      <c r="N138" s="241" t="s">
        <v>8211</v>
      </c>
      <c r="O138" s="25"/>
    </row>
    <row r="139" spans="1:15" x14ac:dyDescent="0.3">
      <c r="A139" s="25" t="s">
        <v>3612</v>
      </c>
      <c r="B139" s="25" t="s">
        <v>3825</v>
      </c>
      <c r="C139" s="25" t="s">
        <v>1134</v>
      </c>
      <c r="D139" s="25" t="s">
        <v>89</v>
      </c>
      <c r="E139" s="25" t="s">
        <v>1074</v>
      </c>
      <c r="F139" s="25" t="s">
        <v>477</v>
      </c>
      <c r="G139" s="25" t="s">
        <v>3824</v>
      </c>
      <c r="H139" s="25" t="s">
        <v>66</v>
      </c>
      <c r="I139" s="25" t="s">
        <v>3826</v>
      </c>
      <c r="J139" s="25" t="s">
        <v>1072</v>
      </c>
      <c r="K139" s="25" t="s">
        <v>232</v>
      </c>
      <c r="L139" s="25" t="s">
        <v>264</v>
      </c>
      <c r="M139" s="25" t="s">
        <v>480</v>
      </c>
      <c r="N139" s="241" t="s">
        <v>8211</v>
      </c>
      <c r="O139" s="25"/>
    </row>
    <row r="140" spans="1:15" x14ac:dyDescent="0.3">
      <c r="A140" s="25" t="s">
        <v>3612</v>
      </c>
      <c r="B140" s="25" t="s">
        <v>3613</v>
      </c>
      <c r="C140" s="25" t="s">
        <v>1134</v>
      </c>
      <c r="D140" s="25" t="s">
        <v>89</v>
      </c>
      <c r="E140" s="25" t="s">
        <v>1074</v>
      </c>
      <c r="F140" s="25" t="s">
        <v>435</v>
      </c>
      <c r="G140" s="25" t="s">
        <v>3611</v>
      </c>
      <c r="H140" s="25" t="s">
        <v>66</v>
      </c>
      <c r="I140" s="25" t="s">
        <v>3614</v>
      </c>
      <c r="J140" s="25" t="s">
        <v>1072</v>
      </c>
      <c r="K140" s="25" t="s">
        <v>232</v>
      </c>
      <c r="L140" s="25" t="s">
        <v>264</v>
      </c>
      <c r="M140" s="25" t="s">
        <v>438</v>
      </c>
      <c r="N140" s="241" t="s">
        <v>8211</v>
      </c>
      <c r="O140" s="25"/>
    </row>
    <row r="141" spans="1:15" x14ac:dyDescent="0.3">
      <c r="A141" s="25" t="s">
        <v>3612</v>
      </c>
      <c r="B141" s="25" t="s">
        <v>4813</v>
      </c>
      <c r="C141" s="25" t="s">
        <v>7612</v>
      </c>
      <c r="D141" s="25" t="s">
        <v>89</v>
      </c>
      <c r="E141" s="25" t="s">
        <v>1074</v>
      </c>
      <c r="F141" s="25" t="s">
        <v>539</v>
      </c>
      <c r="G141" s="25" t="s">
        <v>4812</v>
      </c>
      <c r="H141" s="25" t="s">
        <v>66</v>
      </c>
      <c r="I141" s="25" t="s">
        <v>4814</v>
      </c>
      <c r="J141" s="25" t="s">
        <v>1072</v>
      </c>
      <c r="K141" s="25" t="s">
        <v>232</v>
      </c>
      <c r="L141" s="25" t="s">
        <v>264</v>
      </c>
      <c r="M141" s="25" t="s">
        <v>8240</v>
      </c>
      <c r="N141" s="241" t="s">
        <v>8211</v>
      </c>
      <c r="O141" s="25"/>
    </row>
    <row r="142" spans="1:15" x14ac:dyDescent="0.3">
      <c r="A142" s="25" t="s">
        <v>3612</v>
      </c>
      <c r="B142" s="25" t="s">
        <v>3345</v>
      </c>
      <c r="C142" s="25" t="s">
        <v>7612</v>
      </c>
      <c r="D142" s="25" t="s">
        <v>89</v>
      </c>
      <c r="E142" s="25" t="s">
        <v>1074</v>
      </c>
      <c r="F142" s="25" t="s">
        <v>539</v>
      </c>
      <c r="G142" s="25" t="s">
        <v>4833</v>
      </c>
      <c r="H142" s="25" t="s">
        <v>66</v>
      </c>
      <c r="I142" s="25" t="s">
        <v>4834</v>
      </c>
      <c r="J142" s="25" t="s">
        <v>1072</v>
      </c>
      <c r="K142" s="25" t="s">
        <v>232</v>
      </c>
      <c r="L142" s="25" t="s">
        <v>264</v>
      </c>
      <c r="M142" s="25" t="s">
        <v>7619</v>
      </c>
      <c r="N142" s="241" t="s">
        <v>8211</v>
      </c>
      <c r="O142" s="25"/>
    </row>
    <row r="143" spans="1:15" x14ac:dyDescent="0.3">
      <c r="A143" s="25" t="s">
        <v>3612</v>
      </c>
      <c r="B143" s="25" t="s">
        <v>3348</v>
      </c>
      <c r="C143" s="25" t="s">
        <v>7612</v>
      </c>
      <c r="D143" s="25" t="s">
        <v>89</v>
      </c>
      <c r="E143" s="25" t="s">
        <v>1074</v>
      </c>
      <c r="F143" s="25" t="s">
        <v>539</v>
      </c>
      <c r="G143" s="25" t="s">
        <v>4835</v>
      </c>
      <c r="H143" s="25" t="s">
        <v>66</v>
      </c>
      <c r="I143" s="25" t="s">
        <v>4836</v>
      </c>
      <c r="J143" s="25" t="s">
        <v>1072</v>
      </c>
      <c r="K143" s="25" t="s">
        <v>232</v>
      </c>
      <c r="L143" s="25" t="s">
        <v>264</v>
      </c>
      <c r="M143" s="25" t="s">
        <v>7619</v>
      </c>
      <c r="N143" s="241" t="s">
        <v>8211</v>
      </c>
      <c r="O143" s="25"/>
    </row>
    <row r="144" spans="1:15" x14ac:dyDescent="0.3">
      <c r="A144" s="25" t="s">
        <v>3612</v>
      </c>
      <c r="B144" s="25" t="s">
        <v>4677</v>
      </c>
      <c r="C144" s="25" t="s">
        <v>1134</v>
      </c>
      <c r="D144" s="25" t="s">
        <v>89</v>
      </c>
      <c r="E144" s="25" t="s">
        <v>1074</v>
      </c>
      <c r="F144" s="25" t="s">
        <v>533</v>
      </c>
      <c r="G144" s="25" t="s">
        <v>4676</v>
      </c>
      <c r="H144" s="25" t="s">
        <v>66</v>
      </c>
      <c r="I144" s="25" t="s">
        <v>4678</v>
      </c>
      <c r="J144" s="25" t="s">
        <v>1072</v>
      </c>
      <c r="K144" s="25" t="s">
        <v>232</v>
      </c>
      <c r="L144" s="25" t="s">
        <v>264</v>
      </c>
      <c r="M144" s="25" t="s">
        <v>7660</v>
      </c>
      <c r="N144" s="241" t="s">
        <v>8211</v>
      </c>
      <c r="O144" s="25"/>
    </row>
    <row r="145" spans="1:15" x14ac:dyDescent="0.3">
      <c r="A145" s="25" t="s">
        <v>3612</v>
      </c>
      <c r="B145" s="25" t="s">
        <v>2792</v>
      </c>
      <c r="C145" s="25" t="s">
        <v>1134</v>
      </c>
      <c r="D145" s="25" t="s">
        <v>89</v>
      </c>
      <c r="E145" s="25" t="s">
        <v>1074</v>
      </c>
      <c r="F145" s="25" t="s">
        <v>509</v>
      </c>
      <c r="G145" s="25" t="s">
        <v>3979</v>
      </c>
      <c r="H145" s="25" t="s">
        <v>66</v>
      </c>
      <c r="I145" s="25" t="s">
        <v>3980</v>
      </c>
      <c r="J145" s="25" t="s">
        <v>1072</v>
      </c>
      <c r="K145" s="25" t="s">
        <v>232</v>
      </c>
      <c r="L145" s="25" t="s">
        <v>264</v>
      </c>
      <c r="M145" s="25" t="s">
        <v>512</v>
      </c>
      <c r="N145" s="241" t="s">
        <v>8211</v>
      </c>
      <c r="O145" s="25"/>
    </row>
    <row r="146" spans="1:15" x14ac:dyDescent="0.3">
      <c r="A146" s="25" t="s">
        <v>3612</v>
      </c>
      <c r="B146" s="25" t="s">
        <v>2744</v>
      </c>
      <c r="C146" s="25" t="s">
        <v>7612</v>
      </c>
      <c r="D146" s="25" t="s">
        <v>89</v>
      </c>
      <c r="E146" s="25" t="s">
        <v>1074</v>
      </c>
      <c r="F146" s="25" t="s">
        <v>533</v>
      </c>
      <c r="G146" s="25" t="s">
        <v>4650</v>
      </c>
      <c r="H146" s="25" t="s">
        <v>66</v>
      </c>
      <c r="I146" s="25" t="s">
        <v>4651</v>
      </c>
      <c r="J146" s="25" t="s">
        <v>1072</v>
      </c>
      <c r="K146" s="25" t="s">
        <v>232</v>
      </c>
      <c r="L146" s="25" t="s">
        <v>264</v>
      </c>
      <c r="M146" s="25" t="s">
        <v>8241</v>
      </c>
      <c r="N146" s="241" t="s">
        <v>8211</v>
      </c>
      <c r="O146" s="25"/>
    </row>
    <row r="147" spans="1:15" x14ac:dyDescent="0.3">
      <c r="A147" s="25" t="s">
        <v>4640</v>
      </c>
      <c r="B147" s="25" t="s">
        <v>5667</v>
      </c>
      <c r="C147" s="25" t="s">
        <v>1134</v>
      </c>
      <c r="D147" s="25" t="s">
        <v>163</v>
      </c>
      <c r="E147" s="25" t="s">
        <v>1074</v>
      </c>
      <c r="F147" s="25" t="s">
        <v>559</v>
      </c>
      <c r="G147" s="25" t="s">
        <v>5666</v>
      </c>
      <c r="H147" s="25" t="s">
        <v>66</v>
      </c>
      <c r="I147" s="25" t="s">
        <v>5668</v>
      </c>
      <c r="J147" s="25" t="s">
        <v>4623</v>
      </c>
      <c r="K147" s="25" t="s">
        <v>232</v>
      </c>
      <c r="L147" s="25" t="s">
        <v>264</v>
      </c>
      <c r="M147" s="25" t="s">
        <v>561</v>
      </c>
      <c r="N147" s="241" t="s">
        <v>8211</v>
      </c>
      <c r="O147" s="25"/>
    </row>
    <row r="148" spans="1:15" x14ac:dyDescent="0.3">
      <c r="A148" s="25" t="s">
        <v>4640</v>
      </c>
      <c r="B148" s="25" t="s">
        <v>5670</v>
      </c>
      <c r="C148" s="25" t="s">
        <v>1134</v>
      </c>
      <c r="D148" s="25" t="s">
        <v>89</v>
      </c>
      <c r="E148" s="25" t="s">
        <v>1753</v>
      </c>
      <c r="F148" s="25" t="s">
        <v>559</v>
      </c>
      <c r="G148" s="25" t="s">
        <v>5669</v>
      </c>
      <c r="H148" s="25" t="s">
        <v>66</v>
      </c>
      <c r="I148" s="25" t="s">
        <v>5671</v>
      </c>
      <c r="J148" s="25" t="s">
        <v>3857</v>
      </c>
      <c r="K148" s="25" t="s">
        <v>232</v>
      </c>
      <c r="L148" s="25" t="s">
        <v>264</v>
      </c>
      <c r="M148" s="25" t="s">
        <v>561</v>
      </c>
      <c r="N148" s="241" t="s">
        <v>8211</v>
      </c>
      <c r="O148" s="25"/>
    </row>
    <row r="149" spans="1:15" x14ac:dyDescent="0.3">
      <c r="A149" s="25" t="s">
        <v>4640</v>
      </c>
      <c r="B149" s="25" t="s">
        <v>4641</v>
      </c>
      <c r="C149" s="25" t="s">
        <v>7612</v>
      </c>
      <c r="D149" s="25" t="s">
        <v>89</v>
      </c>
      <c r="E149" s="25" t="s">
        <v>1074</v>
      </c>
      <c r="F149" s="25" t="s">
        <v>533</v>
      </c>
      <c r="G149" s="25" t="s">
        <v>4639</v>
      </c>
      <c r="H149" s="25" t="s">
        <v>66</v>
      </c>
      <c r="I149" s="25" t="s">
        <v>4642</v>
      </c>
      <c r="J149" s="25" t="s">
        <v>3857</v>
      </c>
      <c r="K149" s="25" t="s">
        <v>232</v>
      </c>
      <c r="L149" s="25" t="s">
        <v>264</v>
      </c>
      <c r="M149" s="25" t="s">
        <v>7661</v>
      </c>
      <c r="N149" s="241" t="s">
        <v>8211</v>
      </c>
      <c r="O149" s="25"/>
    </row>
    <row r="150" spans="1:15" x14ac:dyDescent="0.3">
      <c r="A150" s="25" t="s">
        <v>2603</v>
      </c>
      <c r="B150" s="25" t="s">
        <v>4680</v>
      </c>
      <c r="C150" s="25" t="s">
        <v>1134</v>
      </c>
      <c r="D150" s="25" t="s">
        <v>89</v>
      </c>
      <c r="E150" s="25" t="s">
        <v>1074</v>
      </c>
      <c r="F150" s="25" t="s">
        <v>533</v>
      </c>
      <c r="G150" s="25" t="s">
        <v>4679</v>
      </c>
      <c r="H150" s="25" t="s">
        <v>66</v>
      </c>
      <c r="I150" s="25" t="s">
        <v>4681</v>
      </c>
      <c r="J150" s="25" t="s">
        <v>2605</v>
      </c>
      <c r="K150" s="25" t="s">
        <v>232</v>
      </c>
      <c r="L150" s="25" t="s">
        <v>264</v>
      </c>
      <c r="M150" s="25" t="s">
        <v>7614</v>
      </c>
      <c r="N150" s="241" t="s">
        <v>8211</v>
      </c>
      <c r="O150" s="25"/>
    </row>
    <row r="151" spans="1:15" x14ac:dyDescent="0.3">
      <c r="A151" s="25" t="s">
        <v>2603</v>
      </c>
      <c r="B151" s="25" t="s">
        <v>3616</v>
      </c>
      <c r="C151" s="25" t="s">
        <v>1134</v>
      </c>
      <c r="D151" s="25" t="s">
        <v>89</v>
      </c>
      <c r="E151" s="25" t="s">
        <v>1074</v>
      </c>
      <c r="F151" s="25" t="s">
        <v>435</v>
      </c>
      <c r="G151" s="25" t="s">
        <v>3615</v>
      </c>
      <c r="H151" s="25" t="s">
        <v>66</v>
      </c>
      <c r="I151" s="25" t="s">
        <v>3617</v>
      </c>
      <c r="J151" s="25" t="s">
        <v>2605</v>
      </c>
      <c r="K151" s="25" t="s">
        <v>232</v>
      </c>
      <c r="L151" s="25" t="s">
        <v>264</v>
      </c>
      <c r="M151" s="25" t="s">
        <v>438</v>
      </c>
      <c r="N151" s="241" t="s">
        <v>8211</v>
      </c>
      <c r="O151" s="25"/>
    </row>
    <row r="152" spans="1:15" x14ac:dyDescent="0.3">
      <c r="A152" s="25" t="s">
        <v>2603</v>
      </c>
      <c r="B152" s="25" t="s">
        <v>3603</v>
      </c>
      <c r="C152" s="25" t="s">
        <v>7612</v>
      </c>
      <c r="D152" s="25" t="s">
        <v>89</v>
      </c>
      <c r="E152" s="25" t="s">
        <v>1074</v>
      </c>
      <c r="F152" s="25" t="s">
        <v>435</v>
      </c>
      <c r="G152" s="25" t="s">
        <v>3602</v>
      </c>
      <c r="H152" s="25" t="s">
        <v>66</v>
      </c>
      <c r="I152" s="25" t="s">
        <v>3604</v>
      </c>
      <c r="J152" s="25" t="s">
        <v>2605</v>
      </c>
      <c r="K152" s="25" t="s">
        <v>232</v>
      </c>
      <c r="L152" s="25" t="s">
        <v>264</v>
      </c>
      <c r="M152" s="25" t="s">
        <v>438</v>
      </c>
      <c r="N152" s="241" t="s">
        <v>8211</v>
      </c>
      <c r="O152" s="25"/>
    </row>
    <row r="153" spans="1:15" x14ac:dyDescent="0.3">
      <c r="A153" s="25" t="s">
        <v>2603</v>
      </c>
      <c r="B153" s="25" t="s">
        <v>2644</v>
      </c>
      <c r="C153" s="25" t="s">
        <v>1134</v>
      </c>
      <c r="D153" s="25" t="s">
        <v>89</v>
      </c>
      <c r="E153" s="25" t="s">
        <v>1074</v>
      </c>
      <c r="F153" s="25" t="s">
        <v>350</v>
      </c>
      <c r="G153" s="25" t="s">
        <v>2643</v>
      </c>
      <c r="H153" s="25" t="s">
        <v>66</v>
      </c>
      <c r="I153" s="25" t="s">
        <v>2645</v>
      </c>
      <c r="J153" s="25" t="s">
        <v>2605</v>
      </c>
      <c r="K153" s="25" t="s">
        <v>232</v>
      </c>
      <c r="L153" s="25" t="s">
        <v>264</v>
      </c>
      <c r="M153" s="25" t="s">
        <v>356</v>
      </c>
      <c r="N153" s="241" t="s">
        <v>8211</v>
      </c>
      <c r="O153" s="25"/>
    </row>
    <row r="154" spans="1:15" x14ac:dyDescent="0.3">
      <c r="A154" s="25" t="s">
        <v>2603</v>
      </c>
      <c r="B154" s="25" t="s">
        <v>2604</v>
      </c>
      <c r="C154" s="25" t="s">
        <v>7612</v>
      </c>
      <c r="D154" s="25" t="s">
        <v>89</v>
      </c>
      <c r="E154" s="25" t="s">
        <v>1074</v>
      </c>
      <c r="F154" s="25" t="s">
        <v>350</v>
      </c>
      <c r="G154" s="25" t="s">
        <v>2602</v>
      </c>
      <c r="H154" s="25" t="s">
        <v>66</v>
      </c>
      <c r="I154" s="25" t="s">
        <v>2606</v>
      </c>
      <c r="J154" s="25" t="s">
        <v>2605</v>
      </c>
      <c r="K154" s="25" t="s">
        <v>232</v>
      </c>
      <c r="L154" s="25" t="s">
        <v>264</v>
      </c>
      <c r="M154" s="25" t="s">
        <v>356</v>
      </c>
      <c r="N154" s="241" t="s">
        <v>8211</v>
      </c>
      <c r="O154" s="25"/>
    </row>
    <row r="155" spans="1:15" x14ac:dyDescent="0.3">
      <c r="A155" s="25" t="s">
        <v>2603</v>
      </c>
      <c r="B155" s="25" t="s">
        <v>2608</v>
      </c>
      <c r="C155" s="25" t="s">
        <v>7612</v>
      </c>
      <c r="D155" s="25" t="s">
        <v>89</v>
      </c>
      <c r="E155" s="25" t="s">
        <v>1074</v>
      </c>
      <c r="F155" s="25" t="s">
        <v>350</v>
      </c>
      <c r="G155" s="25" t="s">
        <v>2607</v>
      </c>
      <c r="H155" s="25" t="s">
        <v>66</v>
      </c>
      <c r="I155" s="25" t="s">
        <v>2609</v>
      </c>
      <c r="J155" s="25" t="s">
        <v>2605</v>
      </c>
      <c r="K155" s="25" t="s">
        <v>232</v>
      </c>
      <c r="L155" s="25" t="s">
        <v>264</v>
      </c>
      <c r="M155" s="25" t="s">
        <v>356</v>
      </c>
      <c r="N155" s="241" t="s">
        <v>8211</v>
      </c>
      <c r="O155" s="25"/>
    </row>
    <row r="156" spans="1:15" x14ac:dyDescent="0.3">
      <c r="A156" s="25" t="s">
        <v>2603</v>
      </c>
      <c r="B156" s="25" t="s">
        <v>3619</v>
      </c>
      <c r="C156" s="25" t="s">
        <v>1134</v>
      </c>
      <c r="D156" s="25" t="s">
        <v>89</v>
      </c>
      <c r="E156" s="25" t="s">
        <v>1074</v>
      </c>
      <c r="F156" s="25" t="s">
        <v>435</v>
      </c>
      <c r="G156" s="25" t="s">
        <v>3618</v>
      </c>
      <c r="H156" s="25" t="s">
        <v>66</v>
      </c>
      <c r="I156" s="25" t="s">
        <v>3620</v>
      </c>
      <c r="J156" s="25" t="s">
        <v>2605</v>
      </c>
      <c r="K156" s="25" t="s">
        <v>232</v>
      </c>
      <c r="L156" s="25" t="s">
        <v>264</v>
      </c>
      <c r="M156" s="25" t="s">
        <v>438</v>
      </c>
      <c r="N156" s="241" t="s">
        <v>8211</v>
      </c>
      <c r="O156" s="25"/>
    </row>
    <row r="157" spans="1:15" x14ac:dyDescent="0.3">
      <c r="A157" s="25" t="s">
        <v>2603</v>
      </c>
      <c r="B157" s="25" t="s">
        <v>4030</v>
      </c>
      <c r="C157" s="25" t="s">
        <v>7612</v>
      </c>
      <c r="D157" s="25" t="s">
        <v>89</v>
      </c>
      <c r="E157" s="25" t="s">
        <v>1074</v>
      </c>
      <c r="F157" s="25" t="s">
        <v>521</v>
      </c>
      <c r="G157" s="25" t="s">
        <v>4029</v>
      </c>
      <c r="H157" s="25" t="s">
        <v>66</v>
      </c>
      <c r="I157" s="25" t="s">
        <v>4031</v>
      </c>
      <c r="J157" s="25" t="s">
        <v>2605</v>
      </c>
      <c r="K157" s="25" t="s">
        <v>232</v>
      </c>
      <c r="L157" s="25" t="s">
        <v>264</v>
      </c>
      <c r="M157" s="25" t="s">
        <v>8242</v>
      </c>
      <c r="N157" s="241" t="s">
        <v>8211</v>
      </c>
      <c r="O157" s="25"/>
    </row>
    <row r="158" spans="1:15" x14ac:dyDescent="0.3">
      <c r="A158" s="25" t="s">
        <v>2603</v>
      </c>
      <c r="B158" s="25" t="s">
        <v>4637</v>
      </c>
      <c r="C158" s="25" t="s">
        <v>7612</v>
      </c>
      <c r="D158" s="25" t="s">
        <v>89</v>
      </c>
      <c r="E158" s="25" t="s">
        <v>1074</v>
      </c>
      <c r="F158" s="25" t="s">
        <v>533</v>
      </c>
      <c r="G158" s="25" t="s">
        <v>4636</v>
      </c>
      <c r="H158" s="25" t="s">
        <v>66</v>
      </c>
      <c r="I158" s="25" t="s">
        <v>4638</v>
      </c>
      <c r="J158" s="25" t="s">
        <v>2605</v>
      </c>
      <c r="K158" s="25" t="s">
        <v>232</v>
      </c>
      <c r="L158" s="25" t="s">
        <v>264</v>
      </c>
      <c r="M158" s="25" t="s">
        <v>8243</v>
      </c>
      <c r="N158" s="241" t="s">
        <v>8211</v>
      </c>
      <c r="O158" s="25"/>
    </row>
    <row r="159" spans="1:15" x14ac:dyDescent="0.3">
      <c r="A159" s="25" t="s">
        <v>2603</v>
      </c>
      <c r="B159" s="25" t="s">
        <v>4683</v>
      </c>
      <c r="C159" s="25" t="s">
        <v>1134</v>
      </c>
      <c r="D159" s="25" t="s">
        <v>89</v>
      </c>
      <c r="E159" s="25" t="s">
        <v>1074</v>
      </c>
      <c r="F159" s="25" t="s">
        <v>533</v>
      </c>
      <c r="G159" s="25" t="s">
        <v>4682</v>
      </c>
      <c r="H159" s="25" t="s">
        <v>66</v>
      </c>
      <c r="I159" s="25" t="s">
        <v>4684</v>
      </c>
      <c r="J159" s="25" t="s">
        <v>2605</v>
      </c>
      <c r="K159" s="25" t="s">
        <v>232</v>
      </c>
      <c r="L159" s="25" t="s">
        <v>264</v>
      </c>
      <c r="M159" s="25" t="s">
        <v>7660</v>
      </c>
      <c r="N159" s="241" t="s">
        <v>8211</v>
      </c>
      <c r="O159" s="25"/>
    </row>
    <row r="160" spans="1:15" x14ac:dyDescent="0.3">
      <c r="A160" s="25" t="s">
        <v>2603</v>
      </c>
      <c r="B160" s="25" t="s">
        <v>4653</v>
      </c>
      <c r="C160" s="25" t="s">
        <v>7612</v>
      </c>
      <c r="D160" s="25" t="s">
        <v>89</v>
      </c>
      <c r="E160" s="25" t="s">
        <v>1074</v>
      </c>
      <c r="F160" s="25" t="s">
        <v>533</v>
      </c>
      <c r="G160" s="25" t="s">
        <v>4652</v>
      </c>
      <c r="H160" s="25" t="s">
        <v>66</v>
      </c>
      <c r="I160" s="25" t="s">
        <v>4654</v>
      </c>
      <c r="J160" s="25" t="s">
        <v>2605</v>
      </c>
      <c r="K160" s="25" t="s">
        <v>232</v>
      </c>
      <c r="L160" s="25" t="s">
        <v>264</v>
      </c>
      <c r="M160" s="25" t="s">
        <v>7662</v>
      </c>
      <c r="N160" s="241" t="s">
        <v>8211</v>
      </c>
      <c r="O160" s="25"/>
    </row>
    <row r="161" spans="1:15" x14ac:dyDescent="0.3">
      <c r="A161" s="25" t="s">
        <v>2603</v>
      </c>
      <c r="B161" s="25" t="s">
        <v>4656</v>
      </c>
      <c r="C161" s="25" t="s">
        <v>7612</v>
      </c>
      <c r="D161" s="25" t="s">
        <v>89</v>
      </c>
      <c r="E161" s="25" t="s">
        <v>1074</v>
      </c>
      <c r="F161" s="25" t="s">
        <v>533</v>
      </c>
      <c r="G161" s="25" t="s">
        <v>4655</v>
      </c>
      <c r="H161" s="25" t="s">
        <v>66</v>
      </c>
      <c r="I161" s="25" t="s">
        <v>4657</v>
      </c>
      <c r="J161" s="25" t="s">
        <v>2605</v>
      </c>
      <c r="K161" s="25" t="s">
        <v>232</v>
      </c>
      <c r="L161" s="25" t="s">
        <v>264</v>
      </c>
      <c r="M161" s="25" t="s">
        <v>7661</v>
      </c>
      <c r="N161" s="241" t="s">
        <v>8211</v>
      </c>
      <c r="O161" s="25"/>
    </row>
    <row r="162" spans="1:15" x14ac:dyDescent="0.3">
      <c r="A162" s="25" t="s">
        <v>2603</v>
      </c>
      <c r="B162" s="25" t="s">
        <v>4659</v>
      </c>
      <c r="C162" s="25" t="s">
        <v>7612</v>
      </c>
      <c r="D162" s="25" t="s">
        <v>89</v>
      </c>
      <c r="E162" s="25" t="s">
        <v>1074</v>
      </c>
      <c r="F162" s="25" t="s">
        <v>533</v>
      </c>
      <c r="G162" s="25" t="s">
        <v>4658</v>
      </c>
      <c r="H162" s="25" t="s">
        <v>66</v>
      </c>
      <c r="I162" s="25" t="s">
        <v>4660</v>
      </c>
      <c r="J162" s="25" t="s">
        <v>2605</v>
      </c>
      <c r="K162" s="25" t="s">
        <v>232</v>
      </c>
      <c r="L162" s="25" t="s">
        <v>264</v>
      </c>
      <c r="M162" s="25" t="s">
        <v>8244</v>
      </c>
      <c r="N162" s="241" t="s">
        <v>8211</v>
      </c>
      <c r="O162" s="25"/>
    </row>
    <row r="163" spans="1:15" x14ac:dyDescent="0.3">
      <c r="A163" s="25" t="s">
        <v>2611</v>
      </c>
      <c r="B163" s="25" t="s">
        <v>2612</v>
      </c>
      <c r="C163" s="25" t="s">
        <v>7612</v>
      </c>
      <c r="D163" s="25" t="s">
        <v>163</v>
      </c>
      <c r="E163" s="25" t="s">
        <v>1074</v>
      </c>
      <c r="F163" s="25" t="s">
        <v>350</v>
      </c>
      <c r="G163" s="25" t="s">
        <v>2610</v>
      </c>
      <c r="H163" s="25" t="s">
        <v>66</v>
      </c>
      <c r="I163" s="25" t="s">
        <v>2614</v>
      </c>
      <c r="J163" s="25" t="s">
        <v>2613</v>
      </c>
      <c r="K163" s="25" t="s">
        <v>232</v>
      </c>
      <c r="L163" s="25" t="s">
        <v>264</v>
      </c>
      <c r="M163" s="25" t="s">
        <v>356</v>
      </c>
      <c r="N163" s="241" t="s">
        <v>8211</v>
      </c>
      <c r="O163" s="25"/>
    </row>
    <row r="164" spans="1:15" x14ac:dyDescent="0.3">
      <c r="A164" s="25" t="s">
        <v>2611</v>
      </c>
      <c r="B164" s="25" t="s">
        <v>3606</v>
      </c>
      <c r="C164" s="25" t="s">
        <v>7612</v>
      </c>
      <c r="D164" s="25" t="s">
        <v>89</v>
      </c>
      <c r="E164" s="25" t="s">
        <v>1074</v>
      </c>
      <c r="F164" s="25" t="s">
        <v>435</v>
      </c>
      <c r="G164" s="25" t="s">
        <v>3605</v>
      </c>
      <c r="H164" s="25" t="s">
        <v>66</v>
      </c>
      <c r="I164" s="25" t="s">
        <v>3607</v>
      </c>
      <c r="J164" s="25" t="s">
        <v>2613</v>
      </c>
      <c r="K164" s="25" t="s">
        <v>232</v>
      </c>
      <c r="L164" s="25" t="s">
        <v>264</v>
      </c>
      <c r="M164" s="25" t="s">
        <v>438</v>
      </c>
      <c r="N164" s="241" t="s">
        <v>8211</v>
      </c>
      <c r="O164" s="25"/>
    </row>
    <row r="165" spans="1:15" x14ac:dyDescent="0.3">
      <c r="A165" s="25" t="s">
        <v>2611</v>
      </c>
      <c r="B165" s="25" t="s">
        <v>4686</v>
      </c>
      <c r="C165" s="25" t="s">
        <v>1134</v>
      </c>
      <c r="D165" s="25" t="s">
        <v>163</v>
      </c>
      <c r="E165" s="25" t="s">
        <v>1074</v>
      </c>
      <c r="F165" s="25" t="s">
        <v>533</v>
      </c>
      <c r="G165" s="25" t="s">
        <v>4685</v>
      </c>
      <c r="H165" s="25" t="s">
        <v>66</v>
      </c>
      <c r="I165" s="25" t="s">
        <v>4687</v>
      </c>
      <c r="J165" s="25" t="s">
        <v>2613</v>
      </c>
      <c r="K165" s="25" t="s">
        <v>232</v>
      </c>
      <c r="L165" s="25" t="s">
        <v>264</v>
      </c>
      <c r="M165" s="25" t="s">
        <v>7660</v>
      </c>
      <c r="N165" s="241" t="s">
        <v>8211</v>
      </c>
      <c r="O165" s="25"/>
    </row>
    <row r="166" spans="1:15" x14ac:dyDescent="0.3">
      <c r="A166" s="25" t="s">
        <v>2616</v>
      </c>
      <c r="B166" s="25" t="s">
        <v>4689</v>
      </c>
      <c r="C166" s="25" t="s">
        <v>1134</v>
      </c>
      <c r="D166" s="25" t="s">
        <v>163</v>
      </c>
      <c r="E166" s="25" t="s">
        <v>1074</v>
      </c>
      <c r="F166" s="25" t="s">
        <v>533</v>
      </c>
      <c r="G166" s="25" t="s">
        <v>4688</v>
      </c>
      <c r="H166" s="25" t="s">
        <v>66</v>
      </c>
      <c r="I166" s="25" t="s">
        <v>4690</v>
      </c>
      <c r="J166" s="25" t="s">
        <v>2613</v>
      </c>
      <c r="K166" s="25" t="s">
        <v>232</v>
      </c>
      <c r="L166" s="25" t="s">
        <v>264</v>
      </c>
      <c r="M166" s="25" t="s">
        <v>8245</v>
      </c>
      <c r="N166" s="241" t="s">
        <v>8211</v>
      </c>
      <c r="O166" s="25"/>
    </row>
    <row r="167" spans="1:15" x14ac:dyDescent="0.3">
      <c r="A167" s="25" t="s">
        <v>2616</v>
      </c>
      <c r="B167" s="25" t="s">
        <v>3609</v>
      </c>
      <c r="C167" s="25" t="s">
        <v>7612</v>
      </c>
      <c r="D167" s="25" t="s">
        <v>89</v>
      </c>
      <c r="E167" s="25" t="s">
        <v>1074</v>
      </c>
      <c r="F167" s="25" t="s">
        <v>435</v>
      </c>
      <c r="G167" s="25" t="s">
        <v>3608</v>
      </c>
      <c r="H167" s="25" t="s">
        <v>66</v>
      </c>
      <c r="I167" s="25" t="s">
        <v>3610</v>
      </c>
      <c r="J167" s="25" t="s">
        <v>2613</v>
      </c>
      <c r="K167" s="25" t="s">
        <v>232</v>
      </c>
      <c r="L167" s="25" t="s">
        <v>264</v>
      </c>
      <c r="M167" s="25" t="s">
        <v>438</v>
      </c>
      <c r="N167" s="241" t="s">
        <v>8211</v>
      </c>
      <c r="O167" s="25"/>
    </row>
    <row r="168" spans="1:15" x14ac:dyDescent="0.3">
      <c r="A168" s="25" t="s">
        <v>2616</v>
      </c>
      <c r="B168" s="25" t="s">
        <v>4297</v>
      </c>
      <c r="C168" s="25" t="s">
        <v>7612</v>
      </c>
      <c r="D168" s="25" t="s">
        <v>163</v>
      </c>
      <c r="E168" s="25" t="s">
        <v>1074</v>
      </c>
      <c r="F168" s="25" t="s">
        <v>533</v>
      </c>
      <c r="G168" s="25" t="s">
        <v>4643</v>
      </c>
      <c r="H168" s="25" t="s">
        <v>66</v>
      </c>
      <c r="I168" s="25" t="s">
        <v>4644</v>
      </c>
      <c r="J168" s="25" t="s">
        <v>2613</v>
      </c>
      <c r="K168" s="25" t="s">
        <v>232</v>
      </c>
      <c r="L168" s="25" t="s">
        <v>264</v>
      </c>
      <c r="M168" s="25" t="s">
        <v>8246</v>
      </c>
      <c r="N168" s="241" t="s">
        <v>8211</v>
      </c>
      <c r="O168" s="25"/>
    </row>
    <row r="169" spans="1:15" x14ac:dyDescent="0.3">
      <c r="A169" s="25" t="s">
        <v>2616</v>
      </c>
      <c r="B169" s="25" t="s">
        <v>2617</v>
      </c>
      <c r="C169" s="25" t="s">
        <v>7612</v>
      </c>
      <c r="D169" s="25" t="s">
        <v>163</v>
      </c>
      <c r="E169" s="25" t="s">
        <v>1074</v>
      </c>
      <c r="F169" s="25" t="s">
        <v>350</v>
      </c>
      <c r="G169" s="25" t="s">
        <v>2615</v>
      </c>
      <c r="H169" s="25" t="s">
        <v>66</v>
      </c>
      <c r="I169" s="25" t="s">
        <v>2618</v>
      </c>
      <c r="J169" s="25" t="s">
        <v>2613</v>
      </c>
      <c r="K169" s="25" t="s">
        <v>232</v>
      </c>
      <c r="L169" s="25" t="s">
        <v>264</v>
      </c>
      <c r="M169" s="25" t="s">
        <v>356</v>
      </c>
      <c r="N169" s="241" t="s">
        <v>8211</v>
      </c>
      <c r="O169" s="25"/>
    </row>
    <row r="170" spans="1:15" x14ac:dyDescent="0.3">
      <c r="A170" s="25" t="s">
        <v>2616</v>
      </c>
      <c r="B170" s="25" t="s">
        <v>2620</v>
      </c>
      <c r="C170" s="25" t="s">
        <v>7612</v>
      </c>
      <c r="D170" s="25" t="s">
        <v>163</v>
      </c>
      <c r="E170" s="25" t="s">
        <v>1074</v>
      </c>
      <c r="F170" s="25" t="s">
        <v>350</v>
      </c>
      <c r="G170" s="25" t="s">
        <v>2619</v>
      </c>
      <c r="H170" s="25" t="s">
        <v>66</v>
      </c>
      <c r="I170" s="25" t="s">
        <v>2621</v>
      </c>
      <c r="J170" s="25" t="s">
        <v>2613</v>
      </c>
      <c r="K170" s="25" t="s">
        <v>232</v>
      </c>
      <c r="L170" s="25" t="s">
        <v>264</v>
      </c>
      <c r="M170" s="25" t="s">
        <v>356</v>
      </c>
      <c r="N170" s="241" t="s">
        <v>8211</v>
      </c>
      <c r="O170" s="25"/>
    </row>
    <row r="171" spans="1:15" x14ac:dyDescent="0.3">
      <c r="A171" s="25" t="s">
        <v>2616</v>
      </c>
      <c r="B171" s="25" t="s">
        <v>2623</v>
      </c>
      <c r="C171" s="25" t="s">
        <v>7612</v>
      </c>
      <c r="D171" s="25" t="s">
        <v>163</v>
      </c>
      <c r="E171" s="25" t="s">
        <v>1074</v>
      </c>
      <c r="F171" s="25" t="s">
        <v>350</v>
      </c>
      <c r="G171" s="25" t="s">
        <v>2622</v>
      </c>
      <c r="H171" s="25" t="s">
        <v>66</v>
      </c>
      <c r="I171" s="25" t="s">
        <v>2624</v>
      </c>
      <c r="J171" s="25" t="s">
        <v>2613</v>
      </c>
      <c r="K171" s="25" t="s">
        <v>232</v>
      </c>
      <c r="L171" s="25" t="s">
        <v>264</v>
      </c>
      <c r="M171" s="25" t="s">
        <v>356</v>
      </c>
      <c r="N171" s="241" t="s">
        <v>8211</v>
      </c>
      <c r="O171" s="25"/>
    </row>
    <row r="172" spans="1:15" x14ac:dyDescent="0.3">
      <c r="A172" s="25" t="s">
        <v>2616</v>
      </c>
      <c r="B172" s="25" t="s">
        <v>2626</v>
      </c>
      <c r="C172" s="25" t="s">
        <v>7612</v>
      </c>
      <c r="D172" s="25" t="s">
        <v>163</v>
      </c>
      <c r="E172" s="25" t="s">
        <v>1074</v>
      </c>
      <c r="F172" s="25" t="s">
        <v>350</v>
      </c>
      <c r="G172" s="25" t="s">
        <v>2625</v>
      </c>
      <c r="H172" s="25" t="s">
        <v>66</v>
      </c>
      <c r="I172" s="25" t="s">
        <v>2627</v>
      </c>
      <c r="J172" s="25" t="s">
        <v>2613</v>
      </c>
      <c r="K172" s="25" t="s">
        <v>232</v>
      </c>
      <c r="L172" s="25" t="s">
        <v>264</v>
      </c>
      <c r="M172" s="25" t="s">
        <v>356</v>
      </c>
      <c r="N172" s="241" t="s">
        <v>8211</v>
      </c>
      <c r="O172" s="25"/>
    </row>
    <row r="173" spans="1:15" x14ac:dyDescent="0.3">
      <c r="A173" s="25" t="s">
        <v>2616</v>
      </c>
      <c r="B173" s="25" t="s">
        <v>2629</v>
      </c>
      <c r="C173" s="25" t="s">
        <v>7612</v>
      </c>
      <c r="D173" s="25" t="s">
        <v>163</v>
      </c>
      <c r="E173" s="25" t="s">
        <v>1074</v>
      </c>
      <c r="F173" s="25" t="s">
        <v>350</v>
      </c>
      <c r="G173" s="25" t="s">
        <v>2628</v>
      </c>
      <c r="H173" s="25" t="s">
        <v>66</v>
      </c>
      <c r="I173" s="25" t="s">
        <v>2630</v>
      </c>
      <c r="J173" s="25" t="s">
        <v>2613</v>
      </c>
      <c r="K173" s="25" t="s">
        <v>232</v>
      </c>
      <c r="L173" s="25" t="s">
        <v>264</v>
      </c>
      <c r="M173" s="25" t="s">
        <v>356</v>
      </c>
      <c r="N173" s="241" t="s">
        <v>8211</v>
      </c>
      <c r="O173" s="25"/>
    </row>
    <row r="174" spans="1:15" x14ac:dyDescent="0.3">
      <c r="A174" s="25" t="s">
        <v>2616</v>
      </c>
      <c r="B174" s="25" t="s">
        <v>2632</v>
      </c>
      <c r="C174" s="25" t="s">
        <v>7612</v>
      </c>
      <c r="D174" s="25" t="s">
        <v>163</v>
      </c>
      <c r="E174" s="25" t="s">
        <v>1074</v>
      </c>
      <c r="F174" s="25" t="s">
        <v>350</v>
      </c>
      <c r="G174" s="25" t="s">
        <v>2631</v>
      </c>
      <c r="H174" s="25" t="s">
        <v>66</v>
      </c>
      <c r="I174" s="25" t="s">
        <v>2633</v>
      </c>
      <c r="J174" s="25" t="s">
        <v>2613</v>
      </c>
      <c r="K174" s="25" t="s">
        <v>232</v>
      </c>
      <c r="L174" s="25" t="s">
        <v>264</v>
      </c>
      <c r="M174" s="25" t="s">
        <v>356</v>
      </c>
      <c r="N174" s="241" t="s">
        <v>8211</v>
      </c>
      <c r="O174" s="25"/>
    </row>
    <row r="175" spans="1:15" x14ac:dyDescent="0.3">
      <c r="A175" s="25" t="s">
        <v>2616</v>
      </c>
      <c r="B175" s="25" t="s">
        <v>2635</v>
      </c>
      <c r="C175" s="25" t="s">
        <v>7612</v>
      </c>
      <c r="D175" s="25" t="s">
        <v>163</v>
      </c>
      <c r="E175" s="25" t="s">
        <v>1074</v>
      </c>
      <c r="F175" s="25" t="s">
        <v>350</v>
      </c>
      <c r="G175" s="25" t="s">
        <v>2634</v>
      </c>
      <c r="H175" s="25" t="s">
        <v>66</v>
      </c>
      <c r="I175" s="25" t="s">
        <v>2636</v>
      </c>
      <c r="J175" s="25" t="s">
        <v>2613</v>
      </c>
      <c r="K175" s="25" t="s">
        <v>232</v>
      </c>
      <c r="L175" s="25" t="s">
        <v>264</v>
      </c>
      <c r="M175" s="25" t="s">
        <v>356</v>
      </c>
      <c r="N175" s="241" t="s">
        <v>8211</v>
      </c>
      <c r="O175" s="25"/>
    </row>
    <row r="176" spans="1:15" x14ac:dyDescent="0.3">
      <c r="A176" s="25" t="s">
        <v>2616</v>
      </c>
      <c r="B176" s="25" t="s">
        <v>2638</v>
      </c>
      <c r="C176" s="25" t="s">
        <v>7612</v>
      </c>
      <c r="D176" s="25" t="s">
        <v>163</v>
      </c>
      <c r="E176" s="25" t="s">
        <v>1074</v>
      </c>
      <c r="F176" s="25" t="s">
        <v>350</v>
      </c>
      <c r="G176" s="25" t="s">
        <v>2637</v>
      </c>
      <c r="H176" s="25" t="s">
        <v>66</v>
      </c>
      <c r="I176" s="25" t="s">
        <v>2639</v>
      </c>
      <c r="J176" s="25" t="s">
        <v>2613</v>
      </c>
      <c r="K176" s="25" t="s">
        <v>232</v>
      </c>
      <c r="L176" s="25" t="s">
        <v>264</v>
      </c>
      <c r="M176" s="25" t="s">
        <v>356</v>
      </c>
      <c r="N176" s="241" t="s">
        <v>8211</v>
      </c>
      <c r="O176" s="25"/>
    </row>
    <row r="177" spans="1:15" x14ac:dyDescent="0.3">
      <c r="A177" s="25" t="s">
        <v>2616</v>
      </c>
      <c r="B177" s="25" t="s">
        <v>2641</v>
      </c>
      <c r="C177" s="25" t="s">
        <v>7612</v>
      </c>
      <c r="D177" s="25" t="s">
        <v>163</v>
      </c>
      <c r="E177" s="25" t="s">
        <v>1074</v>
      </c>
      <c r="F177" s="25" t="s">
        <v>350</v>
      </c>
      <c r="G177" s="25" t="s">
        <v>2640</v>
      </c>
      <c r="H177" s="25" t="s">
        <v>66</v>
      </c>
      <c r="I177" s="25" t="s">
        <v>2642</v>
      </c>
      <c r="J177" s="25" t="s">
        <v>2613</v>
      </c>
      <c r="K177" s="25" t="s">
        <v>232</v>
      </c>
      <c r="L177" s="25" t="s">
        <v>264</v>
      </c>
      <c r="M177" s="25" t="s">
        <v>356</v>
      </c>
      <c r="N177" s="241" t="s">
        <v>8211</v>
      </c>
      <c r="O177" s="25"/>
    </row>
    <row r="178" spans="1:15" x14ac:dyDescent="0.3">
      <c r="A178" s="25" t="s">
        <v>3812</v>
      </c>
      <c r="B178" s="25" t="s">
        <v>4790</v>
      </c>
      <c r="C178" s="25" t="s">
        <v>7612</v>
      </c>
      <c r="D178" s="25" t="s">
        <v>89</v>
      </c>
      <c r="E178" s="25" t="s">
        <v>1074</v>
      </c>
      <c r="F178" s="25" t="s">
        <v>539</v>
      </c>
      <c r="G178" s="25" t="s">
        <v>4789</v>
      </c>
      <c r="H178" s="25" t="s">
        <v>66</v>
      </c>
      <c r="I178" s="25" t="s">
        <v>4791</v>
      </c>
      <c r="J178" s="25" t="s">
        <v>1072</v>
      </c>
      <c r="K178" s="25" t="s">
        <v>232</v>
      </c>
      <c r="L178" s="25" t="s">
        <v>264</v>
      </c>
      <c r="M178" s="25" t="s">
        <v>8240</v>
      </c>
      <c r="N178" s="241" t="s">
        <v>8211</v>
      </c>
      <c r="O178" s="25"/>
    </row>
    <row r="179" spans="1:15" x14ac:dyDescent="0.3">
      <c r="A179" s="25" t="s">
        <v>3812</v>
      </c>
      <c r="B179" s="25" t="s">
        <v>5607</v>
      </c>
      <c r="C179" s="25" t="s">
        <v>7612</v>
      </c>
      <c r="D179" s="25" t="s">
        <v>89</v>
      </c>
      <c r="E179" s="25" t="s">
        <v>1074</v>
      </c>
      <c r="F179" s="25" t="s">
        <v>559</v>
      </c>
      <c r="G179" s="25" t="s">
        <v>5606</v>
      </c>
      <c r="H179" s="25" t="s">
        <v>66</v>
      </c>
      <c r="I179" s="25" t="s">
        <v>5608</v>
      </c>
      <c r="J179" s="25" t="s">
        <v>1072</v>
      </c>
      <c r="K179" s="25" t="s">
        <v>232</v>
      </c>
      <c r="L179" s="25" t="s">
        <v>264</v>
      </c>
      <c r="M179" s="25" t="s">
        <v>8247</v>
      </c>
      <c r="N179" s="241" t="s">
        <v>8211</v>
      </c>
      <c r="O179" s="25"/>
    </row>
    <row r="180" spans="1:15" x14ac:dyDescent="0.3">
      <c r="A180" s="25" t="s">
        <v>3812</v>
      </c>
      <c r="B180" s="25" t="s">
        <v>4626</v>
      </c>
      <c r="C180" s="25" t="s">
        <v>7612</v>
      </c>
      <c r="D180" s="25" t="s">
        <v>89</v>
      </c>
      <c r="E180" s="25" t="s">
        <v>1074</v>
      </c>
      <c r="F180" s="25" t="s">
        <v>533</v>
      </c>
      <c r="G180" s="25" t="s">
        <v>4625</v>
      </c>
      <c r="H180" s="25" t="s">
        <v>66</v>
      </c>
      <c r="I180" s="25" t="s">
        <v>4627</v>
      </c>
      <c r="J180" s="25" t="s">
        <v>1072</v>
      </c>
      <c r="K180" s="25" t="s">
        <v>232</v>
      </c>
      <c r="L180" s="25" t="s">
        <v>264</v>
      </c>
      <c r="M180" s="25" t="s">
        <v>7665</v>
      </c>
      <c r="N180" s="241" t="s">
        <v>8211</v>
      </c>
      <c r="O180" s="25"/>
    </row>
    <row r="181" spans="1:15" x14ac:dyDescent="0.3">
      <c r="A181" s="25" t="s">
        <v>3812</v>
      </c>
      <c r="B181" s="25" t="s">
        <v>4629</v>
      </c>
      <c r="C181" s="25" t="s">
        <v>7612</v>
      </c>
      <c r="D181" s="25" t="s">
        <v>89</v>
      </c>
      <c r="E181" s="25" t="s">
        <v>1074</v>
      </c>
      <c r="F181" s="25" t="s">
        <v>533</v>
      </c>
      <c r="G181" s="25" t="s">
        <v>4628</v>
      </c>
      <c r="H181" s="25" t="s">
        <v>66</v>
      </c>
      <c r="I181" s="25" t="s">
        <v>4350</v>
      </c>
      <c r="J181" s="25" t="s">
        <v>1072</v>
      </c>
      <c r="K181" s="25" t="s">
        <v>232</v>
      </c>
      <c r="L181" s="25" t="s">
        <v>264</v>
      </c>
      <c r="M181" s="25" t="s">
        <v>7614</v>
      </c>
      <c r="N181" s="241" t="s">
        <v>8211</v>
      </c>
      <c r="O181" s="25"/>
    </row>
    <row r="182" spans="1:15" x14ac:dyDescent="0.3">
      <c r="A182" s="25" t="s">
        <v>3812</v>
      </c>
      <c r="B182" s="25" t="s">
        <v>4674</v>
      </c>
      <c r="C182" s="25" t="s">
        <v>1134</v>
      </c>
      <c r="D182" s="25" t="s">
        <v>89</v>
      </c>
      <c r="E182" s="25" t="s">
        <v>1074</v>
      </c>
      <c r="F182" s="25" t="s">
        <v>533</v>
      </c>
      <c r="G182" s="25" t="s">
        <v>4673</v>
      </c>
      <c r="H182" s="25" t="s">
        <v>66</v>
      </c>
      <c r="I182" s="25" t="s">
        <v>4675</v>
      </c>
      <c r="J182" s="25" t="s">
        <v>1072</v>
      </c>
      <c r="K182" s="25" t="s">
        <v>232</v>
      </c>
      <c r="L182" s="25" t="s">
        <v>264</v>
      </c>
      <c r="M182" s="25" t="s">
        <v>7618</v>
      </c>
      <c r="N182" s="241" t="s">
        <v>8211</v>
      </c>
      <c r="O182" s="25"/>
    </row>
    <row r="183" spans="1:15" x14ac:dyDescent="0.3">
      <c r="A183" s="25" t="s">
        <v>3812</v>
      </c>
      <c r="B183" s="25" t="s">
        <v>3813</v>
      </c>
      <c r="C183" s="25" t="s">
        <v>7612</v>
      </c>
      <c r="D183" s="25" t="s">
        <v>89</v>
      </c>
      <c r="E183" s="25" t="s">
        <v>1074</v>
      </c>
      <c r="F183" s="25" t="s">
        <v>477</v>
      </c>
      <c r="G183" s="25" t="s">
        <v>3811</v>
      </c>
      <c r="H183" s="25" t="s">
        <v>66</v>
      </c>
      <c r="I183" s="25" t="s">
        <v>3814</v>
      </c>
      <c r="J183" s="25" t="s">
        <v>1072</v>
      </c>
      <c r="K183" s="25" t="s">
        <v>232</v>
      </c>
      <c r="L183" s="25" t="s">
        <v>264</v>
      </c>
      <c r="M183" s="25" t="s">
        <v>480</v>
      </c>
      <c r="N183" s="241" t="s">
        <v>8211</v>
      </c>
      <c r="O183" s="25"/>
    </row>
    <row r="184" spans="1:15" x14ac:dyDescent="0.3">
      <c r="A184" s="25" t="s">
        <v>3812</v>
      </c>
      <c r="B184" s="25" t="s">
        <v>3822</v>
      </c>
      <c r="C184" s="25" t="s">
        <v>7612</v>
      </c>
      <c r="D184" s="25" t="s">
        <v>89</v>
      </c>
      <c r="E184" s="25" t="s">
        <v>1074</v>
      </c>
      <c r="F184" s="25" t="s">
        <v>477</v>
      </c>
      <c r="G184" s="25" t="s">
        <v>3821</v>
      </c>
      <c r="H184" s="25" t="s">
        <v>66</v>
      </c>
      <c r="I184" s="25" t="s">
        <v>3823</v>
      </c>
      <c r="J184" s="25" t="s">
        <v>1072</v>
      </c>
      <c r="K184" s="25" t="s">
        <v>232</v>
      </c>
      <c r="L184" s="25" t="s">
        <v>264</v>
      </c>
      <c r="M184" s="25" t="s">
        <v>480</v>
      </c>
      <c r="N184" s="241" t="s">
        <v>8211</v>
      </c>
      <c r="O184" s="25"/>
    </row>
    <row r="185" spans="1:15" x14ac:dyDescent="0.3">
      <c r="A185" s="25" t="s">
        <v>3812</v>
      </c>
      <c r="B185" s="25" t="s">
        <v>4819</v>
      </c>
      <c r="C185" s="25" t="s">
        <v>7612</v>
      </c>
      <c r="D185" s="25" t="s">
        <v>89</v>
      </c>
      <c r="E185" s="25" t="s">
        <v>1074</v>
      </c>
      <c r="F185" s="25" t="s">
        <v>539</v>
      </c>
      <c r="G185" s="25" t="s">
        <v>4818</v>
      </c>
      <c r="H185" s="25" t="s">
        <v>66</v>
      </c>
      <c r="I185" s="25" t="s">
        <v>4820</v>
      </c>
      <c r="J185" s="25" t="s">
        <v>1072</v>
      </c>
      <c r="K185" s="25" t="s">
        <v>232</v>
      </c>
      <c r="L185" s="25" t="s">
        <v>264</v>
      </c>
      <c r="M185" s="25" t="s">
        <v>8240</v>
      </c>
      <c r="N185" s="241" t="s">
        <v>8211</v>
      </c>
      <c r="O185" s="25"/>
    </row>
    <row r="186" spans="1:15" x14ac:dyDescent="0.3">
      <c r="A186" s="25" t="s">
        <v>3812</v>
      </c>
      <c r="B186" s="25" t="s">
        <v>4842</v>
      </c>
      <c r="C186" s="25" t="s">
        <v>7612</v>
      </c>
      <c r="D186" s="25" t="s">
        <v>89</v>
      </c>
      <c r="E186" s="25" t="s">
        <v>1074</v>
      </c>
      <c r="F186" s="25" t="s">
        <v>539</v>
      </c>
      <c r="G186" s="25" t="s">
        <v>4841</v>
      </c>
      <c r="H186" s="25" t="s">
        <v>66</v>
      </c>
      <c r="I186" s="25" t="s">
        <v>4843</v>
      </c>
      <c r="J186" s="25" t="s">
        <v>1072</v>
      </c>
      <c r="K186" s="25" t="s">
        <v>232</v>
      </c>
      <c r="L186" s="25" t="s">
        <v>264</v>
      </c>
      <c r="M186" s="25" t="s">
        <v>8240</v>
      </c>
      <c r="N186" s="241" t="s">
        <v>8211</v>
      </c>
      <c r="O186" s="25"/>
    </row>
    <row r="187" spans="1:15" x14ac:dyDescent="0.3">
      <c r="A187" s="25" t="s">
        <v>3812</v>
      </c>
      <c r="B187" s="25" t="s">
        <v>5637</v>
      </c>
      <c r="C187" s="25" t="s">
        <v>7612</v>
      </c>
      <c r="D187" s="25" t="s">
        <v>89</v>
      </c>
      <c r="E187" s="25" t="s">
        <v>1074</v>
      </c>
      <c r="F187" s="25" t="s">
        <v>559</v>
      </c>
      <c r="G187" s="25" t="s">
        <v>5636</v>
      </c>
      <c r="H187" s="25" t="s">
        <v>66</v>
      </c>
      <c r="I187" s="25" t="s">
        <v>5638</v>
      </c>
      <c r="J187" s="25" t="s">
        <v>1072</v>
      </c>
      <c r="K187" s="25" t="s">
        <v>232</v>
      </c>
      <c r="L187" s="25" t="s">
        <v>264</v>
      </c>
      <c r="M187" s="25" t="s">
        <v>7664</v>
      </c>
      <c r="N187" s="241" t="s">
        <v>8211</v>
      </c>
      <c r="O187" s="25"/>
    </row>
    <row r="188" spans="1:15" x14ac:dyDescent="0.3">
      <c r="A188" s="25" t="s">
        <v>3812</v>
      </c>
      <c r="B188" s="25" t="s">
        <v>5640</v>
      </c>
      <c r="C188" s="25" t="s">
        <v>7612</v>
      </c>
      <c r="D188" s="25" t="s">
        <v>89</v>
      </c>
      <c r="E188" s="25" t="s">
        <v>1074</v>
      </c>
      <c r="F188" s="25" t="s">
        <v>559</v>
      </c>
      <c r="G188" s="25" t="s">
        <v>5639</v>
      </c>
      <c r="H188" s="25" t="s">
        <v>66</v>
      </c>
      <c r="I188" s="25" t="s">
        <v>5641</v>
      </c>
      <c r="J188" s="25" t="s">
        <v>1072</v>
      </c>
      <c r="K188" s="25" t="s">
        <v>232</v>
      </c>
      <c r="L188" s="25" t="s">
        <v>264</v>
      </c>
      <c r="M188" s="25" t="s">
        <v>7664</v>
      </c>
      <c r="N188" s="241" t="s">
        <v>8211</v>
      </c>
      <c r="O188" s="25"/>
    </row>
    <row r="189" spans="1:15" x14ac:dyDescent="0.3">
      <c r="A189" s="25" t="s">
        <v>3812</v>
      </c>
      <c r="B189" s="25" t="s">
        <v>5643</v>
      </c>
      <c r="C189" s="25" t="s">
        <v>7612</v>
      </c>
      <c r="D189" s="25" t="s">
        <v>89</v>
      </c>
      <c r="E189" s="25" t="s">
        <v>1074</v>
      </c>
      <c r="F189" s="25" t="s">
        <v>559</v>
      </c>
      <c r="G189" s="25" t="s">
        <v>5642</v>
      </c>
      <c r="H189" s="25" t="s">
        <v>66</v>
      </c>
      <c r="I189" s="25" t="s">
        <v>5644</v>
      </c>
      <c r="J189" s="25" t="s">
        <v>1072</v>
      </c>
      <c r="K189" s="25" t="s">
        <v>232</v>
      </c>
      <c r="L189" s="25" t="s">
        <v>264</v>
      </c>
      <c r="M189" s="25" t="s">
        <v>7664</v>
      </c>
      <c r="N189" s="241" t="s">
        <v>8211</v>
      </c>
      <c r="O189" s="25"/>
    </row>
    <row r="190" spans="1:15" x14ac:dyDescent="0.3">
      <c r="A190" s="25" t="s">
        <v>3812</v>
      </c>
      <c r="B190" s="25" t="s">
        <v>3982</v>
      </c>
      <c r="C190" s="25" t="s">
        <v>1134</v>
      </c>
      <c r="D190" s="25" t="s">
        <v>89</v>
      </c>
      <c r="E190" s="25" t="s">
        <v>1074</v>
      </c>
      <c r="F190" s="25" t="s">
        <v>509</v>
      </c>
      <c r="G190" s="25" t="s">
        <v>3981</v>
      </c>
      <c r="H190" s="25" t="s">
        <v>66</v>
      </c>
      <c r="I190" s="25" t="s">
        <v>3983</v>
      </c>
      <c r="J190" s="25" t="s">
        <v>1072</v>
      </c>
      <c r="K190" s="25" t="s">
        <v>232</v>
      </c>
      <c r="L190" s="25" t="s">
        <v>264</v>
      </c>
      <c r="M190" s="25" t="s">
        <v>512</v>
      </c>
      <c r="N190" s="241" t="s">
        <v>8211</v>
      </c>
      <c r="O190" s="25"/>
    </row>
    <row r="191" spans="1:15" x14ac:dyDescent="0.3">
      <c r="A191" s="25" t="s">
        <v>3812</v>
      </c>
      <c r="B191" s="25" t="s">
        <v>3985</v>
      </c>
      <c r="C191" s="25" t="s">
        <v>1134</v>
      </c>
      <c r="D191" s="25" t="s">
        <v>89</v>
      </c>
      <c r="E191" s="25" t="s">
        <v>1074</v>
      </c>
      <c r="F191" s="25" t="s">
        <v>509</v>
      </c>
      <c r="G191" s="25" t="s">
        <v>3984</v>
      </c>
      <c r="H191" s="25" t="s">
        <v>66</v>
      </c>
      <c r="I191" s="25" t="s">
        <v>3986</v>
      </c>
      <c r="J191" s="25" t="s">
        <v>1072</v>
      </c>
      <c r="K191" s="25" t="s">
        <v>232</v>
      </c>
      <c r="L191" s="25" t="s">
        <v>264</v>
      </c>
      <c r="M191" s="25" t="s">
        <v>512</v>
      </c>
      <c r="N191" s="241" t="s">
        <v>8211</v>
      </c>
      <c r="O191" s="25"/>
    </row>
    <row r="192" spans="1:15" x14ac:dyDescent="0.3">
      <c r="A192" s="25" t="s">
        <v>3812</v>
      </c>
      <c r="B192" s="25" t="s">
        <v>3965</v>
      </c>
      <c r="C192" s="25" t="s">
        <v>7612</v>
      </c>
      <c r="D192" s="25" t="s">
        <v>89</v>
      </c>
      <c r="E192" s="25" t="s">
        <v>1074</v>
      </c>
      <c r="F192" s="25" t="s">
        <v>509</v>
      </c>
      <c r="G192" s="25" t="s">
        <v>3964</v>
      </c>
      <c r="H192" s="25" t="s">
        <v>66</v>
      </c>
      <c r="I192" s="25" t="s">
        <v>3966</v>
      </c>
      <c r="J192" s="25" t="s">
        <v>1072</v>
      </c>
      <c r="K192" s="25" t="s">
        <v>232</v>
      </c>
      <c r="L192" s="25" t="s">
        <v>264</v>
      </c>
      <c r="M192" s="25" t="s">
        <v>512</v>
      </c>
      <c r="N192" s="241" t="s">
        <v>8211</v>
      </c>
      <c r="O192" s="25"/>
    </row>
    <row r="193" spans="1:15" x14ac:dyDescent="0.3">
      <c r="A193" s="25" t="s">
        <v>3812</v>
      </c>
      <c r="B193" s="25" t="s">
        <v>3968</v>
      </c>
      <c r="C193" s="25" t="s">
        <v>7612</v>
      </c>
      <c r="D193" s="25" t="s">
        <v>89</v>
      </c>
      <c r="E193" s="25" t="s">
        <v>1074</v>
      </c>
      <c r="F193" s="25" t="s">
        <v>509</v>
      </c>
      <c r="G193" s="25" t="s">
        <v>3967</v>
      </c>
      <c r="H193" s="25" t="s">
        <v>66</v>
      </c>
      <c r="I193" s="25" t="s">
        <v>3969</v>
      </c>
      <c r="J193" s="25" t="s">
        <v>1072</v>
      </c>
      <c r="K193" s="25" t="s">
        <v>232</v>
      </c>
      <c r="L193" s="25" t="s">
        <v>264</v>
      </c>
      <c r="M193" s="25" t="s">
        <v>512</v>
      </c>
      <c r="N193" s="241" t="s">
        <v>8211</v>
      </c>
      <c r="O193" s="25"/>
    </row>
    <row r="194" spans="1:15" x14ac:dyDescent="0.3">
      <c r="A194" s="25" t="s">
        <v>3812</v>
      </c>
      <c r="B194" s="25" t="s">
        <v>3971</v>
      </c>
      <c r="C194" s="25" t="s">
        <v>7612</v>
      </c>
      <c r="D194" s="25" t="s">
        <v>89</v>
      </c>
      <c r="E194" s="25" t="s">
        <v>1074</v>
      </c>
      <c r="F194" s="25" t="s">
        <v>509</v>
      </c>
      <c r="G194" s="25" t="s">
        <v>3970</v>
      </c>
      <c r="H194" s="25" t="s">
        <v>66</v>
      </c>
      <c r="I194" s="25" t="s">
        <v>3972</v>
      </c>
      <c r="J194" s="25" t="s">
        <v>1072</v>
      </c>
      <c r="K194" s="25" t="s">
        <v>232</v>
      </c>
      <c r="L194" s="25" t="s">
        <v>264</v>
      </c>
      <c r="M194" s="25" t="s">
        <v>512</v>
      </c>
      <c r="N194" s="241" t="s">
        <v>8211</v>
      </c>
      <c r="O194" s="25"/>
    </row>
    <row r="195" spans="1:15" x14ac:dyDescent="0.3">
      <c r="A195" s="25" t="s">
        <v>3812</v>
      </c>
      <c r="B195" s="25" t="s">
        <v>3974</v>
      </c>
      <c r="C195" s="25" t="s">
        <v>7612</v>
      </c>
      <c r="D195" s="25" t="s">
        <v>89</v>
      </c>
      <c r="E195" s="25" t="s">
        <v>1074</v>
      </c>
      <c r="F195" s="25" t="s">
        <v>509</v>
      </c>
      <c r="G195" s="25" t="s">
        <v>3973</v>
      </c>
      <c r="H195" s="25" t="s">
        <v>66</v>
      </c>
      <c r="I195" s="25" t="s">
        <v>3975</v>
      </c>
      <c r="J195" s="25" t="s">
        <v>1072</v>
      </c>
      <c r="K195" s="25" t="s">
        <v>232</v>
      </c>
      <c r="L195" s="25" t="s">
        <v>264</v>
      </c>
      <c r="M195" s="25" t="s">
        <v>512</v>
      </c>
      <c r="N195" s="241" t="s">
        <v>8211</v>
      </c>
      <c r="O195" s="25"/>
    </row>
    <row r="196" spans="1:15" x14ac:dyDescent="0.3">
      <c r="A196" s="25" t="s">
        <v>3812</v>
      </c>
      <c r="B196" s="25" t="s">
        <v>3977</v>
      </c>
      <c r="C196" s="25" t="s">
        <v>7612</v>
      </c>
      <c r="D196" s="25" t="s">
        <v>89</v>
      </c>
      <c r="E196" s="25" t="s">
        <v>1074</v>
      </c>
      <c r="F196" s="25" t="s">
        <v>509</v>
      </c>
      <c r="G196" s="25" t="s">
        <v>3976</v>
      </c>
      <c r="H196" s="25" t="s">
        <v>66</v>
      </c>
      <c r="I196" s="25" t="s">
        <v>3978</v>
      </c>
      <c r="J196" s="25" t="s">
        <v>1072</v>
      </c>
      <c r="K196" s="25" t="s">
        <v>232</v>
      </c>
      <c r="L196" s="25" t="s">
        <v>264</v>
      </c>
      <c r="M196" s="25" t="s">
        <v>512</v>
      </c>
      <c r="N196" s="241" t="s">
        <v>8211</v>
      </c>
      <c r="O196" s="25"/>
    </row>
    <row r="197" spans="1:15" x14ac:dyDescent="0.3">
      <c r="A197" s="25" t="s">
        <v>3818</v>
      </c>
      <c r="B197" s="25" t="s">
        <v>3819</v>
      </c>
      <c r="C197" s="25" t="s">
        <v>7612</v>
      </c>
      <c r="D197" s="25" t="s">
        <v>89</v>
      </c>
      <c r="E197" s="25" t="s">
        <v>1074</v>
      </c>
      <c r="F197" s="25" t="s">
        <v>477</v>
      </c>
      <c r="G197" s="25" t="s">
        <v>3817</v>
      </c>
      <c r="H197" s="25" t="s">
        <v>66</v>
      </c>
      <c r="I197" s="25" t="s">
        <v>3820</v>
      </c>
      <c r="J197" s="25" t="s">
        <v>1072</v>
      </c>
      <c r="K197" s="25" t="s">
        <v>232</v>
      </c>
      <c r="L197" s="25" t="s">
        <v>264</v>
      </c>
      <c r="M197" s="25" t="s">
        <v>480</v>
      </c>
      <c r="N197" s="241" t="s">
        <v>8211</v>
      </c>
      <c r="O197" s="25"/>
    </row>
    <row r="198" spans="1:15" x14ac:dyDescent="0.3">
      <c r="A198" s="25" t="s">
        <v>3818</v>
      </c>
      <c r="B198" s="25" t="s">
        <v>3959</v>
      </c>
      <c r="C198" s="25" t="s">
        <v>7612</v>
      </c>
      <c r="D198" s="25" t="s">
        <v>89</v>
      </c>
      <c r="E198" s="25" t="s">
        <v>1074</v>
      </c>
      <c r="F198" s="25" t="s">
        <v>509</v>
      </c>
      <c r="G198" s="25" t="s">
        <v>3958</v>
      </c>
      <c r="H198" s="25" t="s">
        <v>66</v>
      </c>
      <c r="I198" s="25" t="s">
        <v>3960</v>
      </c>
      <c r="J198" s="25" t="s">
        <v>1072</v>
      </c>
      <c r="K198" s="25" t="s">
        <v>232</v>
      </c>
      <c r="L198" s="25" t="s">
        <v>264</v>
      </c>
      <c r="M198" s="25" t="s">
        <v>512</v>
      </c>
      <c r="N198" s="241" t="s">
        <v>8211</v>
      </c>
      <c r="O198" s="25"/>
    </row>
    <row r="199" spans="1:15" x14ac:dyDescent="0.3">
      <c r="A199" s="25" t="s">
        <v>3818</v>
      </c>
      <c r="B199" s="25" t="s">
        <v>3962</v>
      </c>
      <c r="C199" s="25" t="s">
        <v>7612</v>
      </c>
      <c r="D199" s="25" t="s">
        <v>89</v>
      </c>
      <c r="E199" s="25" t="s">
        <v>1074</v>
      </c>
      <c r="F199" s="25" t="s">
        <v>509</v>
      </c>
      <c r="G199" s="25" t="s">
        <v>3961</v>
      </c>
      <c r="H199" s="25" t="s">
        <v>66</v>
      </c>
      <c r="I199" s="25" t="s">
        <v>3963</v>
      </c>
      <c r="J199" s="25" t="s">
        <v>1072</v>
      </c>
      <c r="K199" s="25" t="s">
        <v>232</v>
      </c>
      <c r="L199" s="25" t="s">
        <v>264</v>
      </c>
      <c r="M199" s="25" t="s">
        <v>512</v>
      </c>
      <c r="N199" s="241" t="s">
        <v>8211</v>
      </c>
      <c r="O199" s="25"/>
    </row>
    <row r="200" spans="1:15" x14ac:dyDescent="0.3">
      <c r="A200" s="25" t="s">
        <v>4348</v>
      </c>
      <c r="B200" s="25" t="s">
        <v>4369</v>
      </c>
      <c r="C200" s="25" t="s">
        <v>1134</v>
      </c>
      <c r="D200" s="25" t="s">
        <v>89</v>
      </c>
      <c r="E200" s="25" t="s">
        <v>1074</v>
      </c>
      <c r="F200" s="25" t="s">
        <v>529</v>
      </c>
      <c r="G200" s="25" t="s">
        <v>4368</v>
      </c>
      <c r="H200" s="25" t="s">
        <v>66</v>
      </c>
      <c r="I200" s="25" t="s">
        <v>4370</v>
      </c>
      <c r="J200" s="25" t="s">
        <v>2605</v>
      </c>
      <c r="K200" s="25" t="s">
        <v>232</v>
      </c>
      <c r="L200" s="25" t="s">
        <v>7616</v>
      </c>
      <c r="M200" s="25" t="s">
        <v>7666</v>
      </c>
      <c r="N200" s="241" t="s">
        <v>8211</v>
      </c>
      <c r="O200" s="25"/>
    </row>
    <row r="201" spans="1:15" x14ac:dyDescent="0.3">
      <c r="A201" s="25" t="s">
        <v>4348</v>
      </c>
      <c r="B201" s="25" t="s">
        <v>4349</v>
      </c>
      <c r="C201" s="25" t="s">
        <v>7612</v>
      </c>
      <c r="D201" s="25" t="s">
        <v>89</v>
      </c>
      <c r="E201" s="25" t="s">
        <v>1074</v>
      </c>
      <c r="F201" s="25" t="s">
        <v>529</v>
      </c>
      <c r="G201" s="25" t="s">
        <v>4347</v>
      </c>
      <c r="H201" s="25" t="s">
        <v>66</v>
      </c>
      <c r="I201" s="25" t="s">
        <v>4350</v>
      </c>
      <c r="J201" s="25" t="s">
        <v>2605</v>
      </c>
      <c r="K201" s="25" t="s">
        <v>232</v>
      </c>
      <c r="L201" s="25" t="s">
        <v>7616</v>
      </c>
      <c r="M201" s="25" t="s">
        <v>7614</v>
      </c>
      <c r="N201" s="241" t="s">
        <v>8211</v>
      </c>
      <c r="O201" s="25"/>
    </row>
    <row r="202" spans="1:15" x14ac:dyDescent="0.3">
      <c r="A202" s="25" t="s">
        <v>4348</v>
      </c>
      <c r="B202" s="25" t="s">
        <v>5657</v>
      </c>
      <c r="C202" s="25" t="s">
        <v>1134</v>
      </c>
      <c r="D202" s="25" t="s">
        <v>89</v>
      </c>
      <c r="E202" s="25" t="s">
        <v>1074</v>
      </c>
      <c r="F202" s="25" t="s">
        <v>559</v>
      </c>
      <c r="G202" s="25" t="s">
        <v>5656</v>
      </c>
      <c r="H202" s="25" t="s">
        <v>66</v>
      </c>
      <c r="I202" s="25" t="s">
        <v>5658</v>
      </c>
      <c r="J202" s="25" t="s">
        <v>2605</v>
      </c>
      <c r="K202" s="25" t="s">
        <v>232</v>
      </c>
      <c r="L202" s="25" t="s">
        <v>264</v>
      </c>
      <c r="M202" s="25" t="s">
        <v>561</v>
      </c>
      <c r="N202" s="241" t="s">
        <v>8211</v>
      </c>
      <c r="O202" s="25"/>
    </row>
    <row r="203" spans="1:15" x14ac:dyDescent="0.3">
      <c r="A203" s="25" t="s">
        <v>4348</v>
      </c>
      <c r="B203" s="25" t="s">
        <v>4459</v>
      </c>
      <c r="C203" s="25" t="s">
        <v>7612</v>
      </c>
      <c r="D203" s="25" t="s">
        <v>89</v>
      </c>
      <c r="E203" s="25" t="s">
        <v>1074</v>
      </c>
      <c r="F203" s="25" t="s">
        <v>529</v>
      </c>
      <c r="G203" s="25" t="s">
        <v>4458</v>
      </c>
      <c r="H203" s="25" t="s">
        <v>66</v>
      </c>
      <c r="I203" s="25" t="s">
        <v>4460</v>
      </c>
      <c r="J203" s="25" t="s">
        <v>2605</v>
      </c>
      <c r="K203" s="25" t="s">
        <v>232</v>
      </c>
      <c r="L203" s="25" t="s">
        <v>7616</v>
      </c>
      <c r="M203" s="25" t="s">
        <v>7614</v>
      </c>
      <c r="N203" s="241" t="s">
        <v>8211</v>
      </c>
      <c r="O203" s="25"/>
    </row>
    <row r="204" spans="1:15" x14ac:dyDescent="0.3">
      <c r="A204" s="25" t="s">
        <v>4348</v>
      </c>
      <c r="B204" s="25" t="s">
        <v>4477</v>
      </c>
      <c r="C204" s="25" t="s">
        <v>7612</v>
      </c>
      <c r="D204" s="25" t="s">
        <v>89</v>
      </c>
      <c r="E204" s="25" t="s">
        <v>1074</v>
      </c>
      <c r="F204" s="25" t="s">
        <v>529</v>
      </c>
      <c r="G204" s="25" t="s">
        <v>4476</v>
      </c>
      <c r="H204" s="25" t="s">
        <v>66</v>
      </c>
      <c r="I204" s="25" t="s">
        <v>4478</v>
      </c>
      <c r="J204" s="25" t="s">
        <v>2605</v>
      </c>
      <c r="K204" s="25" t="s">
        <v>232</v>
      </c>
      <c r="L204" s="25" t="s">
        <v>7616</v>
      </c>
      <c r="M204" s="25" t="s">
        <v>7614</v>
      </c>
      <c r="N204" s="241" t="s">
        <v>8211</v>
      </c>
      <c r="O204" s="25"/>
    </row>
    <row r="205" spans="1:15" x14ac:dyDescent="0.3">
      <c r="A205" s="25" t="s">
        <v>4348</v>
      </c>
      <c r="B205" s="25" t="s">
        <v>4480</v>
      </c>
      <c r="C205" s="25" t="s">
        <v>7612</v>
      </c>
      <c r="D205" s="25" t="s">
        <v>89</v>
      </c>
      <c r="E205" s="25" t="s">
        <v>1074</v>
      </c>
      <c r="F205" s="25" t="s">
        <v>529</v>
      </c>
      <c r="G205" s="25" t="s">
        <v>4479</v>
      </c>
      <c r="H205" s="25" t="s">
        <v>66</v>
      </c>
      <c r="I205" s="25" t="s">
        <v>4481</v>
      </c>
      <c r="J205" s="25" t="s">
        <v>2605</v>
      </c>
      <c r="K205" s="25" t="s">
        <v>232</v>
      </c>
      <c r="L205" s="25" t="s">
        <v>7616</v>
      </c>
      <c r="M205" s="25" t="s">
        <v>7614</v>
      </c>
      <c r="N205" s="241" t="s">
        <v>8211</v>
      </c>
      <c r="O205" s="25"/>
    </row>
    <row r="206" spans="1:15" x14ac:dyDescent="0.3">
      <c r="A206" s="25" t="s">
        <v>4348</v>
      </c>
      <c r="B206" s="25" t="s">
        <v>4522</v>
      </c>
      <c r="C206" s="25" t="s">
        <v>7612</v>
      </c>
      <c r="D206" s="25" t="s">
        <v>89</v>
      </c>
      <c r="E206" s="25" t="s">
        <v>1074</v>
      </c>
      <c r="F206" s="25" t="s">
        <v>529</v>
      </c>
      <c r="G206" s="25" t="s">
        <v>4521</v>
      </c>
      <c r="H206" s="25" t="s">
        <v>66</v>
      </c>
      <c r="I206" s="25" t="s">
        <v>4523</v>
      </c>
      <c r="J206" s="25" t="s">
        <v>2605</v>
      </c>
      <c r="K206" s="25" t="s">
        <v>232</v>
      </c>
      <c r="L206" s="25" t="s">
        <v>7616</v>
      </c>
      <c r="M206" s="25" t="s">
        <v>7618</v>
      </c>
      <c r="N206" s="241" t="s">
        <v>8211</v>
      </c>
      <c r="O206" s="25"/>
    </row>
    <row r="207" spans="1:15" x14ac:dyDescent="0.3">
      <c r="A207" s="25" t="s">
        <v>4348</v>
      </c>
      <c r="B207" s="25" t="s">
        <v>4550</v>
      </c>
      <c r="C207" s="25" t="s">
        <v>7612</v>
      </c>
      <c r="D207" s="25" t="s">
        <v>89</v>
      </c>
      <c r="E207" s="25" t="s">
        <v>1074</v>
      </c>
      <c r="F207" s="25" t="s">
        <v>529</v>
      </c>
      <c r="G207" s="25" t="s">
        <v>4549</v>
      </c>
      <c r="H207" s="25" t="s">
        <v>66</v>
      </c>
      <c r="I207" s="25" t="s">
        <v>4551</v>
      </c>
      <c r="J207" s="25" t="s">
        <v>2605</v>
      </c>
      <c r="K207" s="25" t="s">
        <v>232</v>
      </c>
      <c r="L207" s="25" t="s">
        <v>7616</v>
      </c>
      <c r="M207" s="25" t="s">
        <v>7666</v>
      </c>
      <c r="N207" s="241" t="s">
        <v>8211</v>
      </c>
      <c r="O207" s="25"/>
    </row>
    <row r="208" spans="1:15" x14ac:dyDescent="0.3">
      <c r="A208" s="25" t="s">
        <v>4348</v>
      </c>
      <c r="B208" s="25" t="s">
        <v>4565</v>
      </c>
      <c r="C208" s="25" t="s">
        <v>7612</v>
      </c>
      <c r="D208" s="25" t="s">
        <v>89</v>
      </c>
      <c r="E208" s="25" t="s">
        <v>1074</v>
      </c>
      <c r="F208" s="25" t="s">
        <v>529</v>
      </c>
      <c r="G208" s="25" t="s">
        <v>4564</v>
      </c>
      <c r="H208" s="25" t="s">
        <v>66</v>
      </c>
      <c r="I208" s="25" t="s">
        <v>4566</v>
      </c>
      <c r="J208" s="25" t="s">
        <v>2605</v>
      </c>
      <c r="K208" s="25" t="s">
        <v>232</v>
      </c>
      <c r="L208" s="25" t="s">
        <v>7616</v>
      </c>
      <c r="M208" s="25" t="s">
        <v>7771</v>
      </c>
      <c r="N208" s="241" t="s">
        <v>8211</v>
      </c>
      <c r="O208" s="25"/>
    </row>
    <row r="209" spans="1:15" x14ac:dyDescent="0.3">
      <c r="A209" s="25" t="s">
        <v>4568</v>
      </c>
      <c r="B209" s="25" t="s">
        <v>4569</v>
      </c>
      <c r="C209" s="25" t="s">
        <v>7612</v>
      </c>
      <c r="D209" s="25" t="s">
        <v>355</v>
      </c>
      <c r="E209" s="25" t="s">
        <v>1074</v>
      </c>
      <c r="F209" s="25" t="s">
        <v>533</v>
      </c>
      <c r="G209" s="25" t="s">
        <v>4567</v>
      </c>
      <c r="H209" s="25" t="s">
        <v>66</v>
      </c>
      <c r="I209" s="25" t="s">
        <v>4571</v>
      </c>
      <c r="J209" s="25" t="s">
        <v>4570</v>
      </c>
      <c r="K209" s="25" t="s">
        <v>232</v>
      </c>
      <c r="L209" s="25" t="s">
        <v>264</v>
      </c>
      <c r="M209" s="25" t="s">
        <v>7667</v>
      </c>
      <c r="N209" s="241" t="s">
        <v>8211</v>
      </c>
      <c r="O209" s="25"/>
    </row>
    <row r="210" spans="1:15" x14ac:dyDescent="0.3">
      <c r="A210" s="25" t="s">
        <v>4568</v>
      </c>
      <c r="B210" s="25" t="s">
        <v>4573</v>
      </c>
      <c r="C210" s="25" t="s">
        <v>7612</v>
      </c>
      <c r="D210" s="25" t="s">
        <v>355</v>
      </c>
      <c r="E210" s="25" t="s">
        <v>1074</v>
      </c>
      <c r="F210" s="25" t="s">
        <v>533</v>
      </c>
      <c r="G210" s="25" t="s">
        <v>4572</v>
      </c>
      <c r="H210" s="25" t="s">
        <v>66</v>
      </c>
      <c r="I210" s="25" t="s">
        <v>4574</v>
      </c>
      <c r="J210" s="25" t="s">
        <v>4570</v>
      </c>
      <c r="K210" s="25" t="s">
        <v>232</v>
      </c>
      <c r="L210" s="25" t="s">
        <v>264</v>
      </c>
      <c r="M210" s="25" t="s">
        <v>7667</v>
      </c>
      <c r="N210" s="241" t="s">
        <v>8211</v>
      </c>
      <c r="O210" s="25"/>
    </row>
    <row r="211" spans="1:15" x14ac:dyDescent="0.3">
      <c r="A211" s="25" t="s">
        <v>4568</v>
      </c>
      <c r="B211" s="25" t="s">
        <v>4576</v>
      </c>
      <c r="C211" s="25" t="s">
        <v>7612</v>
      </c>
      <c r="D211" s="25" t="s">
        <v>355</v>
      </c>
      <c r="E211" s="25" t="s">
        <v>1074</v>
      </c>
      <c r="F211" s="25" t="s">
        <v>533</v>
      </c>
      <c r="G211" s="25" t="s">
        <v>4575</v>
      </c>
      <c r="H211" s="25" t="s">
        <v>66</v>
      </c>
      <c r="I211" s="25" t="s">
        <v>4577</v>
      </c>
      <c r="J211" s="25" t="s">
        <v>4570</v>
      </c>
      <c r="K211" s="25" t="s">
        <v>232</v>
      </c>
      <c r="L211" s="25" t="s">
        <v>264</v>
      </c>
      <c r="M211" s="25" t="s">
        <v>7667</v>
      </c>
      <c r="N211" s="241" t="s">
        <v>8211</v>
      </c>
      <c r="O211" s="25"/>
    </row>
    <row r="212" spans="1:15" x14ac:dyDescent="0.3">
      <c r="A212" s="25" t="s">
        <v>4568</v>
      </c>
      <c r="B212" s="25" t="s">
        <v>4579</v>
      </c>
      <c r="C212" s="25" t="s">
        <v>7612</v>
      </c>
      <c r="D212" s="25" t="s">
        <v>355</v>
      </c>
      <c r="E212" s="25" t="s">
        <v>1074</v>
      </c>
      <c r="F212" s="25" t="s">
        <v>533</v>
      </c>
      <c r="G212" s="25" t="s">
        <v>4578</v>
      </c>
      <c r="H212" s="25" t="s">
        <v>66</v>
      </c>
      <c r="I212" s="25" t="s">
        <v>4580</v>
      </c>
      <c r="J212" s="25" t="s">
        <v>4570</v>
      </c>
      <c r="K212" s="25" t="s">
        <v>232</v>
      </c>
      <c r="L212" s="25" t="s">
        <v>264</v>
      </c>
      <c r="M212" s="25" t="s">
        <v>7667</v>
      </c>
      <c r="N212" s="241" t="s">
        <v>8211</v>
      </c>
      <c r="O212" s="25"/>
    </row>
    <row r="213" spans="1:15" x14ac:dyDescent="0.3">
      <c r="A213" s="25" t="s">
        <v>4568</v>
      </c>
      <c r="B213" s="25" t="s">
        <v>4582</v>
      </c>
      <c r="C213" s="25" t="s">
        <v>7612</v>
      </c>
      <c r="D213" s="25" t="s">
        <v>355</v>
      </c>
      <c r="E213" s="25" t="s">
        <v>1074</v>
      </c>
      <c r="F213" s="25" t="s">
        <v>533</v>
      </c>
      <c r="G213" s="25" t="s">
        <v>4581</v>
      </c>
      <c r="H213" s="25" t="s">
        <v>66</v>
      </c>
      <c r="I213" s="25" t="s">
        <v>4583</v>
      </c>
      <c r="J213" s="25" t="s">
        <v>4570</v>
      </c>
      <c r="K213" s="25" t="s">
        <v>232</v>
      </c>
      <c r="L213" s="25" t="s">
        <v>264</v>
      </c>
      <c r="M213" s="25" t="s">
        <v>7667</v>
      </c>
      <c r="N213" s="241" t="s">
        <v>8211</v>
      </c>
      <c r="O213" s="25"/>
    </row>
    <row r="214" spans="1:15" x14ac:dyDescent="0.3">
      <c r="A214" s="25" t="s">
        <v>4568</v>
      </c>
      <c r="B214" s="25" t="s">
        <v>4585</v>
      </c>
      <c r="C214" s="25" t="s">
        <v>7612</v>
      </c>
      <c r="D214" s="25" t="s">
        <v>355</v>
      </c>
      <c r="E214" s="25" t="s">
        <v>1074</v>
      </c>
      <c r="F214" s="25" t="s">
        <v>533</v>
      </c>
      <c r="G214" s="25" t="s">
        <v>4584</v>
      </c>
      <c r="H214" s="25" t="s">
        <v>66</v>
      </c>
      <c r="I214" s="25" t="s">
        <v>4586</v>
      </c>
      <c r="J214" s="25" t="s">
        <v>4570</v>
      </c>
      <c r="K214" s="25" t="s">
        <v>232</v>
      </c>
      <c r="L214" s="25" t="s">
        <v>264</v>
      </c>
      <c r="M214" s="25" t="s">
        <v>7667</v>
      </c>
      <c r="N214" s="241" t="s">
        <v>8211</v>
      </c>
      <c r="O214" s="25"/>
    </row>
    <row r="215" spans="1:15" x14ac:dyDescent="0.3">
      <c r="A215" s="25" t="s">
        <v>4568</v>
      </c>
      <c r="B215" s="25" t="s">
        <v>4588</v>
      </c>
      <c r="C215" s="25" t="s">
        <v>7612</v>
      </c>
      <c r="D215" s="25" t="s">
        <v>355</v>
      </c>
      <c r="E215" s="25" t="s">
        <v>1074</v>
      </c>
      <c r="F215" s="25" t="s">
        <v>533</v>
      </c>
      <c r="G215" s="25" t="s">
        <v>4587</v>
      </c>
      <c r="H215" s="25" t="s">
        <v>66</v>
      </c>
      <c r="I215" s="25" t="s">
        <v>4589</v>
      </c>
      <c r="J215" s="25" t="s">
        <v>4570</v>
      </c>
      <c r="K215" s="25" t="s">
        <v>232</v>
      </c>
      <c r="L215" s="25" t="s">
        <v>264</v>
      </c>
      <c r="M215" s="25" t="s">
        <v>7667</v>
      </c>
      <c r="N215" s="241" t="s">
        <v>8211</v>
      </c>
      <c r="O215" s="25"/>
    </row>
    <row r="216" spans="1:15" x14ac:dyDescent="0.3">
      <c r="A216" s="25" t="s">
        <v>4568</v>
      </c>
      <c r="B216" s="25" t="s">
        <v>4591</v>
      </c>
      <c r="C216" s="25" t="s">
        <v>7612</v>
      </c>
      <c r="D216" s="25" t="s">
        <v>355</v>
      </c>
      <c r="E216" s="25" t="s">
        <v>1074</v>
      </c>
      <c r="F216" s="25" t="s">
        <v>533</v>
      </c>
      <c r="G216" s="25" t="s">
        <v>4590</v>
      </c>
      <c r="H216" s="25" t="s">
        <v>66</v>
      </c>
      <c r="I216" s="25" t="s">
        <v>4592</v>
      </c>
      <c r="J216" s="25" t="s">
        <v>4570</v>
      </c>
      <c r="K216" s="25" t="s">
        <v>232</v>
      </c>
      <c r="L216" s="25" t="s">
        <v>264</v>
      </c>
      <c r="M216" s="25" t="s">
        <v>7667</v>
      </c>
      <c r="N216" s="241" t="s">
        <v>8211</v>
      </c>
      <c r="O216" s="25"/>
    </row>
    <row r="217" spans="1:15" x14ac:dyDescent="0.3">
      <c r="A217" s="25" t="s">
        <v>4568</v>
      </c>
      <c r="B217" s="25" t="s">
        <v>4668</v>
      </c>
      <c r="C217" s="25" t="s">
        <v>1134</v>
      </c>
      <c r="D217" s="25" t="s">
        <v>355</v>
      </c>
      <c r="E217" s="25" t="s">
        <v>1074</v>
      </c>
      <c r="F217" s="25" t="s">
        <v>533</v>
      </c>
      <c r="G217" s="25" t="s">
        <v>4667</v>
      </c>
      <c r="H217" s="25" t="s">
        <v>66</v>
      </c>
      <c r="I217" s="25" t="s">
        <v>4669</v>
      </c>
      <c r="J217" s="25" t="s">
        <v>4570</v>
      </c>
      <c r="K217" s="25" t="s">
        <v>232</v>
      </c>
      <c r="L217" s="25" t="s">
        <v>264</v>
      </c>
      <c r="M217" s="25" t="s">
        <v>7667</v>
      </c>
      <c r="N217" s="241" t="s">
        <v>8211</v>
      </c>
      <c r="O217" s="25"/>
    </row>
    <row r="218" spans="1:15" x14ac:dyDescent="0.3">
      <c r="A218" s="25" t="s">
        <v>4594</v>
      </c>
      <c r="B218" s="25" t="s">
        <v>4595</v>
      </c>
      <c r="C218" s="25" t="s">
        <v>7612</v>
      </c>
      <c r="D218" s="25" t="s">
        <v>355</v>
      </c>
      <c r="E218" s="25" t="s">
        <v>1074</v>
      </c>
      <c r="F218" s="25" t="s">
        <v>533</v>
      </c>
      <c r="G218" s="25" t="s">
        <v>4593</v>
      </c>
      <c r="H218" s="25" t="s">
        <v>66</v>
      </c>
      <c r="I218" s="25" t="s">
        <v>4597</v>
      </c>
      <c r="J218" s="25" t="s">
        <v>4596</v>
      </c>
      <c r="K218" s="25" t="s">
        <v>232</v>
      </c>
      <c r="L218" s="25" t="s">
        <v>264</v>
      </c>
      <c r="M218" s="25" t="s">
        <v>7668</v>
      </c>
      <c r="N218" s="241" t="s">
        <v>8211</v>
      </c>
      <c r="O218" s="25"/>
    </row>
    <row r="219" spans="1:15" x14ac:dyDescent="0.3">
      <c r="A219" s="25" t="s">
        <v>4594</v>
      </c>
      <c r="B219" s="25" t="s">
        <v>4793</v>
      </c>
      <c r="C219" s="25" t="s">
        <v>7612</v>
      </c>
      <c r="D219" s="25" t="s">
        <v>355</v>
      </c>
      <c r="E219" s="25" t="s">
        <v>1074</v>
      </c>
      <c r="F219" s="25" t="s">
        <v>539</v>
      </c>
      <c r="G219" s="25" t="s">
        <v>4792</v>
      </c>
      <c r="H219" s="25" t="s">
        <v>66</v>
      </c>
      <c r="I219" s="25" t="s">
        <v>4794</v>
      </c>
      <c r="J219" s="25" t="s">
        <v>4596</v>
      </c>
      <c r="K219" s="25" t="s">
        <v>232</v>
      </c>
      <c r="L219" s="25" t="s">
        <v>264</v>
      </c>
      <c r="M219" s="25" t="s">
        <v>8251</v>
      </c>
      <c r="N219" s="241" t="s">
        <v>8211</v>
      </c>
      <c r="O219" s="25"/>
    </row>
    <row r="220" spans="1:15" x14ac:dyDescent="0.3">
      <c r="A220" s="25" t="s">
        <v>4594</v>
      </c>
      <c r="B220" s="25" t="s">
        <v>4599</v>
      </c>
      <c r="C220" s="25" t="s">
        <v>7612</v>
      </c>
      <c r="D220" s="25" t="s">
        <v>355</v>
      </c>
      <c r="E220" s="25" t="s">
        <v>1074</v>
      </c>
      <c r="F220" s="25" t="s">
        <v>533</v>
      </c>
      <c r="G220" s="25" t="s">
        <v>4598</v>
      </c>
      <c r="H220" s="25" t="s">
        <v>66</v>
      </c>
      <c r="I220" s="25" t="s">
        <v>4600</v>
      </c>
      <c r="J220" s="25" t="s">
        <v>4596</v>
      </c>
      <c r="K220" s="25" t="s">
        <v>232</v>
      </c>
      <c r="L220" s="25" t="s">
        <v>264</v>
      </c>
      <c r="M220" s="25" t="s">
        <v>7668</v>
      </c>
      <c r="N220" s="241" t="s">
        <v>8211</v>
      </c>
      <c r="O220" s="25"/>
    </row>
    <row r="221" spans="1:15" x14ac:dyDescent="0.3">
      <c r="A221" s="25" t="s">
        <v>4594</v>
      </c>
      <c r="B221" s="25" t="s">
        <v>4602</v>
      </c>
      <c r="C221" s="25" t="s">
        <v>7612</v>
      </c>
      <c r="D221" s="25" t="s">
        <v>355</v>
      </c>
      <c r="E221" s="25" t="s">
        <v>1074</v>
      </c>
      <c r="F221" s="25" t="s">
        <v>533</v>
      </c>
      <c r="G221" s="25" t="s">
        <v>4601</v>
      </c>
      <c r="H221" s="25" t="s">
        <v>66</v>
      </c>
      <c r="I221" s="25" t="s">
        <v>4603</v>
      </c>
      <c r="J221" s="25" t="s">
        <v>4596</v>
      </c>
      <c r="K221" s="25" t="s">
        <v>232</v>
      </c>
      <c r="L221" s="25" t="s">
        <v>264</v>
      </c>
      <c r="M221" s="25" t="s">
        <v>7668</v>
      </c>
      <c r="N221" s="241" t="s">
        <v>8211</v>
      </c>
      <c r="O221" s="25"/>
    </row>
    <row r="222" spans="1:15" x14ac:dyDescent="0.3">
      <c r="A222" s="25" t="s">
        <v>4594</v>
      </c>
      <c r="B222" s="25" t="s">
        <v>4605</v>
      </c>
      <c r="C222" s="25" t="s">
        <v>7612</v>
      </c>
      <c r="D222" s="25" t="s">
        <v>355</v>
      </c>
      <c r="E222" s="25" t="s">
        <v>1074</v>
      </c>
      <c r="F222" s="25" t="s">
        <v>533</v>
      </c>
      <c r="G222" s="25" t="s">
        <v>4604</v>
      </c>
      <c r="H222" s="25" t="s">
        <v>66</v>
      </c>
      <c r="I222" s="25" t="s">
        <v>4606</v>
      </c>
      <c r="J222" s="25" t="s">
        <v>4596</v>
      </c>
      <c r="K222" s="25" t="s">
        <v>232</v>
      </c>
      <c r="L222" s="25" t="s">
        <v>264</v>
      </c>
      <c r="M222" s="25" t="s">
        <v>7668</v>
      </c>
      <c r="N222" s="241" t="s">
        <v>8211</v>
      </c>
      <c r="O222" s="25"/>
    </row>
    <row r="223" spans="1:15" x14ac:dyDescent="0.3">
      <c r="A223" s="25" t="s">
        <v>4594</v>
      </c>
      <c r="B223" s="25" t="s">
        <v>4608</v>
      </c>
      <c r="C223" s="25" t="s">
        <v>7612</v>
      </c>
      <c r="D223" s="25" t="s">
        <v>355</v>
      </c>
      <c r="E223" s="25" t="s">
        <v>1074</v>
      </c>
      <c r="F223" s="25" t="s">
        <v>533</v>
      </c>
      <c r="G223" s="25" t="s">
        <v>4607</v>
      </c>
      <c r="H223" s="25" t="s">
        <v>66</v>
      </c>
      <c r="I223" s="25" t="s">
        <v>4609</v>
      </c>
      <c r="J223" s="25" t="s">
        <v>4596</v>
      </c>
      <c r="K223" s="25" t="s">
        <v>232</v>
      </c>
      <c r="L223" s="25" t="s">
        <v>264</v>
      </c>
      <c r="M223" s="25" t="s">
        <v>7668</v>
      </c>
      <c r="N223" s="241" t="s">
        <v>8211</v>
      </c>
      <c r="O223" s="25"/>
    </row>
    <row r="224" spans="1:15" x14ac:dyDescent="0.3">
      <c r="A224" s="25" t="s">
        <v>4594</v>
      </c>
      <c r="B224" s="25" t="s">
        <v>4796</v>
      </c>
      <c r="C224" s="25" t="s">
        <v>7612</v>
      </c>
      <c r="D224" s="25" t="s">
        <v>355</v>
      </c>
      <c r="E224" s="25" t="s">
        <v>1074</v>
      </c>
      <c r="F224" s="25" t="s">
        <v>539</v>
      </c>
      <c r="G224" s="25" t="s">
        <v>4795</v>
      </c>
      <c r="H224" s="25" t="s">
        <v>66</v>
      </c>
      <c r="I224" s="25" t="s">
        <v>4797</v>
      </c>
      <c r="J224" s="25" t="s">
        <v>4596</v>
      </c>
      <c r="K224" s="25" t="s">
        <v>232</v>
      </c>
      <c r="L224" s="25" t="s">
        <v>264</v>
      </c>
      <c r="M224" s="25" t="s">
        <v>8251</v>
      </c>
      <c r="N224" s="241" t="s">
        <v>8211</v>
      </c>
      <c r="O224" s="25"/>
    </row>
    <row r="225" spans="1:15" x14ac:dyDescent="0.3">
      <c r="A225" s="25" t="s">
        <v>4594</v>
      </c>
      <c r="B225" s="25" t="s">
        <v>4799</v>
      </c>
      <c r="C225" s="25" t="s">
        <v>7612</v>
      </c>
      <c r="D225" s="25" t="s">
        <v>355</v>
      </c>
      <c r="E225" s="25" t="s">
        <v>1074</v>
      </c>
      <c r="F225" s="25" t="s">
        <v>539</v>
      </c>
      <c r="G225" s="25" t="s">
        <v>4798</v>
      </c>
      <c r="H225" s="25" t="s">
        <v>66</v>
      </c>
      <c r="I225" s="25" t="s">
        <v>4800</v>
      </c>
      <c r="J225" s="25" t="s">
        <v>4596</v>
      </c>
      <c r="K225" s="25" t="s">
        <v>232</v>
      </c>
      <c r="L225" s="25" t="s">
        <v>264</v>
      </c>
      <c r="M225" s="25" t="s">
        <v>8251</v>
      </c>
      <c r="N225" s="241" t="s">
        <v>8211</v>
      </c>
      <c r="O225" s="25"/>
    </row>
    <row r="226" spans="1:15" x14ac:dyDescent="0.3">
      <c r="A226" s="25" t="s">
        <v>4594</v>
      </c>
      <c r="B226" s="25" t="s">
        <v>4802</v>
      </c>
      <c r="C226" s="25" t="s">
        <v>7612</v>
      </c>
      <c r="D226" s="25" t="s">
        <v>355</v>
      </c>
      <c r="E226" s="25" t="s">
        <v>1074</v>
      </c>
      <c r="F226" s="25" t="s">
        <v>539</v>
      </c>
      <c r="G226" s="25" t="s">
        <v>4801</v>
      </c>
      <c r="H226" s="25" t="s">
        <v>66</v>
      </c>
      <c r="I226" s="25" t="s">
        <v>4803</v>
      </c>
      <c r="J226" s="25" t="s">
        <v>4596</v>
      </c>
      <c r="K226" s="25" t="s">
        <v>232</v>
      </c>
      <c r="L226" s="25" t="s">
        <v>264</v>
      </c>
      <c r="M226" s="25" t="s">
        <v>8251</v>
      </c>
      <c r="N226" s="241" t="s">
        <v>8211</v>
      </c>
      <c r="O226" s="25"/>
    </row>
    <row r="227" spans="1:15" x14ac:dyDescent="0.3">
      <c r="A227" s="25" t="s">
        <v>4594</v>
      </c>
      <c r="B227" s="25" t="s">
        <v>4611</v>
      </c>
      <c r="C227" s="25" t="s">
        <v>7612</v>
      </c>
      <c r="D227" s="25" t="s">
        <v>355</v>
      </c>
      <c r="E227" s="25" t="s">
        <v>1074</v>
      </c>
      <c r="F227" s="25" t="s">
        <v>533</v>
      </c>
      <c r="G227" s="25" t="s">
        <v>4610</v>
      </c>
      <c r="H227" s="25" t="s">
        <v>66</v>
      </c>
      <c r="I227" s="25" t="s">
        <v>4612</v>
      </c>
      <c r="J227" s="25" t="s">
        <v>4596</v>
      </c>
      <c r="K227" s="25" t="s">
        <v>232</v>
      </c>
      <c r="L227" s="25" t="s">
        <v>264</v>
      </c>
      <c r="M227" s="25" t="s">
        <v>7668</v>
      </c>
      <c r="N227" s="241" t="s">
        <v>8211</v>
      </c>
      <c r="O227" s="25"/>
    </row>
    <row r="228" spans="1:15" x14ac:dyDescent="0.3">
      <c r="A228" s="25" t="s">
        <v>4319</v>
      </c>
      <c r="B228" s="25" t="s">
        <v>4320</v>
      </c>
      <c r="C228" s="25" t="s">
        <v>7612</v>
      </c>
      <c r="D228" s="25" t="s">
        <v>532</v>
      </c>
      <c r="E228" s="25" t="s">
        <v>1074</v>
      </c>
      <c r="F228" s="25" t="s">
        <v>529</v>
      </c>
      <c r="G228" s="25" t="s">
        <v>4318</v>
      </c>
      <c r="H228" s="25" t="s">
        <v>66</v>
      </c>
      <c r="I228" s="25" t="s">
        <v>4322</v>
      </c>
      <c r="J228" s="25" t="s">
        <v>4321</v>
      </c>
      <c r="K228" s="25" t="s">
        <v>232</v>
      </c>
      <c r="L228" s="25" t="s">
        <v>7616</v>
      </c>
      <c r="M228" s="25" t="s">
        <v>7667</v>
      </c>
      <c r="N228" s="241" t="s">
        <v>8211</v>
      </c>
      <c r="O228" s="25"/>
    </row>
    <row r="229" spans="1:15" x14ac:dyDescent="0.3">
      <c r="A229" s="25" t="s">
        <v>4319</v>
      </c>
      <c r="B229" s="25" t="s">
        <v>4614</v>
      </c>
      <c r="C229" s="25" t="s">
        <v>7612</v>
      </c>
      <c r="D229" s="25" t="s">
        <v>532</v>
      </c>
      <c r="E229" s="25" t="s">
        <v>1074</v>
      </c>
      <c r="F229" s="25" t="s">
        <v>533</v>
      </c>
      <c r="G229" s="25" t="s">
        <v>4613</v>
      </c>
      <c r="H229" s="25" t="s">
        <v>66</v>
      </c>
      <c r="I229" s="25" t="s">
        <v>4615</v>
      </c>
      <c r="J229" s="25" t="s">
        <v>4321</v>
      </c>
      <c r="K229" s="25" t="s">
        <v>232</v>
      </c>
      <c r="L229" s="25" t="s">
        <v>264</v>
      </c>
      <c r="M229" s="25" t="s">
        <v>7667</v>
      </c>
      <c r="N229" s="241" t="s">
        <v>8211</v>
      </c>
      <c r="O229" s="25"/>
    </row>
    <row r="230" spans="1:15" x14ac:dyDescent="0.3">
      <c r="A230" s="25" t="s">
        <v>4319</v>
      </c>
      <c r="B230" s="25" t="s">
        <v>4534</v>
      </c>
      <c r="C230" s="25" t="s">
        <v>7612</v>
      </c>
      <c r="D230" s="25" t="s">
        <v>532</v>
      </c>
      <c r="E230" s="25" t="s">
        <v>1135</v>
      </c>
      <c r="F230" s="25" t="s">
        <v>529</v>
      </c>
      <c r="G230" s="25" t="s">
        <v>4533</v>
      </c>
      <c r="H230" s="25" t="s">
        <v>66</v>
      </c>
      <c r="I230" s="25" t="s">
        <v>4535</v>
      </c>
      <c r="J230" s="25" t="s">
        <v>4321</v>
      </c>
      <c r="K230" s="25" t="s">
        <v>232</v>
      </c>
      <c r="L230" s="25" t="s">
        <v>7616</v>
      </c>
      <c r="M230" s="25" t="s">
        <v>8251</v>
      </c>
      <c r="N230" s="241" t="s">
        <v>8211</v>
      </c>
      <c r="O230" s="25"/>
    </row>
    <row r="231" spans="1:15" x14ac:dyDescent="0.3">
      <c r="A231" s="25" t="s">
        <v>4319</v>
      </c>
      <c r="B231" s="25" t="s">
        <v>2333</v>
      </c>
      <c r="C231" s="25" t="s">
        <v>7612</v>
      </c>
      <c r="D231" s="25" t="s">
        <v>532</v>
      </c>
      <c r="E231" s="25" t="s">
        <v>1135</v>
      </c>
      <c r="F231" s="25" t="s">
        <v>529</v>
      </c>
      <c r="G231" s="25" t="s">
        <v>4536</v>
      </c>
      <c r="H231" s="25" t="s">
        <v>66</v>
      </c>
      <c r="I231" s="25" t="s">
        <v>4537</v>
      </c>
      <c r="J231" s="25" t="s">
        <v>4321</v>
      </c>
      <c r="K231" s="25" t="s">
        <v>232</v>
      </c>
      <c r="L231" s="25" t="s">
        <v>7616</v>
      </c>
      <c r="M231" s="25" t="s">
        <v>7667</v>
      </c>
      <c r="N231" s="241" t="s">
        <v>8211</v>
      </c>
      <c r="O231" s="25"/>
    </row>
    <row r="232" spans="1:15" x14ac:dyDescent="0.3">
      <c r="A232" s="25" t="s">
        <v>4319</v>
      </c>
      <c r="B232" s="25" t="s">
        <v>2337</v>
      </c>
      <c r="C232" s="25" t="s">
        <v>7612</v>
      </c>
      <c r="D232" s="25" t="s">
        <v>532</v>
      </c>
      <c r="E232" s="25" t="s">
        <v>1135</v>
      </c>
      <c r="F232" s="25" t="s">
        <v>529</v>
      </c>
      <c r="G232" s="25" t="s">
        <v>4538</v>
      </c>
      <c r="H232" s="25" t="s">
        <v>66</v>
      </c>
      <c r="I232" s="25" t="s">
        <v>4539</v>
      </c>
      <c r="J232" s="25" t="s">
        <v>4321</v>
      </c>
      <c r="K232" s="25" t="s">
        <v>232</v>
      </c>
      <c r="L232" s="25" t="s">
        <v>7616</v>
      </c>
      <c r="M232" s="25" t="s">
        <v>8251</v>
      </c>
      <c r="N232" s="241" t="s">
        <v>8211</v>
      </c>
      <c r="O232" s="25"/>
    </row>
    <row r="233" spans="1:15" x14ac:dyDescent="0.3">
      <c r="A233" s="25" t="s">
        <v>4319</v>
      </c>
      <c r="B233" s="25" t="s">
        <v>4559</v>
      </c>
      <c r="C233" s="25" t="s">
        <v>7612</v>
      </c>
      <c r="D233" s="25" t="s">
        <v>355</v>
      </c>
      <c r="E233" s="25" t="s">
        <v>1074</v>
      </c>
      <c r="F233" s="25" t="s">
        <v>529</v>
      </c>
      <c r="G233" s="25" t="s">
        <v>4558</v>
      </c>
      <c r="H233" s="25" t="s">
        <v>66</v>
      </c>
      <c r="I233" s="25" t="s">
        <v>4560</v>
      </c>
      <c r="J233" s="25" t="s">
        <v>4321</v>
      </c>
      <c r="K233" s="25" t="s">
        <v>232</v>
      </c>
      <c r="L233" s="25" t="s">
        <v>7616</v>
      </c>
      <c r="M233" s="25" t="s">
        <v>8251</v>
      </c>
      <c r="N233" s="241" t="s">
        <v>8211</v>
      </c>
      <c r="O233" s="25"/>
    </row>
    <row r="234" spans="1:15" x14ac:dyDescent="0.3">
      <c r="A234" s="25" t="s">
        <v>4617</v>
      </c>
      <c r="B234" s="25" t="s">
        <v>4618</v>
      </c>
      <c r="C234" s="25" t="s">
        <v>7612</v>
      </c>
      <c r="D234" s="25" t="s">
        <v>355</v>
      </c>
      <c r="E234" s="25" t="s">
        <v>1074</v>
      </c>
      <c r="F234" s="25" t="s">
        <v>533</v>
      </c>
      <c r="G234" s="25" t="s">
        <v>4616</v>
      </c>
      <c r="H234" s="25" t="s">
        <v>66</v>
      </c>
      <c r="I234" s="25" t="s">
        <v>4606</v>
      </c>
      <c r="J234" s="25" t="s">
        <v>4619</v>
      </c>
      <c r="K234" s="25" t="s">
        <v>232</v>
      </c>
      <c r="L234" s="25" t="s">
        <v>264</v>
      </c>
      <c r="M234" s="25" t="s">
        <v>7667</v>
      </c>
      <c r="N234" s="241" t="s">
        <v>8211</v>
      </c>
      <c r="O234" s="25"/>
    </row>
    <row r="235" spans="1:15" x14ac:dyDescent="0.3">
      <c r="A235" s="25" t="s">
        <v>4617</v>
      </c>
      <c r="B235" s="25" t="s">
        <v>3856</v>
      </c>
      <c r="C235" s="25" t="s">
        <v>7612</v>
      </c>
      <c r="D235" s="25" t="s">
        <v>355</v>
      </c>
      <c r="E235" s="25" t="s">
        <v>1074</v>
      </c>
      <c r="F235" s="25" t="s">
        <v>539</v>
      </c>
      <c r="G235" s="25" t="s">
        <v>4804</v>
      </c>
      <c r="H235" s="25" t="s">
        <v>66</v>
      </c>
      <c r="I235" s="25" t="s">
        <v>4805</v>
      </c>
      <c r="J235" s="25" t="s">
        <v>4619</v>
      </c>
      <c r="K235" s="25" t="s">
        <v>232</v>
      </c>
      <c r="L235" s="25" t="s">
        <v>264</v>
      </c>
      <c r="M235" s="25" t="s">
        <v>8251</v>
      </c>
      <c r="N235" s="241" t="s">
        <v>8211</v>
      </c>
      <c r="O235" s="25"/>
    </row>
    <row r="236" spans="1:15" x14ac:dyDescent="0.3">
      <c r="A236" s="25" t="s">
        <v>4646</v>
      </c>
      <c r="B236" s="25" t="s">
        <v>4647</v>
      </c>
      <c r="C236" s="25" t="s">
        <v>7612</v>
      </c>
      <c r="D236" s="25" t="s">
        <v>163</v>
      </c>
      <c r="E236" s="25" t="s">
        <v>1074</v>
      </c>
      <c r="F236" s="25" t="s">
        <v>533</v>
      </c>
      <c r="G236" s="25" t="s">
        <v>4645</v>
      </c>
      <c r="H236" s="25" t="s">
        <v>66</v>
      </c>
      <c r="I236" s="25" t="s">
        <v>4649</v>
      </c>
      <c r="J236" s="25" t="s">
        <v>4648</v>
      </c>
      <c r="K236" s="25" t="s">
        <v>232</v>
      </c>
      <c r="L236" s="25" t="s">
        <v>264</v>
      </c>
      <c r="M236" s="25" t="s">
        <v>8246</v>
      </c>
      <c r="N236" s="241" t="s">
        <v>8211</v>
      </c>
      <c r="O236" s="25"/>
    </row>
    <row r="237" spans="1:15" x14ac:dyDescent="0.3">
      <c r="A237" s="25" t="s">
        <v>5777</v>
      </c>
      <c r="B237" s="25" t="s">
        <v>5778</v>
      </c>
      <c r="C237" s="25" t="s">
        <v>7612</v>
      </c>
      <c r="D237" s="25" t="s">
        <v>355</v>
      </c>
      <c r="E237" s="25" t="s">
        <v>1074</v>
      </c>
      <c r="F237" s="25" t="s">
        <v>627</v>
      </c>
      <c r="G237" s="25" t="s">
        <v>5776</v>
      </c>
      <c r="H237" s="25" t="s">
        <v>66</v>
      </c>
      <c r="I237" s="25" t="s">
        <v>5780</v>
      </c>
      <c r="J237" s="25" t="s">
        <v>5779</v>
      </c>
      <c r="K237" s="25" t="s">
        <v>232</v>
      </c>
      <c r="L237" s="25" t="s">
        <v>808</v>
      </c>
      <c r="M237" s="25" t="s">
        <v>2242</v>
      </c>
      <c r="N237" s="241" t="s">
        <v>8211</v>
      </c>
      <c r="O237" s="25"/>
    </row>
    <row r="238" spans="1:15" x14ac:dyDescent="0.3">
      <c r="A238" s="25" t="s">
        <v>5777</v>
      </c>
      <c r="B238" s="25" t="s">
        <v>5782</v>
      </c>
      <c r="C238" s="25" t="s">
        <v>7612</v>
      </c>
      <c r="D238" s="25" t="s">
        <v>163</v>
      </c>
      <c r="E238" s="25" t="s">
        <v>1753</v>
      </c>
      <c r="F238" s="25" t="s">
        <v>627</v>
      </c>
      <c r="G238" s="25" t="s">
        <v>5781</v>
      </c>
      <c r="H238" s="25" t="s">
        <v>66</v>
      </c>
      <c r="I238" s="25" t="s">
        <v>5784</v>
      </c>
      <c r="J238" s="25" t="s">
        <v>5783</v>
      </c>
      <c r="K238" s="25" t="s">
        <v>232</v>
      </c>
      <c r="L238" s="25" t="s">
        <v>808</v>
      </c>
      <c r="M238" s="25" t="s">
        <v>2242</v>
      </c>
      <c r="N238" s="241" t="s">
        <v>8211</v>
      </c>
      <c r="O238" s="25"/>
    </row>
    <row r="239" spans="1:15" x14ac:dyDescent="0.3">
      <c r="A239" s="25" t="s">
        <v>5777</v>
      </c>
      <c r="B239" s="25" t="s">
        <v>5786</v>
      </c>
      <c r="C239" s="25" t="s">
        <v>7612</v>
      </c>
      <c r="D239" s="25" t="s">
        <v>89</v>
      </c>
      <c r="E239" s="25" t="s">
        <v>1753</v>
      </c>
      <c r="F239" s="25" t="s">
        <v>627</v>
      </c>
      <c r="G239" s="25" t="s">
        <v>5785</v>
      </c>
      <c r="H239" s="25" t="s">
        <v>66</v>
      </c>
      <c r="I239" s="25" t="s">
        <v>5787</v>
      </c>
      <c r="J239" s="25" t="s">
        <v>1751</v>
      </c>
      <c r="K239" s="25" t="s">
        <v>232</v>
      </c>
      <c r="L239" s="25" t="s">
        <v>808</v>
      </c>
      <c r="M239" s="25" t="s">
        <v>2242</v>
      </c>
      <c r="N239" s="241" t="s">
        <v>8211</v>
      </c>
      <c r="O239" s="25"/>
    </row>
    <row r="240" spans="1:15" x14ac:dyDescent="0.3">
      <c r="A240" s="25" t="s">
        <v>5899</v>
      </c>
      <c r="B240" s="25" t="s">
        <v>5900</v>
      </c>
      <c r="C240" s="25" t="s">
        <v>7612</v>
      </c>
      <c r="D240" s="25" t="s">
        <v>355</v>
      </c>
      <c r="E240" s="25" t="s">
        <v>1074</v>
      </c>
      <c r="F240" s="25" t="s">
        <v>635</v>
      </c>
      <c r="G240" s="25" t="s">
        <v>5898</v>
      </c>
      <c r="H240" s="25" t="s">
        <v>66</v>
      </c>
      <c r="I240" s="25" t="s">
        <v>5901</v>
      </c>
      <c r="J240" s="25" t="s">
        <v>5805</v>
      </c>
      <c r="K240" s="25" t="s">
        <v>232</v>
      </c>
      <c r="L240" s="25" t="s">
        <v>808</v>
      </c>
      <c r="M240" s="25" t="s">
        <v>7636</v>
      </c>
      <c r="N240" s="241" t="s">
        <v>8211</v>
      </c>
      <c r="O240" s="25"/>
    </row>
    <row r="241" spans="1:15" x14ac:dyDescent="0.3">
      <c r="A241" s="25" t="s">
        <v>5899</v>
      </c>
      <c r="B241" s="25" t="s">
        <v>5903</v>
      </c>
      <c r="C241" s="25" t="s">
        <v>7612</v>
      </c>
      <c r="D241" s="25" t="s">
        <v>163</v>
      </c>
      <c r="E241" s="25" t="s">
        <v>1753</v>
      </c>
      <c r="F241" s="25" t="s">
        <v>635</v>
      </c>
      <c r="G241" s="25" t="s">
        <v>5902</v>
      </c>
      <c r="H241" s="25" t="s">
        <v>66</v>
      </c>
      <c r="I241" s="25" t="s">
        <v>5904</v>
      </c>
      <c r="J241" s="25" t="s">
        <v>5783</v>
      </c>
      <c r="K241" s="25" t="s">
        <v>232</v>
      </c>
      <c r="L241" s="25" t="s">
        <v>808</v>
      </c>
      <c r="M241" s="25" t="s">
        <v>7636</v>
      </c>
      <c r="N241" s="241" t="s">
        <v>8211</v>
      </c>
      <c r="O241" s="25"/>
    </row>
    <row r="242" spans="1:15" x14ac:dyDescent="0.3">
      <c r="A242" s="25" t="s">
        <v>5899</v>
      </c>
      <c r="B242" s="25" t="s">
        <v>5906</v>
      </c>
      <c r="C242" s="25" t="s">
        <v>7612</v>
      </c>
      <c r="D242" s="25" t="s">
        <v>89</v>
      </c>
      <c r="E242" s="25" t="s">
        <v>1753</v>
      </c>
      <c r="F242" s="25" t="s">
        <v>635</v>
      </c>
      <c r="G242" s="25" t="s">
        <v>5905</v>
      </c>
      <c r="H242" s="25" t="s">
        <v>66</v>
      </c>
      <c r="I242" s="25" t="s">
        <v>5907</v>
      </c>
      <c r="J242" s="25" t="s">
        <v>1751</v>
      </c>
      <c r="K242" s="25" t="s">
        <v>232</v>
      </c>
      <c r="L242" s="25" t="s">
        <v>808</v>
      </c>
      <c r="M242" s="25" t="s">
        <v>7636</v>
      </c>
      <c r="N242" s="241" t="s">
        <v>8211</v>
      </c>
      <c r="O242" s="25"/>
    </row>
    <row r="243" spans="1:15" x14ac:dyDescent="0.3">
      <c r="A243" s="25" t="s">
        <v>6861</v>
      </c>
      <c r="B243" s="25" t="s">
        <v>6688</v>
      </c>
      <c r="C243" s="25" t="s">
        <v>1134</v>
      </c>
      <c r="D243" s="25" t="s">
        <v>89</v>
      </c>
      <c r="E243" s="25" t="s">
        <v>1074</v>
      </c>
      <c r="F243" s="25" t="s">
        <v>1912</v>
      </c>
      <c r="G243" s="25" t="s">
        <v>6939</v>
      </c>
      <c r="H243" s="25" t="s">
        <v>66</v>
      </c>
      <c r="I243" s="25" t="s">
        <v>6940</v>
      </c>
      <c r="J243" s="25" t="s">
        <v>1072</v>
      </c>
      <c r="K243" s="25" t="s">
        <v>232</v>
      </c>
      <c r="L243" s="25" t="s">
        <v>298</v>
      </c>
      <c r="M243" s="25" t="s">
        <v>1193</v>
      </c>
      <c r="N243" s="241" t="s">
        <v>8211</v>
      </c>
      <c r="O243" s="25"/>
    </row>
    <row r="244" spans="1:15" x14ac:dyDescent="0.3">
      <c r="A244" s="25" t="s">
        <v>6861</v>
      </c>
      <c r="B244" s="25" t="s">
        <v>7067</v>
      </c>
      <c r="C244" s="25" t="s">
        <v>7612</v>
      </c>
      <c r="D244" s="25" t="s">
        <v>89</v>
      </c>
      <c r="E244" s="25" t="s">
        <v>1074</v>
      </c>
      <c r="F244" s="25" t="s">
        <v>1966</v>
      </c>
      <c r="G244" s="25" t="s">
        <v>7066</v>
      </c>
      <c r="H244" s="25" t="s">
        <v>66</v>
      </c>
      <c r="I244" s="25" t="s">
        <v>7068</v>
      </c>
      <c r="J244" s="25" t="s">
        <v>1072</v>
      </c>
      <c r="K244" s="25" t="s">
        <v>232</v>
      </c>
      <c r="L244" s="25" t="s">
        <v>298</v>
      </c>
      <c r="M244" s="25" t="s">
        <v>1916</v>
      </c>
      <c r="N244" s="241" t="s">
        <v>8211</v>
      </c>
      <c r="O244" s="25"/>
    </row>
    <row r="245" spans="1:15" x14ac:dyDescent="0.3">
      <c r="A245" s="25" t="s">
        <v>6861</v>
      </c>
      <c r="B245" s="25" t="s">
        <v>2571</v>
      </c>
      <c r="C245" s="25" t="s">
        <v>7612</v>
      </c>
      <c r="D245" s="25" t="s">
        <v>89</v>
      </c>
      <c r="E245" s="25" t="s">
        <v>1753</v>
      </c>
      <c r="F245" s="25" t="s">
        <v>1906</v>
      </c>
      <c r="G245" s="25" t="s">
        <v>6860</v>
      </c>
      <c r="H245" s="25" t="s">
        <v>66</v>
      </c>
      <c r="I245" s="25" t="s">
        <v>6862</v>
      </c>
      <c r="J245" s="25" t="s">
        <v>1072</v>
      </c>
      <c r="K245" s="25" t="s">
        <v>232</v>
      </c>
      <c r="L245" s="25" t="s">
        <v>298</v>
      </c>
      <c r="M245" s="25" t="s">
        <v>7672</v>
      </c>
      <c r="N245" s="241" t="s">
        <v>8211</v>
      </c>
      <c r="O245" s="25"/>
    </row>
    <row r="246" spans="1:15" x14ac:dyDescent="0.3">
      <c r="A246" s="25" t="s">
        <v>6861</v>
      </c>
      <c r="B246" s="25" t="s">
        <v>6704</v>
      </c>
      <c r="C246" s="25" t="s">
        <v>7612</v>
      </c>
      <c r="D246" s="25" t="s">
        <v>163</v>
      </c>
      <c r="E246" s="25" t="s">
        <v>1074</v>
      </c>
      <c r="F246" s="25" t="s">
        <v>1906</v>
      </c>
      <c r="G246" s="25" t="s">
        <v>6863</v>
      </c>
      <c r="H246" s="25" t="s">
        <v>66</v>
      </c>
      <c r="I246" s="25" t="s">
        <v>6864</v>
      </c>
      <c r="J246" s="25" t="s">
        <v>5912</v>
      </c>
      <c r="K246" s="25" t="s">
        <v>232</v>
      </c>
      <c r="L246" s="25" t="s">
        <v>298</v>
      </c>
      <c r="M246" s="25" t="s">
        <v>7672</v>
      </c>
      <c r="N246" s="241" t="s">
        <v>8211</v>
      </c>
      <c r="O246" s="25"/>
    </row>
    <row r="247" spans="1:15" x14ac:dyDescent="0.3">
      <c r="A247" s="25" t="s">
        <v>7248</v>
      </c>
      <c r="B247" s="25" t="s">
        <v>6951</v>
      </c>
      <c r="C247" s="25" t="s">
        <v>2326</v>
      </c>
      <c r="D247" s="25" t="s">
        <v>89</v>
      </c>
      <c r="E247" s="25" t="s">
        <v>1074</v>
      </c>
      <c r="F247" s="25" t="s">
        <v>2258</v>
      </c>
      <c r="G247" s="25" t="s">
        <v>7269</v>
      </c>
      <c r="H247" s="25" t="s">
        <v>66</v>
      </c>
      <c r="I247" s="25" t="s">
        <v>7270</v>
      </c>
      <c r="J247" s="25" t="s">
        <v>1132</v>
      </c>
      <c r="K247" s="25" t="s">
        <v>232</v>
      </c>
      <c r="L247" s="25" t="s">
        <v>1145</v>
      </c>
      <c r="M247" s="25" t="s">
        <v>8252</v>
      </c>
      <c r="N247" s="241" t="s">
        <v>8211</v>
      </c>
      <c r="O247" s="25"/>
    </row>
    <row r="248" spans="1:15" x14ac:dyDescent="0.3">
      <c r="A248" s="25" t="s">
        <v>7248</v>
      </c>
      <c r="B248" s="25" t="s">
        <v>3005</v>
      </c>
      <c r="C248" s="25" t="s">
        <v>1134</v>
      </c>
      <c r="D248" s="25" t="s">
        <v>163</v>
      </c>
      <c r="E248" s="25" t="s">
        <v>1074</v>
      </c>
      <c r="F248" s="25" t="s">
        <v>2255</v>
      </c>
      <c r="G248" s="25" t="s">
        <v>7247</v>
      </c>
      <c r="H248" s="25" t="s">
        <v>66</v>
      </c>
      <c r="I248" s="25" t="s">
        <v>7249</v>
      </c>
      <c r="J248" s="25" t="s">
        <v>2319</v>
      </c>
      <c r="K248" s="25" t="s">
        <v>232</v>
      </c>
      <c r="L248" s="25" t="s">
        <v>1145</v>
      </c>
      <c r="M248" s="25" t="s">
        <v>8253</v>
      </c>
      <c r="N248" s="241" t="s">
        <v>8211</v>
      </c>
      <c r="O248" s="25"/>
    </row>
    <row r="249" spans="1:15" x14ac:dyDescent="0.3">
      <c r="A249" s="25" t="s">
        <v>7248</v>
      </c>
      <c r="B249" s="25" t="s">
        <v>3008</v>
      </c>
      <c r="C249" s="25" t="s">
        <v>1134</v>
      </c>
      <c r="D249" s="25" t="s">
        <v>89</v>
      </c>
      <c r="E249" s="25" t="s">
        <v>1753</v>
      </c>
      <c r="F249" s="25" t="s">
        <v>2255</v>
      </c>
      <c r="G249" s="25" t="s">
        <v>7250</v>
      </c>
      <c r="H249" s="25" t="s">
        <v>66</v>
      </c>
      <c r="I249" s="25" t="s">
        <v>7249</v>
      </c>
      <c r="J249" s="25" t="s">
        <v>1132</v>
      </c>
      <c r="K249" s="25" t="s">
        <v>232</v>
      </c>
      <c r="L249" s="25" t="s">
        <v>1145</v>
      </c>
      <c r="M249" s="25" t="s">
        <v>8253</v>
      </c>
      <c r="N249" s="241" t="s">
        <v>8211</v>
      </c>
      <c r="O249" s="25"/>
    </row>
    <row r="250" spans="1:15" x14ac:dyDescent="0.3">
      <c r="A250" s="25" t="s">
        <v>7248</v>
      </c>
      <c r="B250" s="25" t="s">
        <v>3011</v>
      </c>
      <c r="C250" s="25" t="s">
        <v>1134</v>
      </c>
      <c r="D250" s="25" t="s">
        <v>89</v>
      </c>
      <c r="E250" s="25" t="s">
        <v>1074</v>
      </c>
      <c r="F250" s="25" t="s">
        <v>2261</v>
      </c>
      <c r="G250" s="25" t="s">
        <v>7347</v>
      </c>
      <c r="H250" s="25" t="s">
        <v>66</v>
      </c>
      <c r="I250" s="25" t="s">
        <v>7348</v>
      </c>
      <c r="J250" s="25" t="s">
        <v>1132</v>
      </c>
      <c r="K250" s="25" t="s">
        <v>232</v>
      </c>
      <c r="L250" s="25" t="s">
        <v>1145</v>
      </c>
      <c r="M250" s="241" t="s">
        <v>1935</v>
      </c>
      <c r="N250" s="241" t="s">
        <v>8211</v>
      </c>
      <c r="O250" s="25" t="s">
        <v>8306</v>
      </c>
    </row>
    <row r="251" spans="1:15" x14ac:dyDescent="0.3">
      <c r="A251" s="25" t="s">
        <v>7248</v>
      </c>
      <c r="B251" s="25" t="s">
        <v>3019</v>
      </c>
      <c r="C251" s="25" t="s">
        <v>7612</v>
      </c>
      <c r="D251" s="25" t="s">
        <v>89</v>
      </c>
      <c r="E251" s="25" t="s">
        <v>1074</v>
      </c>
      <c r="F251" s="25" t="s">
        <v>2258</v>
      </c>
      <c r="G251" s="25" t="s">
        <v>7281</v>
      </c>
      <c r="H251" s="25" t="s">
        <v>66</v>
      </c>
      <c r="I251" s="25" t="s">
        <v>7282</v>
      </c>
      <c r="J251" s="25" t="s">
        <v>1132</v>
      </c>
      <c r="K251" s="25" t="s">
        <v>232</v>
      </c>
      <c r="L251" s="25" t="s">
        <v>1145</v>
      </c>
      <c r="M251" s="25" t="s">
        <v>1217</v>
      </c>
      <c r="N251" s="241" t="s">
        <v>8211</v>
      </c>
      <c r="O251" s="25"/>
    </row>
    <row r="252" spans="1:15" x14ac:dyDescent="0.3">
      <c r="A252" s="25" t="s">
        <v>7248</v>
      </c>
      <c r="B252" s="25" t="s">
        <v>3022</v>
      </c>
      <c r="C252" s="25" t="s">
        <v>7612</v>
      </c>
      <c r="D252" s="25" t="s">
        <v>89</v>
      </c>
      <c r="E252" s="25" t="s">
        <v>1074</v>
      </c>
      <c r="F252" s="25" t="s">
        <v>2258</v>
      </c>
      <c r="G252" s="25" t="s">
        <v>7286</v>
      </c>
      <c r="H252" s="25" t="s">
        <v>66</v>
      </c>
      <c r="I252" s="25" t="s">
        <v>6764</v>
      </c>
      <c r="J252" s="25" t="s">
        <v>1132</v>
      </c>
      <c r="K252" s="25" t="s">
        <v>232</v>
      </c>
      <c r="L252" s="25" t="s">
        <v>1145</v>
      </c>
      <c r="M252" s="25" t="s">
        <v>1217</v>
      </c>
      <c r="N252" s="241" t="s">
        <v>8211</v>
      </c>
      <c r="O252" s="25"/>
    </row>
    <row r="253" spans="1:15" x14ac:dyDescent="0.3">
      <c r="A253" s="25" t="s">
        <v>7382</v>
      </c>
      <c r="B253" s="25" t="s">
        <v>3803</v>
      </c>
      <c r="C253" s="25" t="s">
        <v>2326</v>
      </c>
      <c r="D253" s="25" t="s">
        <v>89</v>
      </c>
      <c r="E253" s="25" t="s">
        <v>1074</v>
      </c>
      <c r="F253" s="25" t="s">
        <v>2264</v>
      </c>
      <c r="G253" s="25" t="s">
        <v>7424</v>
      </c>
      <c r="H253" s="25" t="s">
        <v>66</v>
      </c>
      <c r="I253" s="25" t="s">
        <v>7425</v>
      </c>
      <c r="J253" s="25" t="s">
        <v>1132</v>
      </c>
      <c r="K253" s="25" t="s">
        <v>232</v>
      </c>
      <c r="L253" s="25" t="s">
        <v>1145</v>
      </c>
      <c r="M253" s="25" t="s">
        <v>1921</v>
      </c>
      <c r="N253" s="241" t="s">
        <v>8211</v>
      </c>
      <c r="O253" s="25"/>
    </row>
    <row r="254" spans="1:15" x14ac:dyDescent="0.3">
      <c r="A254" s="25" t="s">
        <v>7382</v>
      </c>
      <c r="B254" s="25" t="s">
        <v>3312</v>
      </c>
      <c r="C254" s="25" t="s">
        <v>1134</v>
      </c>
      <c r="D254" s="25" t="s">
        <v>89</v>
      </c>
      <c r="E254" s="25" t="s">
        <v>1074</v>
      </c>
      <c r="F254" s="25" t="s">
        <v>2264</v>
      </c>
      <c r="G254" s="241" t="s">
        <v>7381</v>
      </c>
      <c r="H254" s="25" t="s">
        <v>66</v>
      </c>
      <c r="I254" s="25" t="s">
        <v>7383</v>
      </c>
      <c r="J254" s="25" t="s">
        <v>1132</v>
      </c>
      <c r="K254" s="25" t="s">
        <v>232</v>
      </c>
      <c r="L254" s="25" t="s">
        <v>1145</v>
      </c>
      <c r="M254" s="25" t="s">
        <v>1921</v>
      </c>
      <c r="N254" s="241" t="s">
        <v>8211</v>
      </c>
      <c r="O254" s="25"/>
    </row>
    <row r="255" spans="1:15" x14ac:dyDescent="0.3">
      <c r="A255" s="25" t="s">
        <v>7382</v>
      </c>
      <c r="B255" s="25" t="s">
        <v>3315</v>
      </c>
      <c r="C255" s="25" t="s">
        <v>1134</v>
      </c>
      <c r="D255" s="25" t="s">
        <v>89</v>
      </c>
      <c r="E255" s="25" t="s">
        <v>1074</v>
      </c>
      <c r="F255" s="25" t="s">
        <v>2264</v>
      </c>
      <c r="G255" s="25" t="s">
        <v>7419</v>
      </c>
      <c r="H255" s="25" t="s">
        <v>66</v>
      </c>
      <c r="I255" s="25" t="s">
        <v>7420</v>
      </c>
      <c r="J255" s="25" t="s">
        <v>1132</v>
      </c>
      <c r="K255" s="25" t="s">
        <v>232</v>
      </c>
      <c r="L255" s="25" t="s">
        <v>1145</v>
      </c>
      <c r="M255" s="25" t="s">
        <v>1921</v>
      </c>
      <c r="N255" s="241" t="s">
        <v>8211</v>
      </c>
      <c r="O255" s="25"/>
    </row>
    <row r="256" spans="1:15" x14ac:dyDescent="0.3">
      <c r="A256" s="25" t="s">
        <v>6669</v>
      </c>
      <c r="B256" s="25" t="s">
        <v>6042</v>
      </c>
      <c r="C256" s="25" t="s">
        <v>7612</v>
      </c>
      <c r="D256" s="25" t="s">
        <v>89</v>
      </c>
      <c r="E256" s="25" t="s">
        <v>1074</v>
      </c>
      <c r="F256" s="25" t="s">
        <v>1200</v>
      </c>
      <c r="G256" s="25" t="s">
        <v>6668</v>
      </c>
      <c r="H256" s="25" t="s">
        <v>66</v>
      </c>
      <c r="I256" s="25" t="s">
        <v>6667</v>
      </c>
      <c r="J256" s="25" t="s">
        <v>1132</v>
      </c>
      <c r="K256" s="25" t="s">
        <v>232</v>
      </c>
      <c r="L256" s="25" t="s">
        <v>1129</v>
      </c>
      <c r="M256" s="25" t="s">
        <v>1202</v>
      </c>
      <c r="N256" s="241" t="s">
        <v>8211</v>
      </c>
      <c r="O256" s="25"/>
    </row>
    <row r="257" spans="1:15" x14ac:dyDescent="0.3">
      <c r="A257" s="25" t="s">
        <v>2570</v>
      </c>
      <c r="B257" s="25" t="s">
        <v>6809</v>
      </c>
      <c r="C257" s="25" t="s">
        <v>1134</v>
      </c>
      <c r="D257" s="25" t="s">
        <v>89</v>
      </c>
      <c r="E257" s="25" t="s">
        <v>1753</v>
      </c>
      <c r="F257" s="25" t="s">
        <v>1232</v>
      </c>
      <c r="G257" s="25" t="s">
        <v>6808</v>
      </c>
      <c r="H257" s="25" t="s">
        <v>66</v>
      </c>
      <c r="I257" s="25" t="s">
        <v>6801</v>
      </c>
      <c r="J257" s="25" t="s">
        <v>1132</v>
      </c>
      <c r="K257" s="25" t="s">
        <v>232</v>
      </c>
      <c r="L257" s="25" t="s">
        <v>1129</v>
      </c>
      <c r="M257" s="25" t="s">
        <v>2242</v>
      </c>
      <c r="N257" s="241" t="s">
        <v>8211</v>
      </c>
      <c r="O257" s="25"/>
    </row>
    <row r="258" spans="1:15" x14ac:dyDescent="0.3">
      <c r="A258" s="25" t="s">
        <v>2570</v>
      </c>
      <c r="B258" s="25" t="s">
        <v>4881</v>
      </c>
      <c r="C258" s="25" t="s">
        <v>1134</v>
      </c>
      <c r="D258" s="25" t="s">
        <v>89</v>
      </c>
      <c r="E258" s="25" t="s">
        <v>1074</v>
      </c>
      <c r="F258" s="25" t="s">
        <v>1200</v>
      </c>
      <c r="G258" s="25" t="s">
        <v>6672</v>
      </c>
      <c r="H258" s="25" t="s">
        <v>66</v>
      </c>
      <c r="I258" s="25" t="s">
        <v>6673</v>
      </c>
      <c r="J258" s="25" t="s">
        <v>1132</v>
      </c>
      <c r="K258" s="25" t="s">
        <v>232</v>
      </c>
      <c r="L258" s="25" t="s">
        <v>1129</v>
      </c>
      <c r="M258" s="25" t="s">
        <v>1202</v>
      </c>
      <c r="N258" s="241" t="s">
        <v>8211</v>
      </c>
      <c r="O258" s="25"/>
    </row>
    <row r="259" spans="1:15" x14ac:dyDescent="0.3">
      <c r="A259" s="25" t="s">
        <v>2570</v>
      </c>
      <c r="B259" s="25" t="s">
        <v>4839</v>
      </c>
      <c r="C259" s="25" t="s">
        <v>1134</v>
      </c>
      <c r="D259" s="25" t="s">
        <v>89</v>
      </c>
      <c r="E259" s="25" t="s">
        <v>1074</v>
      </c>
      <c r="F259" s="25" t="s">
        <v>1200</v>
      </c>
      <c r="G259" s="25" t="s">
        <v>6678</v>
      </c>
      <c r="H259" s="25" t="s">
        <v>66</v>
      </c>
      <c r="I259" s="25" t="s">
        <v>6662</v>
      </c>
      <c r="J259" s="25" t="s">
        <v>1132</v>
      </c>
      <c r="K259" s="25" t="s">
        <v>232</v>
      </c>
      <c r="L259" s="25" t="s">
        <v>1129</v>
      </c>
      <c r="M259" s="25" t="s">
        <v>1202</v>
      </c>
      <c r="N259" s="241" t="s">
        <v>8211</v>
      </c>
      <c r="O259" s="25"/>
    </row>
    <row r="260" spans="1:15" x14ac:dyDescent="0.3">
      <c r="A260" s="25" t="s">
        <v>2570</v>
      </c>
      <c r="B260" s="25" t="s">
        <v>4862</v>
      </c>
      <c r="C260" s="25" t="s">
        <v>7612</v>
      </c>
      <c r="D260" s="25" t="s">
        <v>89</v>
      </c>
      <c r="E260" s="25" t="s">
        <v>1074</v>
      </c>
      <c r="F260" s="25" t="s">
        <v>1200</v>
      </c>
      <c r="G260" s="25" t="s">
        <v>6670</v>
      </c>
      <c r="H260" s="25" t="s">
        <v>66</v>
      </c>
      <c r="I260" s="25" t="s">
        <v>6671</v>
      </c>
      <c r="J260" s="25" t="s">
        <v>1132</v>
      </c>
      <c r="K260" s="25" t="s">
        <v>232</v>
      </c>
      <c r="L260" s="25" t="s">
        <v>1129</v>
      </c>
      <c r="M260" s="25" t="s">
        <v>1202</v>
      </c>
      <c r="N260" s="241" t="s">
        <v>8211</v>
      </c>
      <c r="O260" s="25"/>
    </row>
    <row r="261" spans="1:15" x14ac:dyDescent="0.3">
      <c r="A261" s="25" t="s">
        <v>2570</v>
      </c>
      <c r="B261" s="25" t="s">
        <v>6683</v>
      </c>
      <c r="C261" s="25" t="s">
        <v>1134</v>
      </c>
      <c r="D261" s="25" t="s">
        <v>89</v>
      </c>
      <c r="E261" s="25" t="s">
        <v>1074</v>
      </c>
      <c r="F261" s="25" t="s">
        <v>1200</v>
      </c>
      <c r="G261" s="25" t="s">
        <v>6682</v>
      </c>
      <c r="H261" s="25" t="s">
        <v>66</v>
      </c>
      <c r="I261" s="25" t="s">
        <v>6681</v>
      </c>
      <c r="J261" s="25" t="s">
        <v>1132</v>
      </c>
      <c r="K261" s="25" t="s">
        <v>232</v>
      </c>
      <c r="L261" s="25" t="s">
        <v>1129</v>
      </c>
      <c r="M261" s="25" t="s">
        <v>1202</v>
      </c>
      <c r="N261" s="241" t="s">
        <v>8211</v>
      </c>
      <c r="O261" s="25"/>
    </row>
    <row r="262" spans="1:15" x14ac:dyDescent="0.3">
      <c r="A262" s="25" t="s">
        <v>2570</v>
      </c>
      <c r="B262" s="25" t="s">
        <v>6688</v>
      </c>
      <c r="C262" s="25" t="s">
        <v>1134</v>
      </c>
      <c r="D262" s="25" t="s">
        <v>89</v>
      </c>
      <c r="E262" s="25" t="s">
        <v>1074</v>
      </c>
      <c r="F262" s="25" t="s">
        <v>1200</v>
      </c>
      <c r="G262" s="25" t="s">
        <v>6687</v>
      </c>
      <c r="H262" s="25" t="s">
        <v>66</v>
      </c>
      <c r="I262" s="25" t="s">
        <v>6689</v>
      </c>
      <c r="J262" s="25" t="s">
        <v>1132</v>
      </c>
      <c r="K262" s="25" t="s">
        <v>232</v>
      </c>
      <c r="L262" s="25" t="s">
        <v>1129</v>
      </c>
      <c r="M262" s="25" t="s">
        <v>1202</v>
      </c>
      <c r="N262" s="241" t="s">
        <v>8211</v>
      </c>
      <c r="O262" s="25"/>
    </row>
    <row r="263" spans="1:15" x14ac:dyDescent="0.3">
      <c r="A263" s="25" t="s">
        <v>2570</v>
      </c>
      <c r="B263" s="25" t="s">
        <v>2571</v>
      </c>
      <c r="C263" s="25" t="s">
        <v>2326</v>
      </c>
      <c r="D263" s="25" t="s">
        <v>89</v>
      </c>
      <c r="E263" s="25" t="s">
        <v>1074</v>
      </c>
      <c r="F263" s="25" t="s">
        <v>1200</v>
      </c>
      <c r="G263" s="25" t="s">
        <v>6708</v>
      </c>
      <c r="H263" s="25" t="s">
        <v>18</v>
      </c>
      <c r="I263" s="25" t="s">
        <v>2567</v>
      </c>
      <c r="J263" s="25" t="s">
        <v>1132</v>
      </c>
      <c r="K263" s="25" t="s">
        <v>232</v>
      </c>
      <c r="L263" s="25" t="s">
        <v>1129</v>
      </c>
      <c r="M263" s="25" t="s">
        <v>1202</v>
      </c>
      <c r="N263" s="241" t="s">
        <v>8211</v>
      </c>
      <c r="O263" s="25"/>
    </row>
    <row r="264" spans="1:15" x14ac:dyDescent="0.3">
      <c r="A264" s="25" t="s">
        <v>2570</v>
      </c>
      <c r="B264" s="25" t="s">
        <v>2571</v>
      </c>
      <c r="C264" s="25" t="s">
        <v>17</v>
      </c>
      <c r="D264" s="25" t="s">
        <v>89</v>
      </c>
      <c r="E264" s="25" t="s">
        <v>1074</v>
      </c>
      <c r="F264" s="25" t="s">
        <v>2566</v>
      </c>
      <c r="G264" s="25" t="s">
        <v>7612</v>
      </c>
      <c r="H264" s="25" t="s">
        <v>66</v>
      </c>
      <c r="I264" s="25" t="s">
        <v>2567</v>
      </c>
      <c r="J264" s="25" t="s">
        <v>1132</v>
      </c>
      <c r="K264" s="25" t="s">
        <v>7612</v>
      </c>
      <c r="L264" s="25" t="s">
        <v>1129</v>
      </c>
      <c r="M264" s="25" t="s">
        <v>1202</v>
      </c>
      <c r="N264" s="241" t="s">
        <v>8211</v>
      </c>
      <c r="O264" s="25"/>
    </row>
    <row r="265" spans="1:15" x14ac:dyDescent="0.3">
      <c r="A265" s="25" t="s">
        <v>2570</v>
      </c>
      <c r="B265" s="25" t="s">
        <v>6704</v>
      </c>
      <c r="C265" s="25" t="s">
        <v>1134</v>
      </c>
      <c r="D265" s="25" t="s">
        <v>89</v>
      </c>
      <c r="E265" s="25" t="s">
        <v>1074</v>
      </c>
      <c r="F265" s="25" t="s">
        <v>1200</v>
      </c>
      <c r="G265" s="25" t="s">
        <v>6703</v>
      </c>
      <c r="H265" s="25" t="s">
        <v>66</v>
      </c>
      <c r="I265" s="25" t="s">
        <v>6705</v>
      </c>
      <c r="J265" s="25" t="s">
        <v>1132</v>
      </c>
      <c r="K265" s="25" t="s">
        <v>232</v>
      </c>
      <c r="L265" s="25" t="s">
        <v>1129</v>
      </c>
      <c r="M265" s="25" t="s">
        <v>1202</v>
      </c>
      <c r="N265" s="241" t="s">
        <v>8211</v>
      </c>
      <c r="O265" s="25"/>
    </row>
    <row r="266" spans="1:15" x14ac:dyDescent="0.3">
      <c r="A266" s="25" t="s">
        <v>3248</v>
      </c>
      <c r="B266" s="25" t="s">
        <v>3312</v>
      </c>
      <c r="C266" s="25" t="s">
        <v>1134</v>
      </c>
      <c r="D266" s="25" t="s">
        <v>163</v>
      </c>
      <c r="E266" s="25" t="s">
        <v>1074</v>
      </c>
      <c r="F266" s="25" t="s">
        <v>401</v>
      </c>
      <c r="G266" s="25" t="s">
        <v>3311</v>
      </c>
      <c r="H266" s="25" t="s">
        <v>66</v>
      </c>
      <c r="I266" s="25" t="s">
        <v>3313</v>
      </c>
      <c r="J266" s="25" t="s">
        <v>2613</v>
      </c>
      <c r="K266" s="25" t="s">
        <v>232</v>
      </c>
      <c r="L266" s="25" t="s">
        <v>264</v>
      </c>
      <c r="M266" s="25" t="s">
        <v>404</v>
      </c>
      <c r="N266" s="241" t="s">
        <v>8211</v>
      </c>
      <c r="O266" s="25"/>
    </row>
    <row r="267" spans="1:15" x14ac:dyDescent="0.3">
      <c r="A267" s="25" t="s">
        <v>3248</v>
      </c>
      <c r="B267" s="25" t="s">
        <v>3315</v>
      </c>
      <c r="C267" s="25" t="s">
        <v>1134</v>
      </c>
      <c r="D267" s="25" t="s">
        <v>163</v>
      </c>
      <c r="E267" s="25" t="s">
        <v>1074</v>
      </c>
      <c r="F267" s="25" t="s">
        <v>401</v>
      </c>
      <c r="G267" s="25" t="s">
        <v>3314</v>
      </c>
      <c r="H267" s="25" t="s">
        <v>66</v>
      </c>
      <c r="I267" s="25" t="s">
        <v>3316</v>
      </c>
      <c r="J267" s="25" t="s">
        <v>2613</v>
      </c>
      <c r="K267" s="25" t="s">
        <v>232</v>
      </c>
      <c r="L267" s="25" t="s">
        <v>264</v>
      </c>
      <c r="M267" s="25" t="s">
        <v>404</v>
      </c>
      <c r="N267" s="241" t="s">
        <v>8211</v>
      </c>
      <c r="O267" s="25"/>
    </row>
    <row r="268" spans="1:15" x14ac:dyDescent="0.3">
      <c r="A268" s="25" t="s">
        <v>3248</v>
      </c>
      <c r="B268" s="25" t="s">
        <v>3235</v>
      </c>
      <c r="C268" s="25" t="s">
        <v>7612</v>
      </c>
      <c r="D268" s="25" t="s">
        <v>163</v>
      </c>
      <c r="E268" s="25" t="s">
        <v>1074</v>
      </c>
      <c r="F268" s="25" t="s">
        <v>401</v>
      </c>
      <c r="G268" s="25" t="s">
        <v>3247</v>
      </c>
      <c r="H268" s="25" t="s">
        <v>66</v>
      </c>
      <c r="I268" s="25" t="s">
        <v>3249</v>
      </c>
      <c r="J268" s="25" t="s">
        <v>2613</v>
      </c>
      <c r="K268" s="25" t="s">
        <v>232</v>
      </c>
      <c r="L268" s="25" t="s">
        <v>264</v>
      </c>
      <c r="M268" s="25" t="s">
        <v>404</v>
      </c>
      <c r="N268" s="241" t="s">
        <v>8211</v>
      </c>
      <c r="O268" s="25"/>
    </row>
    <row r="269" spans="1:15" x14ac:dyDescent="0.3">
      <c r="A269" s="25" t="s">
        <v>3248</v>
      </c>
      <c r="B269" s="25" t="s">
        <v>3298</v>
      </c>
      <c r="C269" s="25" t="s">
        <v>1134</v>
      </c>
      <c r="D269" s="25" t="s">
        <v>163</v>
      </c>
      <c r="E269" s="25" t="s">
        <v>1074</v>
      </c>
      <c r="F269" s="25" t="s">
        <v>401</v>
      </c>
      <c r="G269" s="25" t="s">
        <v>3297</v>
      </c>
      <c r="H269" s="25" t="s">
        <v>66</v>
      </c>
      <c r="I269" s="25" t="s">
        <v>3299</v>
      </c>
      <c r="J269" s="25" t="s">
        <v>2613</v>
      </c>
      <c r="K269" s="25" t="s">
        <v>232</v>
      </c>
      <c r="L269" s="25" t="s">
        <v>264</v>
      </c>
      <c r="M269" s="25" t="s">
        <v>404</v>
      </c>
      <c r="N269" s="241" t="s">
        <v>8211</v>
      </c>
      <c r="O269" s="25"/>
    </row>
    <row r="270" spans="1:15" x14ac:dyDescent="0.3">
      <c r="A270" s="25" t="s">
        <v>3248</v>
      </c>
      <c r="B270" s="25" t="s">
        <v>3251</v>
      </c>
      <c r="C270" s="25" t="s">
        <v>7612</v>
      </c>
      <c r="D270" s="25" t="s">
        <v>163</v>
      </c>
      <c r="E270" s="25" t="s">
        <v>1074</v>
      </c>
      <c r="F270" s="25" t="s">
        <v>401</v>
      </c>
      <c r="G270" s="25" t="s">
        <v>3250</v>
      </c>
      <c r="H270" s="25" t="s">
        <v>66</v>
      </c>
      <c r="I270" s="25" t="s">
        <v>3252</v>
      </c>
      <c r="J270" s="25" t="s">
        <v>2613</v>
      </c>
      <c r="K270" s="25" t="s">
        <v>232</v>
      </c>
      <c r="L270" s="25" t="s">
        <v>264</v>
      </c>
      <c r="M270" s="25" t="s">
        <v>404</v>
      </c>
      <c r="N270" s="241" t="s">
        <v>8211</v>
      </c>
      <c r="O270" s="25"/>
    </row>
    <row r="271" spans="1:15" x14ac:dyDescent="0.3">
      <c r="A271" s="25" t="s">
        <v>3248</v>
      </c>
      <c r="B271" s="25" t="s">
        <v>3301</v>
      </c>
      <c r="C271" s="25" t="s">
        <v>1134</v>
      </c>
      <c r="D271" s="25" t="s">
        <v>163</v>
      </c>
      <c r="E271" s="25" t="s">
        <v>1074</v>
      </c>
      <c r="F271" s="25" t="s">
        <v>401</v>
      </c>
      <c r="G271" s="25" t="s">
        <v>3300</v>
      </c>
      <c r="H271" s="25" t="s">
        <v>66</v>
      </c>
      <c r="I271" s="25" t="s">
        <v>3302</v>
      </c>
      <c r="J271" s="25" t="s">
        <v>2613</v>
      </c>
      <c r="K271" s="25" t="s">
        <v>232</v>
      </c>
      <c r="L271" s="25" t="s">
        <v>264</v>
      </c>
      <c r="M271" s="25" t="s">
        <v>404</v>
      </c>
      <c r="N271" s="241" t="s">
        <v>8211</v>
      </c>
      <c r="O271" s="25"/>
    </row>
    <row r="272" spans="1:15" x14ac:dyDescent="0.3">
      <c r="A272" s="25" t="s">
        <v>3248</v>
      </c>
      <c r="B272" s="25" t="s">
        <v>3254</v>
      </c>
      <c r="C272" s="25" t="s">
        <v>7612</v>
      </c>
      <c r="D272" s="25" t="s">
        <v>163</v>
      </c>
      <c r="E272" s="25" t="s">
        <v>1074</v>
      </c>
      <c r="F272" s="25" t="s">
        <v>401</v>
      </c>
      <c r="G272" s="25" t="s">
        <v>3253</v>
      </c>
      <c r="H272" s="25" t="s">
        <v>66</v>
      </c>
      <c r="I272" s="25" t="s">
        <v>3255</v>
      </c>
      <c r="J272" s="25" t="s">
        <v>2613</v>
      </c>
      <c r="K272" s="25" t="s">
        <v>232</v>
      </c>
      <c r="L272" s="25" t="s">
        <v>264</v>
      </c>
      <c r="M272" s="25" t="s">
        <v>404</v>
      </c>
      <c r="N272" s="241" t="s">
        <v>8211</v>
      </c>
      <c r="O272" s="25"/>
    </row>
    <row r="273" spans="1:15" x14ac:dyDescent="0.3">
      <c r="A273" s="25" t="s">
        <v>3248</v>
      </c>
      <c r="B273" s="25" t="s">
        <v>3257</v>
      </c>
      <c r="C273" s="25" t="s">
        <v>7612</v>
      </c>
      <c r="D273" s="25" t="s">
        <v>163</v>
      </c>
      <c r="E273" s="25" t="s">
        <v>1074</v>
      </c>
      <c r="F273" s="25" t="s">
        <v>401</v>
      </c>
      <c r="G273" s="25" t="s">
        <v>3256</v>
      </c>
      <c r="H273" s="25" t="s">
        <v>66</v>
      </c>
      <c r="I273" s="25" t="s">
        <v>3258</v>
      </c>
      <c r="J273" s="25" t="s">
        <v>2613</v>
      </c>
      <c r="K273" s="25" t="s">
        <v>232</v>
      </c>
      <c r="L273" s="25" t="s">
        <v>264</v>
      </c>
      <c r="M273" s="25" t="s">
        <v>404</v>
      </c>
      <c r="N273" s="241" t="s">
        <v>8211</v>
      </c>
      <c r="O273" s="25"/>
    </row>
    <row r="274" spans="1:15" x14ac:dyDescent="0.3">
      <c r="A274" s="25" t="s">
        <v>3248</v>
      </c>
      <c r="B274" s="25" t="s">
        <v>3304</v>
      </c>
      <c r="C274" s="25" t="s">
        <v>1134</v>
      </c>
      <c r="D274" s="25" t="s">
        <v>163</v>
      </c>
      <c r="E274" s="25" t="s">
        <v>1074</v>
      </c>
      <c r="F274" s="25" t="s">
        <v>401</v>
      </c>
      <c r="G274" s="25" t="s">
        <v>3303</v>
      </c>
      <c r="H274" s="25" t="s">
        <v>66</v>
      </c>
      <c r="I274" s="25" t="s">
        <v>3305</v>
      </c>
      <c r="J274" s="25" t="s">
        <v>2613</v>
      </c>
      <c r="K274" s="25" t="s">
        <v>232</v>
      </c>
      <c r="L274" s="25" t="s">
        <v>264</v>
      </c>
      <c r="M274" s="25" t="s">
        <v>404</v>
      </c>
      <c r="N274" s="241" t="s">
        <v>8211</v>
      </c>
      <c r="O274" s="25"/>
    </row>
    <row r="275" spans="1:15" x14ac:dyDescent="0.3">
      <c r="A275" s="25" t="s">
        <v>3248</v>
      </c>
      <c r="B275" s="25" t="s">
        <v>4634</v>
      </c>
      <c r="C275" s="25" t="s">
        <v>7612</v>
      </c>
      <c r="D275" s="25" t="s">
        <v>163</v>
      </c>
      <c r="E275" s="25" t="s">
        <v>1074</v>
      </c>
      <c r="F275" s="25" t="s">
        <v>533</v>
      </c>
      <c r="G275" s="25" t="s">
        <v>4633</v>
      </c>
      <c r="H275" s="25" t="s">
        <v>66</v>
      </c>
      <c r="I275" s="25" t="s">
        <v>4635</v>
      </c>
      <c r="J275" s="25" t="s">
        <v>2613</v>
      </c>
      <c r="K275" s="25" t="s">
        <v>232</v>
      </c>
      <c r="L275" s="25" t="s">
        <v>264</v>
      </c>
      <c r="M275" s="25" t="s">
        <v>7663</v>
      </c>
      <c r="N275" s="241" t="s">
        <v>8211</v>
      </c>
      <c r="O275" s="25"/>
    </row>
    <row r="276" spans="1:15" x14ac:dyDescent="0.3">
      <c r="A276" s="25" t="s">
        <v>3260</v>
      </c>
      <c r="B276" s="25" t="s">
        <v>3286</v>
      </c>
      <c r="C276" s="25" t="s">
        <v>1134</v>
      </c>
      <c r="D276" s="25" t="s">
        <v>163</v>
      </c>
      <c r="E276" s="25" t="s">
        <v>1074</v>
      </c>
      <c r="F276" s="25" t="s">
        <v>401</v>
      </c>
      <c r="G276" s="25" t="s">
        <v>3285</v>
      </c>
      <c r="H276" s="25" t="s">
        <v>66</v>
      </c>
      <c r="I276" s="25" t="s">
        <v>3287</v>
      </c>
      <c r="J276" s="25" t="s">
        <v>2380</v>
      </c>
      <c r="K276" s="25" t="s">
        <v>232</v>
      </c>
      <c r="L276" s="25" t="s">
        <v>264</v>
      </c>
      <c r="M276" s="25" t="s">
        <v>404</v>
      </c>
      <c r="N276" s="241" t="s">
        <v>8211</v>
      </c>
      <c r="O276" s="25"/>
    </row>
    <row r="277" spans="1:15" x14ac:dyDescent="0.3">
      <c r="A277" s="25" t="s">
        <v>3260</v>
      </c>
      <c r="B277" s="25" t="s">
        <v>3261</v>
      </c>
      <c r="C277" s="25" t="s">
        <v>7612</v>
      </c>
      <c r="D277" s="25" t="s">
        <v>163</v>
      </c>
      <c r="E277" s="25" t="s">
        <v>1074</v>
      </c>
      <c r="F277" s="25" t="s">
        <v>401</v>
      </c>
      <c r="G277" s="25" t="s">
        <v>3259</v>
      </c>
      <c r="H277" s="25" t="s">
        <v>66</v>
      </c>
      <c r="I277" s="25" t="s">
        <v>3262</v>
      </c>
      <c r="J277" s="25" t="s">
        <v>2380</v>
      </c>
      <c r="K277" s="25" t="s">
        <v>232</v>
      </c>
      <c r="L277" s="25" t="s">
        <v>264</v>
      </c>
      <c r="M277" s="25" t="s">
        <v>404</v>
      </c>
      <c r="N277" s="241" t="s">
        <v>8211</v>
      </c>
      <c r="O277" s="25"/>
    </row>
    <row r="278" spans="1:15" x14ac:dyDescent="0.3">
      <c r="A278" s="25" t="s">
        <v>3260</v>
      </c>
      <c r="B278" s="25" t="s">
        <v>3264</v>
      </c>
      <c r="C278" s="25" t="s">
        <v>7612</v>
      </c>
      <c r="D278" s="25" t="s">
        <v>163</v>
      </c>
      <c r="E278" s="25" t="s">
        <v>1074</v>
      </c>
      <c r="F278" s="25" t="s">
        <v>401</v>
      </c>
      <c r="G278" s="25" t="s">
        <v>3263</v>
      </c>
      <c r="H278" s="25" t="s">
        <v>66</v>
      </c>
      <c r="I278" s="25" t="s">
        <v>3265</v>
      </c>
      <c r="J278" s="25" t="s">
        <v>2380</v>
      </c>
      <c r="K278" s="25" t="s">
        <v>232</v>
      </c>
      <c r="L278" s="25" t="s">
        <v>264</v>
      </c>
      <c r="M278" s="25" t="s">
        <v>404</v>
      </c>
      <c r="N278" s="241" t="s">
        <v>8211</v>
      </c>
      <c r="O278" s="25"/>
    </row>
    <row r="279" spans="1:15" x14ac:dyDescent="0.3">
      <c r="A279" s="25" t="s">
        <v>3260</v>
      </c>
      <c r="B279" s="25" t="s">
        <v>3289</v>
      </c>
      <c r="C279" s="25" t="s">
        <v>1134</v>
      </c>
      <c r="D279" s="25" t="s">
        <v>163</v>
      </c>
      <c r="E279" s="25" t="s">
        <v>1074</v>
      </c>
      <c r="F279" s="25" t="s">
        <v>401</v>
      </c>
      <c r="G279" s="25" t="s">
        <v>3288</v>
      </c>
      <c r="H279" s="25" t="s">
        <v>66</v>
      </c>
      <c r="I279" s="25" t="s">
        <v>3290</v>
      </c>
      <c r="J279" s="25" t="s">
        <v>2380</v>
      </c>
      <c r="K279" s="25" t="s">
        <v>232</v>
      </c>
      <c r="L279" s="25" t="s">
        <v>264</v>
      </c>
      <c r="M279" s="25" t="s">
        <v>404</v>
      </c>
      <c r="N279" s="241" t="s">
        <v>8211</v>
      </c>
      <c r="O279" s="25"/>
    </row>
    <row r="280" spans="1:15" x14ac:dyDescent="0.3">
      <c r="A280" s="25" t="s">
        <v>3267</v>
      </c>
      <c r="B280" s="25" t="s">
        <v>3292</v>
      </c>
      <c r="C280" s="25" t="s">
        <v>1134</v>
      </c>
      <c r="D280" s="25" t="s">
        <v>163</v>
      </c>
      <c r="E280" s="25" t="s">
        <v>1135</v>
      </c>
      <c r="F280" s="25" t="s">
        <v>401</v>
      </c>
      <c r="G280" s="25" t="s">
        <v>3291</v>
      </c>
      <c r="H280" s="25" t="s">
        <v>66</v>
      </c>
      <c r="I280" s="25" t="s">
        <v>3293</v>
      </c>
      <c r="J280" s="25" t="s">
        <v>2380</v>
      </c>
      <c r="K280" s="25" t="s">
        <v>232</v>
      </c>
      <c r="L280" s="25" t="s">
        <v>264</v>
      </c>
      <c r="M280" s="25" t="s">
        <v>404</v>
      </c>
      <c r="N280" s="241" t="s">
        <v>8211</v>
      </c>
      <c r="O280" s="25"/>
    </row>
    <row r="281" spans="1:15" x14ac:dyDescent="0.3">
      <c r="A281" s="25" t="s">
        <v>3267</v>
      </c>
      <c r="B281" s="25" t="s">
        <v>3268</v>
      </c>
      <c r="C281" s="25" t="s">
        <v>7612</v>
      </c>
      <c r="D281" s="25" t="s">
        <v>163</v>
      </c>
      <c r="E281" s="25" t="s">
        <v>1074</v>
      </c>
      <c r="F281" s="25" t="s">
        <v>401</v>
      </c>
      <c r="G281" s="25" t="s">
        <v>3266</v>
      </c>
      <c r="H281" s="25" t="s">
        <v>66</v>
      </c>
      <c r="I281" s="25" t="s">
        <v>3269</v>
      </c>
      <c r="J281" s="25" t="s">
        <v>2380</v>
      </c>
      <c r="K281" s="25" t="s">
        <v>232</v>
      </c>
      <c r="L281" s="25" t="s">
        <v>264</v>
      </c>
      <c r="M281" s="25" t="s">
        <v>404</v>
      </c>
      <c r="N281" s="241" t="s">
        <v>8211</v>
      </c>
      <c r="O281" s="25"/>
    </row>
    <row r="282" spans="1:15" x14ac:dyDescent="0.3">
      <c r="A282" s="25" t="s">
        <v>3267</v>
      </c>
      <c r="B282" s="25" t="s">
        <v>3271</v>
      </c>
      <c r="C282" s="25" t="s">
        <v>7612</v>
      </c>
      <c r="D282" s="25" t="s">
        <v>163</v>
      </c>
      <c r="E282" s="25" t="s">
        <v>1074</v>
      </c>
      <c r="F282" s="25" t="s">
        <v>401</v>
      </c>
      <c r="G282" s="25" t="s">
        <v>3270</v>
      </c>
      <c r="H282" s="25" t="s">
        <v>66</v>
      </c>
      <c r="I282" s="25" t="s">
        <v>3272</v>
      </c>
      <c r="J282" s="25" t="s">
        <v>2380</v>
      </c>
      <c r="K282" s="25" t="s">
        <v>232</v>
      </c>
      <c r="L282" s="25" t="s">
        <v>264</v>
      </c>
      <c r="M282" s="25" t="s">
        <v>404</v>
      </c>
      <c r="N282" s="241" t="s">
        <v>8211</v>
      </c>
      <c r="O282" s="25"/>
    </row>
    <row r="283" spans="1:15" x14ac:dyDescent="0.3">
      <c r="A283" s="25" t="s">
        <v>3267</v>
      </c>
      <c r="B283" s="25" t="s">
        <v>3274</v>
      </c>
      <c r="C283" s="25" t="s">
        <v>7612</v>
      </c>
      <c r="D283" s="25" t="s">
        <v>163</v>
      </c>
      <c r="E283" s="25" t="s">
        <v>1074</v>
      </c>
      <c r="F283" s="25" t="s">
        <v>401</v>
      </c>
      <c r="G283" s="25" t="s">
        <v>3273</v>
      </c>
      <c r="H283" s="25" t="s">
        <v>66</v>
      </c>
      <c r="I283" s="25" t="s">
        <v>3275</v>
      </c>
      <c r="J283" s="25" t="s">
        <v>2380</v>
      </c>
      <c r="K283" s="25" t="s">
        <v>232</v>
      </c>
      <c r="L283" s="25" t="s">
        <v>264</v>
      </c>
      <c r="M283" s="25" t="s">
        <v>404</v>
      </c>
      <c r="N283" s="241" t="s">
        <v>8211</v>
      </c>
      <c r="O283" s="25"/>
    </row>
    <row r="284" spans="1:15" x14ac:dyDescent="0.3">
      <c r="A284" s="25" t="s">
        <v>4139</v>
      </c>
      <c r="B284" s="25" t="s">
        <v>3261</v>
      </c>
      <c r="C284" s="25" t="s">
        <v>1134</v>
      </c>
      <c r="D284" s="25" t="s">
        <v>163</v>
      </c>
      <c r="E284" s="25" t="s">
        <v>1135</v>
      </c>
      <c r="F284" s="25" t="s">
        <v>529</v>
      </c>
      <c r="G284" s="25" t="s">
        <v>4372</v>
      </c>
      <c r="H284" s="25" t="s">
        <v>66</v>
      </c>
      <c r="I284" s="25" t="s">
        <v>4373</v>
      </c>
      <c r="J284" s="25" t="s">
        <v>4136</v>
      </c>
      <c r="K284" s="25" t="s">
        <v>232</v>
      </c>
      <c r="L284" s="25" t="s">
        <v>7616</v>
      </c>
      <c r="M284" s="25" t="s">
        <v>7618</v>
      </c>
      <c r="N284" s="241" t="s">
        <v>8211</v>
      </c>
      <c r="O284" s="25"/>
    </row>
    <row r="285" spans="1:15" x14ac:dyDescent="0.3">
      <c r="A285" s="25" t="s">
        <v>4139</v>
      </c>
      <c r="B285" s="25" t="s">
        <v>3264</v>
      </c>
      <c r="C285" s="25" t="s">
        <v>7612</v>
      </c>
      <c r="D285" s="25" t="s">
        <v>163</v>
      </c>
      <c r="E285" s="25" t="s">
        <v>1074</v>
      </c>
      <c r="F285" s="25" t="s">
        <v>529</v>
      </c>
      <c r="G285" s="25" t="s">
        <v>4138</v>
      </c>
      <c r="H285" s="25" t="s">
        <v>66</v>
      </c>
      <c r="I285" s="25" t="s">
        <v>4140</v>
      </c>
      <c r="J285" s="25" t="s">
        <v>4136</v>
      </c>
      <c r="K285" s="25" t="s">
        <v>232</v>
      </c>
      <c r="L285" s="25" t="s">
        <v>7616</v>
      </c>
      <c r="M285" s="25" t="s">
        <v>7618</v>
      </c>
      <c r="N285" s="241" t="s">
        <v>8211</v>
      </c>
      <c r="O285" s="25"/>
    </row>
    <row r="286" spans="1:15" x14ac:dyDescent="0.3">
      <c r="A286" s="25" t="s">
        <v>4139</v>
      </c>
      <c r="B286" s="25" t="s">
        <v>3289</v>
      </c>
      <c r="C286" s="25" t="s">
        <v>7612</v>
      </c>
      <c r="D286" s="25" t="s">
        <v>163</v>
      </c>
      <c r="E286" s="25" t="s">
        <v>1074</v>
      </c>
      <c r="F286" s="25" t="s">
        <v>529</v>
      </c>
      <c r="G286" s="25" t="s">
        <v>4204</v>
      </c>
      <c r="H286" s="25" t="s">
        <v>66</v>
      </c>
      <c r="I286" s="25" t="s">
        <v>4205</v>
      </c>
      <c r="J286" s="25" t="s">
        <v>4136</v>
      </c>
      <c r="K286" s="25" t="s">
        <v>232</v>
      </c>
      <c r="L286" s="25" t="s">
        <v>7616</v>
      </c>
      <c r="M286" s="25" t="s">
        <v>7618</v>
      </c>
      <c r="N286" s="241" t="s">
        <v>8211</v>
      </c>
      <c r="O286" s="25"/>
    </row>
    <row r="287" spans="1:15" x14ac:dyDescent="0.3">
      <c r="A287" s="25" t="s">
        <v>4139</v>
      </c>
      <c r="B287" s="25" t="s">
        <v>4544</v>
      </c>
      <c r="C287" s="25" t="s">
        <v>7612</v>
      </c>
      <c r="D287" s="25" t="s">
        <v>163</v>
      </c>
      <c r="E287" s="25" t="s">
        <v>1074</v>
      </c>
      <c r="F287" s="25" t="s">
        <v>529</v>
      </c>
      <c r="G287" s="25" t="s">
        <v>4543</v>
      </c>
      <c r="H287" s="25" t="s">
        <v>66</v>
      </c>
      <c r="I287" s="25" t="s">
        <v>4545</v>
      </c>
      <c r="J287" s="25" t="s">
        <v>4136</v>
      </c>
      <c r="K287" s="25" t="s">
        <v>232</v>
      </c>
      <c r="L287" s="25" t="s">
        <v>7616</v>
      </c>
      <c r="M287" s="25" t="s">
        <v>561</v>
      </c>
      <c r="N287" s="241" t="s">
        <v>8211</v>
      </c>
      <c r="O287" s="25"/>
    </row>
    <row r="288" spans="1:15" x14ac:dyDescent="0.3">
      <c r="A288" s="25" t="s">
        <v>4139</v>
      </c>
      <c r="B288" s="25" t="s">
        <v>4562</v>
      </c>
      <c r="C288" s="25" t="s">
        <v>7612</v>
      </c>
      <c r="D288" s="25" t="s">
        <v>163</v>
      </c>
      <c r="E288" s="25" t="s">
        <v>1074</v>
      </c>
      <c r="F288" s="25" t="s">
        <v>529</v>
      </c>
      <c r="G288" s="25" t="s">
        <v>4561</v>
      </c>
      <c r="H288" s="25" t="s">
        <v>66</v>
      </c>
      <c r="I288" s="25" t="s">
        <v>4563</v>
      </c>
      <c r="J288" s="25" t="s">
        <v>4136</v>
      </c>
      <c r="K288" s="25" t="s">
        <v>232</v>
      </c>
      <c r="L288" s="25" t="s">
        <v>7616</v>
      </c>
      <c r="M288" s="25" t="s">
        <v>7618</v>
      </c>
      <c r="N288" s="241" t="s">
        <v>8211</v>
      </c>
      <c r="O288" s="25"/>
    </row>
    <row r="289" spans="1:15" x14ac:dyDescent="0.3">
      <c r="A289" s="25" t="s">
        <v>3307</v>
      </c>
      <c r="B289" s="25" t="s">
        <v>3308</v>
      </c>
      <c r="C289" s="25" t="s">
        <v>1134</v>
      </c>
      <c r="D289" s="25" t="s">
        <v>163</v>
      </c>
      <c r="E289" s="25" t="s">
        <v>1074</v>
      </c>
      <c r="F289" s="25" t="s">
        <v>401</v>
      </c>
      <c r="G289" s="25" t="s">
        <v>3306</v>
      </c>
      <c r="H289" s="25" t="s">
        <v>66</v>
      </c>
      <c r="I289" s="25" t="s">
        <v>3310</v>
      </c>
      <c r="J289" s="25" t="s">
        <v>3309</v>
      </c>
      <c r="K289" s="25" t="s">
        <v>232</v>
      </c>
      <c r="L289" s="25" t="s">
        <v>264</v>
      </c>
      <c r="M289" s="25" t="s">
        <v>404</v>
      </c>
      <c r="N289" s="241" t="s">
        <v>8211</v>
      </c>
      <c r="O289" s="25"/>
    </row>
    <row r="290" spans="1:15" x14ac:dyDescent="0.3">
      <c r="A290" s="25" t="s">
        <v>3307</v>
      </c>
      <c r="B290" s="25" t="s">
        <v>4692</v>
      </c>
      <c r="C290" s="25" t="s">
        <v>1134</v>
      </c>
      <c r="D290" s="25" t="s">
        <v>163</v>
      </c>
      <c r="E290" s="25" t="s">
        <v>1074</v>
      </c>
      <c r="F290" s="25" t="s">
        <v>533</v>
      </c>
      <c r="G290" s="25" t="s">
        <v>4691</v>
      </c>
      <c r="H290" s="25" t="s">
        <v>66</v>
      </c>
      <c r="I290" s="25" t="s">
        <v>4693</v>
      </c>
      <c r="J290" s="25" t="s">
        <v>3309</v>
      </c>
      <c r="K290" s="25" t="s">
        <v>232</v>
      </c>
      <c r="L290" s="25" t="s">
        <v>264</v>
      </c>
      <c r="M290" s="25" t="s">
        <v>7618</v>
      </c>
      <c r="N290" s="241" t="s">
        <v>8211</v>
      </c>
      <c r="O290" s="25"/>
    </row>
    <row r="291" spans="1:15" x14ac:dyDescent="0.3">
      <c r="A291" s="25" t="s">
        <v>4838</v>
      </c>
      <c r="B291" s="25" t="s">
        <v>4881</v>
      </c>
      <c r="C291" s="25" t="s">
        <v>1134</v>
      </c>
      <c r="D291" s="25" t="s">
        <v>163</v>
      </c>
      <c r="E291" s="25" t="s">
        <v>1074</v>
      </c>
      <c r="F291" s="25" t="s">
        <v>539</v>
      </c>
      <c r="G291" s="25" t="s">
        <v>4880</v>
      </c>
      <c r="H291" s="25" t="s">
        <v>66</v>
      </c>
      <c r="I291" s="25" t="s">
        <v>4882</v>
      </c>
      <c r="J291" s="25" t="s">
        <v>3309</v>
      </c>
      <c r="K291" s="25" t="s">
        <v>232</v>
      </c>
      <c r="L291" s="25" t="s">
        <v>264</v>
      </c>
      <c r="M291" s="25" t="s">
        <v>8254</v>
      </c>
      <c r="N291" s="241" t="s">
        <v>8211</v>
      </c>
      <c r="O291" s="25"/>
    </row>
    <row r="292" spans="1:15" x14ac:dyDescent="0.3">
      <c r="A292" s="25" t="s">
        <v>4838</v>
      </c>
      <c r="B292" s="25" t="s">
        <v>4839</v>
      </c>
      <c r="C292" s="25" t="s">
        <v>7612</v>
      </c>
      <c r="D292" s="25" t="s">
        <v>163</v>
      </c>
      <c r="E292" s="25" t="s">
        <v>1074</v>
      </c>
      <c r="F292" s="25" t="s">
        <v>539</v>
      </c>
      <c r="G292" s="25" t="s">
        <v>4837</v>
      </c>
      <c r="H292" s="25" t="s">
        <v>66</v>
      </c>
      <c r="I292" s="25" t="s">
        <v>4840</v>
      </c>
      <c r="J292" s="25" t="s">
        <v>3309</v>
      </c>
      <c r="K292" s="25" t="s">
        <v>232</v>
      </c>
      <c r="L292" s="25" t="s">
        <v>264</v>
      </c>
      <c r="M292" s="25" t="s">
        <v>7680</v>
      </c>
      <c r="N292" s="241" t="s">
        <v>8211</v>
      </c>
      <c r="O292" s="25"/>
    </row>
    <row r="293" spans="1:15" x14ac:dyDescent="0.3">
      <c r="A293" s="25" t="s">
        <v>4838</v>
      </c>
      <c r="B293" s="25" t="s">
        <v>4862</v>
      </c>
      <c r="C293" s="25" t="s">
        <v>7612</v>
      </c>
      <c r="D293" s="25" t="s">
        <v>163</v>
      </c>
      <c r="E293" s="25" t="s">
        <v>1074</v>
      </c>
      <c r="F293" s="25" t="s">
        <v>539</v>
      </c>
      <c r="G293" s="25" t="s">
        <v>4861</v>
      </c>
      <c r="H293" s="25" t="s">
        <v>66</v>
      </c>
      <c r="I293" s="25" t="s">
        <v>4863</v>
      </c>
      <c r="J293" s="25" t="s">
        <v>3309</v>
      </c>
      <c r="K293" s="25" t="s">
        <v>232</v>
      </c>
      <c r="L293" s="25" t="s">
        <v>264</v>
      </c>
      <c r="M293" s="25" t="s">
        <v>7680</v>
      </c>
      <c r="N293" s="241" t="s">
        <v>8211</v>
      </c>
      <c r="O293" s="25"/>
    </row>
    <row r="294" spans="1:15" x14ac:dyDescent="0.3">
      <c r="A294" s="25" t="s">
        <v>1742</v>
      </c>
      <c r="B294" s="25" t="s">
        <v>6071</v>
      </c>
      <c r="C294" s="25" t="s">
        <v>1134</v>
      </c>
      <c r="D294" s="25" t="s">
        <v>89</v>
      </c>
      <c r="E294" s="25" t="s">
        <v>1074</v>
      </c>
      <c r="F294" s="25" t="s">
        <v>661</v>
      </c>
      <c r="G294" s="25" t="s">
        <v>6070</v>
      </c>
      <c r="H294" s="25" t="s">
        <v>66</v>
      </c>
      <c r="I294" s="25" t="s">
        <v>6072</v>
      </c>
      <c r="J294" s="25" t="s">
        <v>1751</v>
      </c>
      <c r="K294" s="25" t="s">
        <v>232</v>
      </c>
      <c r="L294" s="25" t="s">
        <v>808</v>
      </c>
      <c r="M294" s="25" t="s">
        <v>1067</v>
      </c>
      <c r="N294" s="241" t="s">
        <v>8211</v>
      </c>
      <c r="O294" s="25"/>
    </row>
    <row r="295" spans="1:15" x14ac:dyDescent="0.3">
      <c r="A295" s="25" t="s">
        <v>1742</v>
      </c>
      <c r="B295" s="25" t="s">
        <v>6079</v>
      </c>
      <c r="C295" s="25" t="s">
        <v>1134</v>
      </c>
      <c r="D295" s="25" t="s">
        <v>89</v>
      </c>
      <c r="E295" s="25" t="s">
        <v>1074</v>
      </c>
      <c r="F295" s="25" t="s">
        <v>661</v>
      </c>
      <c r="G295" s="25" t="s">
        <v>6078</v>
      </c>
      <c r="H295" s="25" t="s">
        <v>66</v>
      </c>
      <c r="I295" s="25" t="s">
        <v>6080</v>
      </c>
      <c r="J295" s="25" t="s">
        <v>1751</v>
      </c>
      <c r="K295" s="25" t="s">
        <v>232</v>
      </c>
      <c r="L295" s="25" t="s">
        <v>808</v>
      </c>
      <c r="M295" s="25" t="s">
        <v>1938</v>
      </c>
      <c r="N295" s="241" t="s">
        <v>8211</v>
      </c>
      <c r="O295" s="25" t="s">
        <v>8299</v>
      </c>
    </row>
    <row r="296" spans="1:15" x14ac:dyDescent="0.3">
      <c r="A296" s="25" t="s">
        <v>1742</v>
      </c>
      <c r="B296" s="25" t="s">
        <v>6482</v>
      </c>
      <c r="C296" s="25" t="s">
        <v>7612</v>
      </c>
      <c r="D296" s="25" t="s">
        <v>89</v>
      </c>
      <c r="E296" s="25" t="s">
        <v>1074</v>
      </c>
      <c r="F296" s="25" t="s">
        <v>724</v>
      </c>
      <c r="G296" s="25" t="s">
        <v>6481</v>
      </c>
      <c r="H296" s="25" t="s">
        <v>66</v>
      </c>
      <c r="I296" s="25" t="s">
        <v>6483</v>
      </c>
      <c r="J296" s="25" t="s">
        <v>1751</v>
      </c>
      <c r="K296" s="25" t="s">
        <v>232</v>
      </c>
      <c r="L296" s="25" t="s">
        <v>808</v>
      </c>
      <c r="M296" s="25" t="s">
        <v>7681</v>
      </c>
      <c r="N296" s="241" t="s">
        <v>8211</v>
      </c>
      <c r="O296" s="25"/>
    </row>
    <row r="297" spans="1:15" x14ac:dyDescent="0.3">
      <c r="A297" s="25" t="s">
        <v>1742</v>
      </c>
      <c r="B297" s="25" t="s">
        <v>6485</v>
      </c>
      <c r="C297" s="25" t="s">
        <v>7612</v>
      </c>
      <c r="D297" s="25" t="s">
        <v>89</v>
      </c>
      <c r="E297" s="25" t="s">
        <v>6010</v>
      </c>
      <c r="F297" s="25" t="s">
        <v>724</v>
      </c>
      <c r="G297" s="25" t="s">
        <v>6484</v>
      </c>
      <c r="H297" s="25" t="s">
        <v>66</v>
      </c>
      <c r="I297" s="25" t="s">
        <v>6486</v>
      </c>
      <c r="J297" s="25" t="s">
        <v>1751</v>
      </c>
      <c r="K297" s="25" t="s">
        <v>232</v>
      </c>
      <c r="L297" s="25" t="s">
        <v>808</v>
      </c>
      <c r="M297" s="25" t="s">
        <v>7684</v>
      </c>
      <c r="N297" s="241" t="s">
        <v>8211</v>
      </c>
      <c r="O297" s="25"/>
    </row>
    <row r="298" spans="1:15" x14ac:dyDescent="0.3">
      <c r="A298" s="25" t="s">
        <v>1742</v>
      </c>
      <c r="B298" s="25" t="s">
        <v>6082</v>
      </c>
      <c r="C298" s="25" t="s">
        <v>1134</v>
      </c>
      <c r="D298" s="25" t="s">
        <v>89</v>
      </c>
      <c r="E298" s="25" t="s">
        <v>1074</v>
      </c>
      <c r="F298" s="25" t="s">
        <v>661</v>
      </c>
      <c r="G298" s="25" t="s">
        <v>6081</v>
      </c>
      <c r="H298" s="25" t="s">
        <v>66</v>
      </c>
      <c r="I298" s="25" t="s">
        <v>6083</v>
      </c>
      <c r="J298" s="25" t="s">
        <v>1751</v>
      </c>
      <c r="K298" s="25" t="s">
        <v>232</v>
      </c>
      <c r="L298" s="25" t="s">
        <v>808</v>
      </c>
      <c r="M298" s="25" t="s">
        <v>1938</v>
      </c>
      <c r="N298" s="241" t="s">
        <v>8211</v>
      </c>
      <c r="O298" s="25"/>
    </row>
    <row r="299" spans="1:15" x14ac:dyDescent="0.3">
      <c r="A299" s="25" t="s">
        <v>1742</v>
      </c>
      <c r="B299" s="25" t="s">
        <v>6146</v>
      </c>
      <c r="C299" s="25" t="s">
        <v>1134</v>
      </c>
      <c r="D299" s="25" t="s">
        <v>89</v>
      </c>
      <c r="E299" s="25" t="s">
        <v>1074</v>
      </c>
      <c r="F299" s="25" t="s">
        <v>661</v>
      </c>
      <c r="G299" s="25" t="s">
        <v>6145</v>
      </c>
      <c r="H299" s="25" t="s">
        <v>66</v>
      </c>
      <c r="I299" s="25" t="s">
        <v>6147</v>
      </c>
      <c r="J299" s="25" t="s">
        <v>1751</v>
      </c>
      <c r="K299" s="25" t="s">
        <v>232</v>
      </c>
      <c r="L299" s="25" t="s">
        <v>808</v>
      </c>
      <c r="M299" s="25" t="s">
        <v>1938</v>
      </c>
      <c r="N299" s="241" t="s">
        <v>8211</v>
      </c>
      <c r="O299" s="25"/>
    </row>
    <row r="300" spans="1:15" x14ac:dyDescent="0.3">
      <c r="A300" s="25" t="s">
        <v>1742</v>
      </c>
      <c r="B300" s="25" t="s">
        <v>6013</v>
      </c>
      <c r="C300" s="25" t="s">
        <v>1134</v>
      </c>
      <c r="D300" s="25" t="s">
        <v>89</v>
      </c>
      <c r="E300" s="25" t="s">
        <v>1074</v>
      </c>
      <c r="F300" s="25" t="s">
        <v>644</v>
      </c>
      <c r="G300" s="25" t="s">
        <v>6012</v>
      </c>
      <c r="H300" s="25" t="s">
        <v>66</v>
      </c>
      <c r="I300" s="25" t="s">
        <v>6014</v>
      </c>
      <c r="J300" s="25" t="s">
        <v>1751</v>
      </c>
      <c r="K300" s="25" t="s">
        <v>232</v>
      </c>
      <c r="L300" s="25" t="s">
        <v>808</v>
      </c>
      <c r="M300" s="25" t="s">
        <v>648</v>
      </c>
      <c r="N300" s="241" t="s">
        <v>8211</v>
      </c>
      <c r="O300" s="25"/>
    </row>
    <row r="301" spans="1:15" x14ac:dyDescent="0.3">
      <c r="A301" s="25" t="s">
        <v>1742</v>
      </c>
      <c r="B301" s="25" t="s">
        <v>6317</v>
      </c>
      <c r="C301" s="25" t="s">
        <v>7612</v>
      </c>
      <c r="D301" s="25" t="s">
        <v>89</v>
      </c>
      <c r="E301" s="25" t="s">
        <v>1074</v>
      </c>
      <c r="F301" s="25" t="s">
        <v>674</v>
      </c>
      <c r="G301" s="25" t="s">
        <v>6316</v>
      </c>
      <c r="H301" s="25" t="s">
        <v>66</v>
      </c>
      <c r="I301" s="25" t="s">
        <v>6318</v>
      </c>
      <c r="J301" s="25" t="s">
        <v>1751</v>
      </c>
      <c r="K301" s="25" t="s">
        <v>232</v>
      </c>
      <c r="L301" s="25" t="s">
        <v>808</v>
      </c>
      <c r="M301" s="25" t="s">
        <v>8255</v>
      </c>
      <c r="N301" s="241" t="s">
        <v>8211</v>
      </c>
      <c r="O301" s="25"/>
    </row>
    <row r="302" spans="1:15" x14ac:dyDescent="0.3">
      <c r="A302" s="25" t="s">
        <v>1742</v>
      </c>
      <c r="B302" s="25" t="s">
        <v>6168</v>
      </c>
      <c r="C302" s="25" t="s">
        <v>7612</v>
      </c>
      <c r="D302" s="25" t="s">
        <v>89</v>
      </c>
      <c r="E302" s="25" t="s">
        <v>1074</v>
      </c>
      <c r="F302" s="25" t="s">
        <v>668</v>
      </c>
      <c r="G302" s="25" t="s">
        <v>6167</v>
      </c>
      <c r="H302" s="25" t="s">
        <v>66</v>
      </c>
      <c r="I302" s="25" t="s">
        <v>6169</v>
      </c>
      <c r="J302" s="25" t="s">
        <v>1751</v>
      </c>
      <c r="K302" s="25" t="s">
        <v>232</v>
      </c>
      <c r="L302" s="25" t="s">
        <v>808</v>
      </c>
      <c r="M302" s="25" t="s">
        <v>7689</v>
      </c>
      <c r="N302" s="241" t="s">
        <v>8211</v>
      </c>
      <c r="O302" s="25"/>
    </row>
    <row r="303" spans="1:15" x14ac:dyDescent="0.3">
      <c r="A303" s="25" t="s">
        <v>1742</v>
      </c>
      <c r="B303" s="25" t="s">
        <v>6345</v>
      </c>
      <c r="C303" s="25" t="s">
        <v>1134</v>
      </c>
      <c r="D303" s="25" t="s">
        <v>89</v>
      </c>
      <c r="E303" s="25" t="s">
        <v>1074</v>
      </c>
      <c r="F303" s="25" t="s">
        <v>674</v>
      </c>
      <c r="G303" s="25" t="s">
        <v>6344</v>
      </c>
      <c r="H303" s="25" t="s">
        <v>66</v>
      </c>
      <c r="I303" s="25" t="s">
        <v>6346</v>
      </c>
      <c r="J303" s="25" t="s">
        <v>1751</v>
      </c>
      <c r="K303" s="25" t="s">
        <v>232</v>
      </c>
      <c r="L303" s="25" t="s">
        <v>808</v>
      </c>
      <c r="M303" s="25" t="s">
        <v>1948</v>
      </c>
      <c r="N303" s="241" t="s">
        <v>8211</v>
      </c>
      <c r="O303" s="25"/>
    </row>
    <row r="304" spans="1:15" x14ac:dyDescent="0.3">
      <c r="A304" s="25" t="s">
        <v>1742</v>
      </c>
      <c r="B304" s="25" t="s">
        <v>6155</v>
      </c>
      <c r="C304" s="25" t="s">
        <v>1134</v>
      </c>
      <c r="D304" s="25" t="s">
        <v>89</v>
      </c>
      <c r="E304" s="25" t="s">
        <v>1074</v>
      </c>
      <c r="F304" s="25" t="s">
        <v>665</v>
      </c>
      <c r="G304" s="25" t="s">
        <v>6154</v>
      </c>
      <c r="H304" s="25" t="s">
        <v>66</v>
      </c>
      <c r="I304" s="25" t="s">
        <v>6156</v>
      </c>
      <c r="J304" s="25" t="s">
        <v>1751</v>
      </c>
      <c r="K304" s="25" t="s">
        <v>232</v>
      </c>
      <c r="L304" s="25" t="s">
        <v>808</v>
      </c>
      <c r="M304" s="25" t="s">
        <v>7683</v>
      </c>
      <c r="N304" s="241" t="s">
        <v>8211</v>
      </c>
      <c r="O304" s="25"/>
    </row>
    <row r="305" spans="1:15" x14ac:dyDescent="0.3">
      <c r="A305" s="25" t="s">
        <v>1742</v>
      </c>
      <c r="B305" s="25" t="s">
        <v>6322</v>
      </c>
      <c r="C305" s="25" t="s">
        <v>7612</v>
      </c>
      <c r="D305" s="25" t="s">
        <v>89</v>
      </c>
      <c r="E305" s="25" t="s">
        <v>1074</v>
      </c>
      <c r="F305" s="25" t="s">
        <v>674</v>
      </c>
      <c r="G305" s="25" t="s">
        <v>6321</v>
      </c>
      <c r="H305" s="25" t="s">
        <v>66</v>
      </c>
      <c r="I305" s="25" t="s">
        <v>6323</v>
      </c>
      <c r="J305" s="25" t="s">
        <v>1751</v>
      </c>
      <c r="K305" s="25" t="s">
        <v>232</v>
      </c>
      <c r="L305" s="25" t="s">
        <v>808</v>
      </c>
      <c r="M305" s="25" t="s">
        <v>7685</v>
      </c>
      <c r="N305" s="241" t="s">
        <v>8211</v>
      </c>
      <c r="O305" s="25"/>
    </row>
    <row r="306" spans="1:15" x14ac:dyDescent="0.3">
      <c r="A306" s="25" t="s">
        <v>1742</v>
      </c>
      <c r="B306" s="25" t="s">
        <v>6325</v>
      </c>
      <c r="C306" s="25" t="s">
        <v>7612</v>
      </c>
      <c r="D306" s="25" t="s">
        <v>89</v>
      </c>
      <c r="E306" s="25" t="s">
        <v>1074</v>
      </c>
      <c r="F306" s="25" t="s">
        <v>674</v>
      </c>
      <c r="G306" s="25" t="s">
        <v>6324</v>
      </c>
      <c r="H306" s="25" t="s">
        <v>66</v>
      </c>
      <c r="I306" s="25" t="s">
        <v>6326</v>
      </c>
      <c r="J306" s="25" t="s">
        <v>1751</v>
      </c>
      <c r="K306" s="25" t="s">
        <v>232</v>
      </c>
      <c r="L306" s="25" t="s">
        <v>808</v>
      </c>
      <c r="M306" s="25" t="s">
        <v>933</v>
      </c>
      <c r="N306" s="241" t="s">
        <v>8211</v>
      </c>
      <c r="O306" s="25"/>
    </row>
    <row r="307" spans="1:15" x14ac:dyDescent="0.3">
      <c r="A307" s="25" t="s">
        <v>1742</v>
      </c>
      <c r="B307" s="25" t="s">
        <v>6174</v>
      </c>
      <c r="C307" s="25" t="s">
        <v>7612</v>
      </c>
      <c r="D307" s="25" t="s">
        <v>89</v>
      </c>
      <c r="E307" s="25" t="s">
        <v>1074</v>
      </c>
      <c r="F307" s="25" t="s">
        <v>668</v>
      </c>
      <c r="G307" s="25" t="s">
        <v>6173</v>
      </c>
      <c r="H307" s="25" t="s">
        <v>66</v>
      </c>
      <c r="I307" s="25" t="s">
        <v>6175</v>
      </c>
      <c r="J307" s="25" t="s">
        <v>1751</v>
      </c>
      <c r="K307" s="25" t="s">
        <v>232</v>
      </c>
      <c r="L307" s="25" t="s">
        <v>808</v>
      </c>
      <c r="M307" s="25" t="s">
        <v>7689</v>
      </c>
      <c r="N307" s="241" t="s">
        <v>8211</v>
      </c>
      <c r="O307" s="25"/>
    </row>
    <row r="308" spans="1:15" x14ac:dyDescent="0.3">
      <c r="A308" s="25" t="s">
        <v>1742</v>
      </c>
      <c r="B308" s="25" t="s">
        <v>6352</v>
      </c>
      <c r="C308" s="25" t="s">
        <v>1134</v>
      </c>
      <c r="D308" s="25" t="s">
        <v>89</v>
      </c>
      <c r="E308" s="25" t="s">
        <v>1074</v>
      </c>
      <c r="F308" s="25" t="s">
        <v>674</v>
      </c>
      <c r="G308" s="25" t="s">
        <v>6351</v>
      </c>
      <c r="H308" s="25" t="s">
        <v>66</v>
      </c>
      <c r="I308" s="25" t="s">
        <v>6353</v>
      </c>
      <c r="J308" s="25" t="s">
        <v>1751</v>
      </c>
      <c r="K308" s="25" t="s">
        <v>232</v>
      </c>
      <c r="L308" s="25" t="s">
        <v>808</v>
      </c>
      <c r="M308" s="25" t="s">
        <v>8256</v>
      </c>
      <c r="N308" s="241" t="s">
        <v>8211</v>
      </c>
      <c r="O308" s="25"/>
    </row>
    <row r="309" spans="1:15" x14ac:dyDescent="0.3">
      <c r="A309" s="25" t="s">
        <v>1742</v>
      </c>
      <c r="B309" s="25" t="s">
        <v>6060</v>
      </c>
      <c r="C309" s="25" t="s">
        <v>7612</v>
      </c>
      <c r="D309" s="25" t="s">
        <v>89</v>
      </c>
      <c r="E309" s="25" t="s">
        <v>1074</v>
      </c>
      <c r="F309" s="25" t="s">
        <v>661</v>
      </c>
      <c r="G309" s="25" t="s">
        <v>6059</v>
      </c>
      <c r="H309" s="25" t="s">
        <v>66</v>
      </c>
      <c r="I309" s="25" t="s">
        <v>6061</v>
      </c>
      <c r="J309" s="25" t="s">
        <v>1751</v>
      </c>
      <c r="K309" s="25" t="s">
        <v>232</v>
      </c>
      <c r="L309" s="25" t="s">
        <v>808</v>
      </c>
      <c r="M309" s="25" t="s">
        <v>863</v>
      </c>
      <c r="N309" s="241" t="s">
        <v>8211</v>
      </c>
      <c r="O309" s="25"/>
    </row>
    <row r="310" spans="1:15" x14ac:dyDescent="0.3">
      <c r="A310" s="25" t="s">
        <v>1742</v>
      </c>
      <c r="B310" s="25" t="s">
        <v>6498</v>
      </c>
      <c r="C310" s="25" t="s">
        <v>7612</v>
      </c>
      <c r="D310" s="25" t="s">
        <v>89</v>
      </c>
      <c r="E310" s="25" t="s">
        <v>1074</v>
      </c>
      <c r="F310" s="25" t="s">
        <v>724</v>
      </c>
      <c r="G310" s="25" t="s">
        <v>6497</v>
      </c>
      <c r="H310" s="25" t="s">
        <v>66</v>
      </c>
      <c r="I310" s="25" t="s">
        <v>6499</v>
      </c>
      <c r="J310" s="25" t="s">
        <v>1751</v>
      </c>
      <c r="K310" s="25" t="s">
        <v>232</v>
      </c>
      <c r="L310" s="25" t="s">
        <v>808</v>
      </c>
      <c r="M310" s="25" t="s">
        <v>7682</v>
      </c>
      <c r="N310" s="241" t="s">
        <v>8211</v>
      </c>
      <c r="O310" s="25"/>
    </row>
    <row r="311" spans="1:15" x14ac:dyDescent="0.3">
      <c r="A311" s="25" t="s">
        <v>1742</v>
      </c>
      <c r="B311" s="25" t="s">
        <v>6384</v>
      </c>
      <c r="C311" s="25" t="s">
        <v>1134</v>
      </c>
      <c r="D311" s="25" t="s">
        <v>89</v>
      </c>
      <c r="E311" s="25" t="s">
        <v>1074</v>
      </c>
      <c r="F311" s="25" t="s">
        <v>674</v>
      </c>
      <c r="G311" s="25" t="s">
        <v>6383</v>
      </c>
      <c r="H311" s="25" t="s">
        <v>66</v>
      </c>
      <c r="I311" s="25" t="s">
        <v>6385</v>
      </c>
      <c r="J311" s="25" t="s">
        <v>1751</v>
      </c>
      <c r="K311" s="25" t="s">
        <v>232</v>
      </c>
      <c r="L311" s="25" t="s">
        <v>808</v>
      </c>
      <c r="M311" s="25" t="s">
        <v>933</v>
      </c>
      <c r="N311" s="241" t="s">
        <v>8211</v>
      </c>
      <c r="O311" s="25"/>
    </row>
    <row r="312" spans="1:15" x14ac:dyDescent="0.3">
      <c r="A312" s="25" t="s">
        <v>1742</v>
      </c>
      <c r="B312" s="25" t="s">
        <v>6355</v>
      </c>
      <c r="C312" s="25" t="s">
        <v>1134</v>
      </c>
      <c r="D312" s="25" t="s">
        <v>89</v>
      </c>
      <c r="E312" s="25" t="s">
        <v>1074</v>
      </c>
      <c r="F312" s="25" t="s">
        <v>674</v>
      </c>
      <c r="G312" s="25" t="s">
        <v>6354</v>
      </c>
      <c r="H312" s="25" t="s">
        <v>66</v>
      </c>
      <c r="I312" s="25" t="s">
        <v>6356</v>
      </c>
      <c r="J312" s="25" t="s">
        <v>1751</v>
      </c>
      <c r="K312" s="25" t="s">
        <v>232</v>
      </c>
      <c r="L312" s="25" t="s">
        <v>808</v>
      </c>
      <c r="M312" s="25" t="s">
        <v>933</v>
      </c>
      <c r="N312" s="241" t="s">
        <v>8211</v>
      </c>
      <c r="O312" s="25"/>
    </row>
    <row r="313" spans="1:15" x14ac:dyDescent="0.3">
      <c r="A313" s="25" t="s">
        <v>1742</v>
      </c>
      <c r="B313" s="25" t="s">
        <v>5768</v>
      </c>
      <c r="C313" s="25" t="s">
        <v>7612</v>
      </c>
      <c r="D313" s="25" t="s">
        <v>89</v>
      </c>
      <c r="E313" s="25" t="s">
        <v>1753</v>
      </c>
      <c r="F313" s="25" t="s">
        <v>627</v>
      </c>
      <c r="G313" s="25" t="s">
        <v>5767</v>
      </c>
      <c r="H313" s="25" t="s">
        <v>66</v>
      </c>
      <c r="I313" s="25" t="s">
        <v>5769</v>
      </c>
      <c r="J313" s="25" t="s">
        <v>1751</v>
      </c>
      <c r="K313" s="25" t="s">
        <v>232</v>
      </c>
      <c r="L313" s="25" t="s">
        <v>808</v>
      </c>
      <c r="M313" s="25" t="s">
        <v>2242</v>
      </c>
      <c r="N313" s="241" t="s">
        <v>8211</v>
      </c>
      <c r="O313" s="25"/>
    </row>
    <row r="314" spans="1:15" x14ac:dyDescent="0.3">
      <c r="A314" s="25" t="s">
        <v>1742</v>
      </c>
      <c r="B314" s="26" t="s">
        <v>5771</v>
      </c>
      <c r="C314" s="25" t="s">
        <v>7612</v>
      </c>
      <c r="D314" s="25" t="s">
        <v>89</v>
      </c>
      <c r="E314" s="25" t="s">
        <v>1074</v>
      </c>
      <c r="F314" s="25" t="s">
        <v>627</v>
      </c>
      <c r="G314" s="25" t="s">
        <v>5770</v>
      </c>
      <c r="H314" s="25" t="s">
        <v>66</v>
      </c>
      <c r="I314" s="25" t="s">
        <v>5772</v>
      </c>
      <c r="J314" s="25" t="s">
        <v>1751</v>
      </c>
      <c r="K314" s="25" t="s">
        <v>232</v>
      </c>
      <c r="L314" s="25" t="s">
        <v>808</v>
      </c>
      <c r="M314" s="25" t="s">
        <v>2242</v>
      </c>
      <c r="N314" s="241" t="s">
        <v>8211</v>
      </c>
      <c r="O314" s="25" t="s">
        <v>8296</v>
      </c>
    </row>
    <row r="315" spans="1:15" x14ac:dyDescent="0.3">
      <c r="A315" s="26" t="s">
        <v>1742</v>
      </c>
      <c r="B315" s="25" t="s">
        <v>6361</v>
      </c>
      <c r="C315" s="25" t="s">
        <v>1134</v>
      </c>
      <c r="D315" s="25" t="s">
        <v>89</v>
      </c>
      <c r="E315" s="25" t="s">
        <v>1074</v>
      </c>
      <c r="F315" s="25" t="s">
        <v>674</v>
      </c>
      <c r="G315" s="25" t="s">
        <v>6360</v>
      </c>
      <c r="H315" s="26" t="s">
        <v>66</v>
      </c>
      <c r="I315" s="25" t="s">
        <v>6362</v>
      </c>
      <c r="J315" s="25" t="s">
        <v>1751</v>
      </c>
      <c r="K315" s="25" t="s">
        <v>232</v>
      </c>
      <c r="L315" s="25" t="s">
        <v>808</v>
      </c>
      <c r="M315" s="25" t="s">
        <v>7686</v>
      </c>
      <c r="N315" s="241" t="s">
        <v>8211</v>
      </c>
      <c r="O315" s="25" t="s">
        <v>8317</v>
      </c>
    </row>
    <row r="316" spans="1:15" x14ac:dyDescent="0.3">
      <c r="A316" s="25" t="s">
        <v>1742</v>
      </c>
      <c r="B316" s="25" t="s">
        <v>6112</v>
      </c>
      <c r="C316" s="25" t="s">
        <v>1134</v>
      </c>
      <c r="D316" s="25" t="s">
        <v>89</v>
      </c>
      <c r="E316" s="25" t="s">
        <v>1074</v>
      </c>
      <c r="F316" s="25" t="s">
        <v>661</v>
      </c>
      <c r="G316" s="25" t="s">
        <v>6111</v>
      </c>
      <c r="H316" s="25" t="s">
        <v>66</v>
      </c>
      <c r="I316" s="25" t="s">
        <v>6113</v>
      </c>
      <c r="J316" s="25" t="s">
        <v>1751</v>
      </c>
      <c r="K316" s="25" t="s">
        <v>232</v>
      </c>
      <c r="L316" s="25" t="s">
        <v>808</v>
      </c>
      <c r="M316" s="25" t="s">
        <v>863</v>
      </c>
      <c r="N316" s="241" t="s">
        <v>8211</v>
      </c>
      <c r="O316" s="25"/>
    </row>
    <row r="317" spans="1:15" x14ac:dyDescent="0.3">
      <c r="A317" s="25" t="s">
        <v>1742</v>
      </c>
      <c r="B317" s="25" t="s">
        <v>6378</v>
      </c>
      <c r="C317" s="25" t="s">
        <v>1134</v>
      </c>
      <c r="D317" s="25" t="s">
        <v>89</v>
      </c>
      <c r="E317" s="25" t="s">
        <v>1074</v>
      </c>
      <c r="F317" s="25" t="s">
        <v>674</v>
      </c>
      <c r="G317" s="25" t="s">
        <v>6377</v>
      </c>
      <c r="H317" s="25" t="s">
        <v>66</v>
      </c>
      <c r="I317" s="25" t="s">
        <v>6379</v>
      </c>
      <c r="J317" s="25" t="s">
        <v>1751</v>
      </c>
      <c r="K317" s="25" t="s">
        <v>232</v>
      </c>
      <c r="L317" s="25" t="s">
        <v>808</v>
      </c>
      <c r="M317" s="25" t="s">
        <v>1948</v>
      </c>
      <c r="N317" s="241" t="s">
        <v>8211</v>
      </c>
      <c r="O317" s="25"/>
    </row>
    <row r="318" spans="1:15" x14ac:dyDescent="0.3">
      <c r="A318" s="25" t="s">
        <v>1742</v>
      </c>
      <c r="B318" s="25" t="s">
        <v>6136</v>
      </c>
      <c r="C318" s="25" t="s">
        <v>1134</v>
      </c>
      <c r="D318" s="25" t="s">
        <v>89</v>
      </c>
      <c r="E318" s="25" t="s">
        <v>1074</v>
      </c>
      <c r="F318" s="25" t="s">
        <v>661</v>
      </c>
      <c r="G318" s="25" t="s">
        <v>6135</v>
      </c>
      <c r="H318" s="25" t="s">
        <v>66</v>
      </c>
      <c r="I318" s="25" t="s">
        <v>6137</v>
      </c>
      <c r="J318" s="25" t="s">
        <v>1751</v>
      </c>
      <c r="K318" s="25" t="s">
        <v>232</v>
      </c>
      <c r="L318" s="25" t="s">
        <v>808</v>
      </c>
      <c r="M318" s="25" t="s">
        <v>1938</v>
      </c>
      <c r="N318" s="241" t="s">
        <v>8211</v>
      </c>
      <c r="O318" s="25"/>
    </row>
    <row r="319" spans="1:15" x14ac:dyDescent="0.3">
      <c r="A319" s="25" t="s">
        <v>1742</v>
      </c>
      <c r="B319" s="25" t="s">
        <v>6006</v>
      </c>
      <c r="C319" s="25" t="s">
        <v>7612</v>
      </c>
      <c r="D319" s="25" t="s">
        <v>89</v>
      </c>
      <c r="E319" s="25" t="s">
        <v>1074</v>
      </c>
      <c r="F319" s="25" t="s">
        <v>644</v>
      </c>
      <c r="G319" s="25" t="s">
        <v>6005</v>
      </c>
      <c r="H319" s="25" t="s">
        <v>66</v>
      </c>
      <c r="I319" s="25" t="s">
        <v>6007</v>
      </c>
      <c r="J319" s="25" t="s">
        <v>1751</v>
      </c>
      <c r="K319" s="25" t="s">
        <v>232</v>
      </c>
      <c r="L319" s="25" t="s">
        <v>808</v>
      </c>
      <c r="M319" s="25" t="s">
        <v>648</v>
      </c>
      <c r="N319" s="241" t="s">
        <v>8211</v>
      </c>
      <c r="O319" s="25"/>
    </row>
    <row r="320" spans="1:15" x14ac:dyDescent="0.3">
      <c r="A320" s="25" t="s">
        <v>1742</v>
      </c>
      <c r="B320" s="25" t="s">
        <v>6501</v>
      </c>
      <c r="C320" s="25" t="s">
        <v>7612</v>
      </c>
      <c r="D320" s="25" t="s">
        <v>89</v>
      </c>
      <c r="E320" s="25" t="s">
        <v>1074</v>
      </c>
      <c r="F320" s="25" t="s">
        <v>724</v>
      </c>
      <c r="G320" s="25" t="s">
        <v>6500</v>
      </c>
      <c r="H320" s="25" t="s">
        <v>66</v>
      </c>
      <c r="I320" s="25" t="s">
        <v>6502</v>
      </c>
      <c r="J320" s="25" t="s">
        <v>1751</v>
      </c>
      <c r="K320" s="25" t="s">
        <v>232</v>
      </c>
      <c r="L320" s="25" t="s">
        <v>808</v>
      </c>
      <c r="M320" s="25" t="s">
        <v>7776</v>
      </c>
      <c r="N320" s="241" t="s">
        <v>8211</v>
      </c>
      <c r="O320" s="25" t="s">
        <v>8299</v>
      </c>
    </row>
    <row r="321" spans="1:15" x14ac:dyDescent="0.3">
      <c r="A321" s="25" t="s">
        <v>1742</v>
      </c>
      <c r="B321" s="25" t="s">
        <v>6211</v>
      </c>
      <c r="C321" s="25" t="s">
        <v>1134</v>
      </c>
      <c r="D321" s="25" t="s">
        <v>89</v>
      </c>
      <c r="E321" s="25" t="s">
        <v>1074</v>
      </c>
      <c r="F321" s="25" t="s">
        <v>668</v>
      </c>
      <c r="G321" s="25" t="s">
        <v>6210</v>
      </c>
      <c r="H321" s="25" t="s">
        <v>66</v>
      </c>
      <c r="I321" s="25" t="s">
        <v>6212</v>
      </c>
      <c r="J321" s="25" t="s">
        <v>1751</v>
      </c>
      <c r="K321" s="25" t="s">
        <v>232</v>
      </c>
      <c r="L321" s="25" t="s">
        <v>808</v>
      </c>
      <c r="M321" s="25" t="s">
        <v>7689</v>
      </c>
      <c r="N321" s="241" t="s">
        <v>8211</v>
      </c>
      <c r="O321" s="25"/>
    </row>
    <row r="322" spans="1:15" x14ac:dyDescent="0.3">
      <c r="A322" s="25" t="s">
        <v>1742</v>
      </c>
      <c r="B322" s="25" t="s">
        <v>6372</v>
      </c>
      <c r="C322" s="25" t="s">
        <v>1134</v>
      </c>
      <c r="D322" s="25" t="s">
        <v>89</v>
      </c>
      <c r="E322" s="25" t="s">
        <v>1135</v>
      </c>
      <c r="F322" s="25" t="s">
        <v>674</v>
      </c>
      <c r="G322" s="25" t="s">
        <v>6371</v>
      </c>
      <c r="H322" s="25" t="s">
        <v>66</v>
      </c>
      <c r="I322" s="25" t="s">
        <v>6373</v>
      </c>
      <c r="J322" s="25" t="s">
        <v>1751</v>
      </c>
      <c r="K322" s="25" t="s">
        <v>232</v>
      </c>
      <c r="L322" s="25" t="s">
        <v>808</v>
      </c>
      <c r="M322" s="25" t="s">
        <v>8257</v>
      </c>
      <c r="N322" s="241" t="s">
        <v>8211</v>
      </c>
      <c r="O322" s="25"/>
    </row>
    <row r="323" spans="1:15" x14ac:dyDescent="0.3">
      <c r="A323" s="25" t="s">
        <v>1742</v>
      </c>
      <c r="B323" s="25" t="s">
        <v>6522</v>
      </c>
      <c r="C323" s="25" t="s">
        <v>1134</v>
      </c>
      <c r="D323" s="25" t="s">
        <v>89</v>
      </c>
      <c r="E323" s="25" t="s">
        <v>1135</v>
      </c>
      <c r="F323" s="25" t="s">
        <v>724</v>
      </c>
      <c r="G323" s="25" t="s">
        <v>6521</v>
      </c>
      <c r="H323" s="25" t="s">
        <v>66</v>
      </c>
      <c r="I323" s="25" t="s">
        <v>6523</v>
      </c>
      <c r="J323" s="25" t="s">
        <v>1751</v>
      </c>
      <c r="K323" s="25" t="s">
        <v>232</v>
      </c>
      <c r="L323" s="25" t="s">
        <v>808</v>
      </c>
      <c r="M323" s="25" t="s">
        <v>7681</v>
      </c>
      <c r="N323" s="241" t="s">
        <v>8211</v>
      </c>
      <c r="O323" s="25"/>
    </row>
    <row r="324" spans="1:15" x14ac:dyDescent="0.3">
      <c r="A324" s="25" t="s">
        <v>1742</v>
      </c>
      <c r="B324" s="25" t="s">
        <v>6143</v>
      </c>
      <c r="C324" s="25" t="s">
        <v>1134</v>
      </c>
      <c r="D324" s="25" t="s">
        <v>89</v>
      </c>
      <c r="E324" s="25" t="s">
        <v>1074</v>
      </c>
      <c r="F324" s="25" t="s">
        <v>661</v>
      </c>
      <c r="G324" s="25" t="s">
        <v>6142</v>
      </c>
      <c r="H324" s="25" t="s">
        <v>66</v>
      </c>
      <c r="I324" s="25" t="s">
        <v>6144</v>
      </c>
      <c r="J324" s="25" t="s">
        <v>1751</v>
      </c>
      <c r="K324" s="25" t="s">
        <v>232</v>
      </c>
      <c r="L324" s="25" t="s">
        <v>808</v>
      </c>
      <c r="M324" s="25" t="s">
        <v>1067</v>
      </c>
      <c r="N324" s="241" t="s">
        <v>8211</v>
      </c>
      <c r="O324" s="25"/>
    </row>
    <row r="325" spans="1:15" x14ac:dyDescent="0.3">
      <c r="A325" s="25" t="s">
        <v>1742</v>
      </c>
      <c r="B325" s="25" t="s">
        <v>6009</v>
      </c>
      <c r="C325" s="25" t="s">
        <v>7612</v>
      </c>
      <c r="D325" s="25" t="s">
        <v>89</v>
      </c>
      <c r="E325" s="25" t="s">
        <v>6010</v>
      </c>
      <c r="F325" s="25" t="s">
        <v>644</v>
      </c>
      <c r="G325" s="25" t="s">
        <v>6008</v>
      </c>
      <c r="H325" s="25" t="s">
        <v>66</v>
      </c>
      <c r="I325" s="25" t="s">
        <v>6011</v>
      </c>
      <c r="J325" s="25" t="s">
        <v>1751</v>
      </c>
      <c r="K325" s="25" t="s">
        <v>232</v>
      </c>
      <c r="L325" s="25" t="s">
        <v>808</v>
      </c>
      <c r="M325" s="25" t="s">
        <v>648</v>
      </c>
      <c r="N325" s="241" t="s">
        <v>8211</v>
      </c>
      <c r="O325" s="25"/>
    </row>
    <row r="326" spans="1:15" x14ac:dyDescent="0.3">
      <c r="A326" s="25" t="s">
        <v>1742</v>
      </c>
      <c r="B326" s="25" t="s">
        <v>6063</v>
      </c>
      <c r="C326" s="25" t="s">
        <v>7612</v>
      </c>
      <c r="D326" s="25" t="s">
        <v>89</v>
      </c>
      <c r="E326" s="25" t="s">
        <v>1074</v>
      </c>
      <c r="F326" s="25" t="s">
        <v>661</v>
      </c>
      <c r="G326" s="25" t="s">
        <v>6062</v>
      </c>
      <c r="H326" s="25" t="s">
        <v>66</v>
      </c>
      <c r="I326" s="25" t="s">
        <v>6064</v>
      </c>
      <c r="J326" s="25" t="s">
        <v>1751</v>
      </c>
      <c r="K326" s="25" t="s">
        <v>232</v>
      </c>
      <c r="L326" s="25" t="s">
        <v>808</v>
      </c>
      <c r="M326" s="25" t="s">
        <v>1067</v>
      </c>
      <c r="N326" s="241" t="s">
        <v>8211</v>
      </c>
      <c r="O326" s="25"/>
    </row>
    <row r="327" spans="1:15" x14ac:dyDescent="0.3">
      <c r="A327" s="25" t="s">
        <v>1742</v>
      </c>
      <c r="B327" s="25" t="s">
        <v>6243</v>
      </c>
      <c r="C327" s="26" t="s">
        <v>7612</v>
      </c>
      <c r="D327" s="25" t="s">
        <v>163</v>
      </c>
      <c r="E327" s="25" t="s">
        <v>1074</v>
      </c>
      <c r="F327" s="25" t="s">
        <v>671</v>
      </c>
      <c r="G327" s="25" t="s">
        <v>6242</v>
      </c>
      <c r="H327" s="25" t="s">
        <v>66</v>
      </c>
      <c r="I327" s="25" t="s">
        <v>6083</v>
      </c>
      <c r="J327" s="25" t="s">
        <v>1743</v>
      </c>
      <c r="K327" s="25" t="s">
        <v>232</v>
      </c>
      <c r="L327" s="25" t="s">
        <v>808</v>
      </c>
      <c r="M327" s="25" t="s">
        <v>1902</v>
      </c>
      <c r="N327" s="241" t="s">
        <v>8211</v>
      </c>
      <c r="O327" s="25" t="s">
        <v>7629</v>
      </c>
    </row>
    <row r="328" spans="1:15" x14ac:dyDescent="0.3">
      <c r="A328" s="25" t="s">
        <v>1742</v>
      </c>
      <c r="B328" s="25" t="s">
        <v>5984</v>
      </c>
      <c r="C328" s="25" t="s">
        <v>7612</v>
      </c>
      <c r="D328" s="25" t="s">
        <v>355</v>
      </c>
      <c r="E328" s="25" t="s">
        <v>1074</v>
      </c>
      <c r="F328" s="25" t="s">
        <v>639</v>
      </c>
      <c r="G328" s="25" t="s">
        <v>5983</v>
      </c>
      <c r="H328" s="25" t="s">
        <v>66</v>
      </c>
      <c r="I328" s="25" t="s">
        <v>5985</v>
      </c>
      <c r="J328" s="25" t="s">
        <v>5805</v>
      </c>
      <c r="K328" s="25" t="s">
        <v>232</v>
      </c>
      <c r="L328" s="25" t="s">
        <v>808</v>
      </c>
      <c r="M328" s="25" t="s">
        <v>7706</v>
      </c>
      <c r="N328" s="241" t="s">
        <v>8211</v>
      </c>
      <c r="O328" s="25"/>
    </row>
    <row r="329" spans="1:15" x14ac:dyDescent="0.3">
      <c r="A329" s="25" t="s">
        <v>1742</v>
      </c>
      <c r="B329" s="25" t="s">
        <v>5837</v>
      </c>
      <c r="C329" s="25" t="s">
        <v>7612</v>
      </c>
      <c r="D329" s="25" t="s">
        <v>163</v>
      </c>
      <c r="E329" s="25" t="s">
        <v>1074</v>
      </c>
      <c r="F329" s="25" t="s">
        <v>627</v>
      </c>
      <c r="G329" s="25" t="s">
        <v>5836</v>
      </c>
      <c r="H329" s="25" t="s">
        <v>66</v>
      </c>
      <c r="I329" s="25" t="s">
        <v>5838</v>
      </c>
      <c r="J329" s="25" t="s">
        <v>1743</v>
      </c>
      <c r="K329" s="25" t="s">
        <v>232</v>
      </c>
      <c r="L329" s="25" t="s">
        <v>808</v>
      </c>
      <c r="M329" s="25" t="s">
        <v>8258</v>
      </c>
      <c r="N329" s="241" t="s">
        <v>8211</v>
      </c>
      <c r="O329" s="25"/>
    </row>
    <row r="330" spans="1:15" x14ac:dyDescent="0.3">
      <c r="A330" s="25" t="s">
        <v>1742</v>
      </c>
      <c r="B330" s="25" t="s">
        <v>5840</v>
      </c>
      <c r="C330" s="25" t="s">
        <v>7612</v>
      </c>
      <c r="D330" s="25" t="s">
        <v>89</v>
      </c>
      <c r="E330" s="25" t="s">
        <v>1074</v>
      </c>
      <c r="F330" s="25" t="s">
        <v>627</v>
      </c>
      <c r="G330" s="25" t="s">
        <v>5839</v>
      </c>
      <c r="H330" s="25" t="s">
        <v>66</v>
      </c>
      <c r="I330" s="25" t="s">
        <v>5841</v>
      </c>
      <c r="J330" s="25" t="s">
        <v>1751</v>
      </c>
      <c r="K330" s="25" t="s">
        <v>232</v>
      </c>
      <c r="L330" s="25" t="s">
        <v>808</v>
      </c>
      <c r="M330" s="25" t="s">
        <v>2242</v>
      </c>
      <c r="N330" s="241" t="s">
        <v>8211</v>
      </c>
      <c r="O330" s="25"/>
    </row>
    <row r="331" spans="1:15" x14ac:dyDescent="0.3">
      <c r="A331" s="25" t="s">
        <v>1742</v>
      </c>
      <c r="B331" s="25" t="s">
        <v>5843</v>
      </c>
      <c r="C331" s="25" t="s">
        <v>7612</v>
      </c>
      <c r="D331" s="25" t="s">
        <v>163</v>
      </c>
      <c r="E331" s="25" t="s">
        <v>1074</v>
      </c>
      <c r="F331" s="25" t="s">
        <v>627</v>
      </c>
      <c r="G331" s="25" t="s">
        <v>5842</v>
      </c>
      <c r="H331" s="25" t="s">
        <v>66</v>
      </c>
      <c r="I331" s="25" t="s">
        <v>5844</v>
      </c>
      <c r="J331" s="25" t="s">
        <v>1743</v>
      </c>
      <c r="K331" s="25" t="s">
        <v>232</v>
      </c>
      <c r="L331" s="25" t="s">
        <v>808</v>
      </c>
      <c r="M331" s="25" t="s">
        <v>8259</v>
      </c>
      <c r="N331" s="241" t="s">
        <v>8211</v>
      </c>
      <c r="O331" s="25"/>
    </row>
    <row r="332" spans="1:15" x14ac:dyDescent="0.3">
      <c r="A332" s="25" t="s">
        <v>1742</v>
      </c>
      <c r="B332" s="25" t="s">
        <v>5846</v>
      </c>
      <c r="C332" s="25" t="s">
        <v>7612</v>
      </c>
      <c r="D332" s="25" t="s">
        <v>89</v>
      </c>
      <c r="E332" s="25" t="s">
        <v>1074</v>
      </c>
      <c r="F332" s="25" t="s">
        <v>627</v>
      </c>
      <c r="G332" s="25" t="s">
        <v>5845</v>
      </c>
      <c r="H332" s="25" t="s">
        <v>66</v>
      </c>
      <c r="I332" s="25" t="s">
        <v>5847</v>
      </c>
      <c r="J332" s="25" t="s">
        <v>1751</v>
      </c>
      <c r="K332" s="25" t="s">
        <v>232</v>
      </c>
      <c r="L332" s="25" t="s">
        <v>808</v>
      </c>
      <c r="M332" s="25" t="s">
        <v>8260</v>
      </c>
      <c r="N332" s="241" t="s">
        <v>8211</v>
      </c>
      <c r="O332" s="25"/>
    </row>
    <row r="333" spans="1:15" x14ac:dyDescent="0.3">
      <c r="A333" s="25" t="s">
        <v>1742</v>
      </c>
      <c r="B333" s="25" t="s">
        <v>1744</v>
      </c>
      <c r="C333" s="25" t="s">
        <v>7612</v>
      </c>
      <c r="D333" s="25" t="s">
        <v>163</v>
      </c>
      <c r="E333" s="25" t="s">
        <v>1745</v>
      </c>
      <c r="F333" s="25" t="s">
        <v>1738</v>
      </c>
      <c r="G333" s="25" t="s">
        <v>7612</v>
      </c>
      <c r="H333" s="25" t="s">
        <v>18</v>
      </c>
      <c r="I333" s="25" t="s">
        <v>1739</v>
      </c>
      <c r="J333" s="25" t="s">
        <v>1743</v>
      </c>
      <c r="K333" s="25" t="s">
        <v>7612</v>
      </c>
      <c r="L333" s="25" t="s">
        <v>808</v>
      </c>
      <c r="M333" s="25" t="s">
        <v>1240</v>
      </c>
      <c r="N333" s="241" t="s">
        <v>8211</v>
      </c>
      <c r="O333" s="25"/>
    </row>
    <row r="334" spans="1:15" x14ac:dyDescent="0.3">
      <c r="A334" s="25" t="s">
        <v>1742</v>
      </c>
      <c r="B334" s="25" t="s">
        <v>1744</v>
      </c>
      <c r="C334" s="25" t="s">
        <v>1134</v>
      </c>
      <c r="D334" s="25" t="s">
        <v>163</v>
      </c>
      <c r="E334" s="25" t="s">
        <v>1745</v>
      </c>
      <c r="F334" s="25" t="s">
        <v>1741</v>
      </c>
      <c r="G334" s="25" t="s">
        <v>7612</v>
      </c>
      <c r="H334" s="25" t="s">
        <v>18</v>
      </c>
      <c r="I334" s="25" t="s">
        <v>1739</v>
      </c>
      <c r="J334" s="25" t="s">
        <v>1743</v>
      </c>
      <c r="K334" s="25" t="s">
        <v>7612</v>
      </c>
      <c r="L334" s="25" t="s">
        <v>808</v>
      </c>
      <c r="M334" s="25" t="s">
        <v>1240</v>
      </c>
      <c r="N334" s="241" t="s">
        <v>8211</v>
      </c>
      <c r="O334" s="25"/>
    </row>
    <row r="335" spans="1:15" x14ac:dyDescent="0.3">
      <c r="A335" s="25" t="s">
        <v>1742</v>
      </c>
      <c r="B335" s="25" t="s">
        <v>1744</v>
      </c>
      <c r="C335" s="25" t="s">
        <v>2326</v>
      </c>
      <c r="D335" s="25" t="s">
        <v>163</v>
      </c>
      <c r="E335" s="25" t="s">
        <v>1745</v>
      </c>
      <c r="F335" s="25" t="s">
        <v>2595</v>
      </c>
      <c r="G335" s="25" t="s">
        <v>7612</v>
      </c>
      <c r="H335" s="25" t="s">
        <v>66</v>
      </c>
      <c r="I335" s="25" t="s">
        <v>2600</v>
      </c>
      <c r="J335" s="25" t="s">
        <v>1743</v>
      </c>
      <c r="K335" s="25" t="s">
        <v>7612</v>
      </c>
      <c r="L335" s="25" t="s">
        <v>808</v>
      </c>
      <c r="M335" s="25" t="s">
        <v>1240</v>
      </c>
      <c r="N335" s="241" t="s">
        <v>8211</v>
      </c>
      <c r="O335" s="25"/>
    </row>
    <row r="336" spans="1:15" x14ac:dyDescent="0.3">
      <c r="A336" s="25" t="s">
        <v>1742</v>
      </c>
      <c r="B336" s="25" t="s">
        <v>1752</v>
      </c>
      <c r="C336" s="25" t="s">
        <v>7612</v>
      </c>
      <c r="D336" s="25" t="s">
        <v>89</v>
      </c>
      <c r="E336" s="25" t="s">
        <v>1753</v>
      </c>
      <c r="F336" s="25" t="s">
        <v>1748</v>
      </c>
      <c r="G336" s="25" t="s">
        <v>7612</v>
      </c>
      <c r="H336" s="25" t="s">
        <v>18</v>
      </c>
      <c r="I336" s="25" t="s">
        <v>1739</v>
      </c>
      <c r="J336" s="26" t="s">
        <v>1751</v>
      </c>
      <c r="K336" s="25" t="s">
        <v>7612</v>
      </c>
      <c r="L336" s="25" t="s">
        <v>808</v>
      </c>
      <c r="M336" s="25" t="s">
        <v>1240</v>
      </c>
      <c r="N336" s="241" t="s">
        <v>8211</v>
      </c>
      <c r="O336" s="25" t="s">
        <v>8302</v>
      </c>
    </row>
    <row r="337" spans="1:15" x14ac:dyDescent="0.3">
      <c r="A337" s="25" t="s">
        <v>1742</v>
      </c>
      <c r="B337" s="25" t="s">
        <v>1752</v>
      </c>
      <c r="C337" s="25" t="s">
        <v>1134</v>
      </c>
      <c r="D337" s="25" t="s">
        <v>89</v>
      </c>
      <c r="E337" s="25" t="s">
        <v>1753</v>
      </c>
      <c r="F337" s="25" t="s">
        <v>1750</v>
      </c>
      <c r="G337" s="25" t="s">
        <v>7612</v>
      </c>
      <c r="H337" s="25" t="s">
        <v>66</v>
      </c>
      <c r="I337" s="25" t="s">
        <v>2600</v>
      </c>
      <c r="J337" s="26" t="s">
        <v>1751</v>
      </c>
      <c r="K337" s="25" t="s">
        <v>7612</v>
      </c>
      <c r="L337" s="25" t="s">
        <v>808</v>
      </c>
      <c r="M337" s="25" t="s">
        <v>1240</v>
      </c>
      <c r="N337" s="241" t="s">
        <v>8211</v>
      </c>
      <c r="O337" s="25" t="s">
        <v>8302</v>
      </c>
    </row>
    <row r="338" spans="1:15" x14ac:dyDescent="0.3">
      <c r="A338" s="25" t="s">
        <v>1742</v>
      </c>
      <c r="B338" s="25" t="s">
        <v>1758</v>
      </c>
      <c r="C338" s="25" t="s">
        <v>7612</v>
      </c>
      <c r="D338" s="25" t="s">
        <v>89</v>
      </c>
      <c r="E338" s="25" t="s">
        <v>1745</v>
      </c>
      <c r="F338" s="25" t="s">
        <v>1754</v>
      </c>
      <c r="G338" s="25" t="s">
        <v>7612</v>
      </c>
      <c r="H338" s="25" t="s">
        <v>18</v>
      </c>
      <c r="I338" s="25" t="s">
        <v>1755</v>
      </c>
      <c r="J338" s="25" t="s">
        <v>1751</v>
      </c>
      <c r="K338" s="25" t="s">
        <v>7612</v>
      </c>
      <c r="L338" s="25" t="s">
        <v>808</v>
      </c>
      <c r="M338" s="25" t="s">
        <v>648</v>
      </c>
      <c r="N338" s="241" t="s">
        <v>8211</v>
      </c>
      <c r="O338" s="25"/>
    </row>
    <row r="339" spans="1:15" x14ac:dyDescent="0.3">
      <c r="A339" s="25" t="s">
        <v>1742</v>
      </c>
      <c r="B339" s="25" t="s">
        <v>1758</v>
      </c>
      <c r="C339" s="25" t="s">
        <v>1134</v>
      </c>
      <c r="D339" s="25" t="s">
        <v>89</v>
      </c>
      <c r="E339" s="25" t="s">
        <v>1745</v>
      </c>
      <c r="F339" s="25" t="s">
        <v>1757</v>
      </c>
      <c r="G339" s="25" t="s">
        <v>7612</v>
      </c>
      <c r="H339" s="25" t="s">
        <v>18</v>
      </c>
      <c r="I339" s="25" t="s">
        <v>1755</v>
      </c>
      <c r="J339" s="25" t="s">
        <v>1751</v>
      </c>
      <c r="K339" s="25" t="s">
        <v>7612</v>
      </c>
      <c r="L339" s="25" t="s">
        <v>808</v>
      </c>
      <c r="M339" s="25" t="s">
        <v>648</v>
      </c>
      <c r="N339" s="241" t="s">
        <v>8211</v>
      </c>
      <c r="O339" s="25"/>
    </row>
    <row r="340" spans="1:15" x14ac:dyDescent="0.3">
      <c r="A340" s="25" t="s">
        <v>1742</v>
      </c>
      <c r="B340" s="25" t="s">
        <v>1758</v>
      </c>
      <c r="C340" s="25" t="s">
        <v>2326</v>
      </c>
      <c r="D340" s="25" t="s">
        <v>89</v>
      </c>
      <c r="E340" s="25" t="s">
        <v>1745</v>
      </c>
      <c r="F340" s="25" t="s">
        <v>2596</v>
      </c>
      <c r="G340" s="25" t="s">
        <v>7612</v>
      </c>
      <c r="H340" s="25" t="s">
        <v>66</v>
      </c>
      <c r="I340" s="25" t="s">
        <v>2601</v>
      </c>
      <c r="J340" s="25" t="s">
        <v>1751</v>
      </c>
      <c r="K340" s="25" t="s">
        <v>7612</v>
      </c>
      <c r="L340" s="25" t="s">
        <v>808</v>
      </c>
      <c r="M340" s="25" t="s">
        <v>648</v>
      </c>
      <c r="N340" s="241" t="s">
        <v>8211</v>
      </c>
      <c r="O340" s="25"/>
    </row>
    <row r="341" spans="1:15" x14ac:dyDescent="0.3">
      <c r="A341" s="25" t="s">
        <v>1742</v>
      </c>
      <c r="B341" s="25" t="s">
        <v>2161</v>
      </c>
      <c r="C341" s="25" t="s">
        <v>7612</v>
      </c>
      <c r="D341" s="25" t="s">
        <v>89</v>
      </c>
      <c r="E341" s="25" t="s">
        <v>1074</v>
      </c>
      <c r="F341" s="25" t="s">
        <v>2157</v>
      </c>
      <c r="G341" s="25" t="s">
        <v>7612</v>
      </c>
      <c r="H341" s="25" t="s">
        <v>66</v>
      </c>
      <c r="I341" s="25" t="s">
        <v>2158</v>
      </c>
      <c r="J341" s="25" t="s">
        <v>1751</v>
      </c>
      <c r="K341" s="25" t="s">
        <v>7612</v>
      </c>
      <c r="L341" s="25" t="s">
        <v>808</v>
      </c>
      <c r="M341" s="25" t="s">
        <v>7690</v>
      </c>
      <c r="N341" s="241" t="s">
        <v>8211</v>
      </c>
      <c r="O341" s="25"/>
    </row>
    <row r="342" spans="1:15" x14ac:dyDescent="0.3">
      <c r="A342" s="25" t="s">
        <v>2371</v>
      </c>
      <c r="B342" s="25" t="s">
        <v>6052</v>
      </c>
      <c r="C342" s="25" t="s">
        <v>7612</v>
      </c>
      <c r="D342" s="25" t="s">
        <v>89</v>
      </c>
      <c r="E342" s="25" t="s">
        <v>1074</v>
      </c>
      <c r="F342" s="25" t="s">
        <v>661</v>
      </c>
      <c r="G342" s="25" t="s">
        <v>6051</v>
      </c>
      <c r="H342" s="25" t="s">
        <v>66</v>
      </c>
      <c r="I342" s="25" t="s">
        <v>6053</v>
      </c>
      <c r="J342" s="25" t="s">
        <v>1751</v>
      </c>
      <c r="K342" s="25" t="s">
        <v>232</v>
      </c>
      <c r="L342" s="25" t="s">
        <v>808</v>
      </c>
      <c r="M342" s="25" t="s">
        <v>1067</v>
      </c>
      <c r="N342" s="241" t="s">
        <v>8211</v>
      </c>
      <c r="O342" s="25"/>
    </row>
    <row r="343" spans="1:15" x14ac:dyDescent="0.3">
      <c r="A343" s="25" t="s">
        <v>2371</v>
      </c>
      <c r="B343" s="25" t="s">
        <v>6311</v>
      </c>
      <c r="C343" s="25" t="s">
        <v>7612</v>
      </c>
      <c r="D343" s="25" t="s">
        <v>89</v>
      </c>
      <c r="E343" s="25" t="s">
        <v>1074</v>
      </c>
      <c r="F343" s="25" t="s">
        <v>674</v>
      </c>
      <c r="G343" s="25" t="s">
        <v>6310</v>
      </c>
      <c r="H343" s="25" t="s">
        <v>66</v>
      </c>
      <c r="I343" s="25" t="s">
        <v>6312</v>
      </c>
      <c r="J343" s="25" t="s">
        <v>1751</v>
      </c>
      <c r="K343" s="25" t="s">
        <v>232</v>
      </c>
      <c r="L343" s="25" t="s">
        <v>808</v>
      </c>
      <c r="M343" s="25" t="s">
        <v>7701</v>
      </c>
      <c r="N343" s="241" t="s">
        <v>8211</v>
      </c>
      <c r="O343" s="25"/>
    </row>
    <row r="344" spans="1:15" x14ac:dyDescent="0.3">
      <c r="A344" s="25" t="s">
        <v>2371</v>
      </c>
      <c r="B344" s="25" t="s">
        <v>6314</v>
      </c>
      <c r="C344" s="25" t="s">
        <v>7612</v>
      </c>
      <c r="D344" s="25" t="s">
        <v>89</v>
      </c>
      <c r="E344" s="25" t="s">
        <v>1074</v>
      </c>
      <c r="F344" s="25" t="s">
        <v>674</v>
      </c>
      <c r="G344" s="25" t="s">
        <v>6313</v>
      </c>
      <c r="H344" s="25" t="s">
        <v>66</v>
      </c>
      <c r="I344" s="25" t="s">
        <v>6315</v>
      </c>
      <c r="J344" s="25" t="s">
        <v>1751</v>
      </c>
      <c r="K344" s="25" t="s">
        <v>232</v>
      </c>
      <c r="L344" s="25" t="s">
        <v>808</v>
      </c>
      <c r="M344" s="25" t="s">
        <v>7701</v>
      </c>
      <c r="N344" s="241" t="s">
        <v>8211</v>
      </c>
      <c r="O344" s="25"/>
    </row>
    <row r="345" spans="1:15" x14ac:dyDescent="0.3">
      <c r="A345" s="25" t="s">
        <v>2371</v>
      </c>
      <c r="B345" s="25" t="s">
        <v>6001</v>
      </c>
      <c r="C345" s="25" t="s">
        <v>7612</v>
      </c>
      <c r="D345" s="25" t="s">
        <v>89</v>
      </c>
      <c r="E345" s="25" t="s">
        <v>1074</v>
      </c>
      <c r="F345" s="25" t="s">
        <v>644</v>
      </c>
      <c r="G345" s="25" t="s">
        <v>6000</v>
      </c>
      <c r="H345" s="25" t="s">
        <v>66</v>
      </c>
      <c r="I345" s="25" t="s">
        <v>6002</v>
      </c>
      <c r="J345" s="25" t="s">
        <v>1751</v>
      </c>
      <c r="K345" s="25" t="s">
        <v>232</v>
      </c>
      <c r="L345" s="25" t="s">
        <v>808</v>
      </c>
      <c r="M345" s="25" t="s">
        <v>648</v>
      </c>
      <c r="N345" s="241" t="s">
        <v>8211</v>
      </c>
      <c r="O345" s="25"/>
    </row>
    <row r="346" spans="1:15" x14ac:dyDescent="0.3">
      <c r="A346" s="25" t="s">
        <v>2371</v>
      </c>
      <c r="B346" s="25" t="s">
        <v>6381</v>
      </c>
      <c r="C346" s="25" t="s">
        <v>1134</v>
      </c>
      <c r="D346" s="25" t="s">
        <v>89</v>
      </c>
      <c r="E346" s="25" t="s">
        <v>1074</v>
      </c>
      <c r="F346" s="25" t="s">
        <v>674</v>
      </c>
      <c r="G346" s="25" t="s">
        <v>6380</v>
      </c>
      <c r="H346" s="25" t="s">
        <v>66</v>
      </c>
      <c r="I346" s="25" t="s">
        <v>6382</v>
      </c>
      <c r="J346" s="25" t="s">
        <v>1751</v>
      </c>
      <c r="K346" s="25" t="s">
        <v>232</v>
      </c>
      <c r="L346" s="25" t="s">
        <v>808</v>
      </c>
      <c r="M346" s="25" t="s">
        <v>648</v>
      </c>
      <c r="N346" s="241" t="s">
        <v>8211</v>
      </c>
      <c r="O346" s="25"/>
    </row>
    <row r="347" spans="1:15" x14ac:dyDescent="0.3">
      <c r="A347" s="25" t="s">
        <v>2371</v>
      </c>
      <c r="B347" s="26" t="s">
        <v>5774</v>
      </c>
      <c r="C347" s="25" t="s">
        <v>7612</v>
      </c>
      <c r="D347" s="25" t="s">
        <v>89</v>
      </c>
      <c r="E347" s="25" t="s">
        <v>1753</v>
      </c>
      <c r="F347" s="25" t="s">
        <v>627</v>
      </c>
      <c r="G347" s="25" t="s">
        <v>5773</v>
      </c>
      <c r="H347" s="25" t="s">
        <v>66</v>
      </c>
      <c r="I347" s="25" t="s">
        <v>5775</v>
      </c>
      <c r="J347" s="25" t="s">
        <v>1751</v>
      </c>
      <c r="K347" s="25" t="s">
        <v>232</v>
      </c>
      <c r="L347" s="25" t="s">
        <v>808</v>
      </c>
      <c r="M347" s="25" t="s">
        <v>2242</v>
      </c>
      <c r="N347" s="241" t="s">
        <v>8211</v>
      </c>
      <c r="O347" s="25" t="s">
        <v>8296</v>
      </c>
    </row>
    <row r="348" spans="1:15" x14ac:dyDescent="0.3">
      <c r="A348" s="25" t="s">
        <v>2371</v>
      </c>
      <c r="B348" s="25" t="s">
        <v>6340</v>
      </c>
      <c r="C348" s="25" t="s">
        <v>7612</v>
      </c>
      <c r="D348" s="25" t="s">
        <v>89</v>
      </c>
      <c r="E348" s="25" t="s">
        <v>1074</v>
      </c>
      <c r="F348" s="25" t="s">
        <v>674</v>
      </c>
      <c r="G348" s="25" t="s">
        <v>6339</v>
      </c>
      <c r="H348" s="25" t="s">
        <v>66</v>
      </c>
      <c r="I348" s="25" t="s">
        <v>6341</v>
      </c>
      <c r="J348" s="25" t="s">
        <v>1751</v>
      </c>
      <c r="K348" s="25" t="s">
        <v>232</v>
      </c>
      <c r="L348" s="25" t="s">
        <v>808</v>
      </c>
      <c r="M348" s="25" t="s">
        <v>7701</v>
      </c>
      <c r="N348" s="241" t="s">
        <v>8211</v>
      </c>
      <c r="O348" s="25"/>
    </row>
    <row r="349" spans="1:15" x14ac:dyDescent="0.3">
      <c r="A349" s="25" t="s">
        <v>2371</v>
      </c>
      <c r="B349" s="25" t="s">
        <v>5987</v>
      </c>
      <c r="C349" s="25" t="s">
        <v>7612</v>
      </c>
      <c r="D349" s="25" t="s">
        <v>355</v>
      </c>
      <c r="E349" s="25" t="s">
        <v>1074</v>
      </c>
      <c r="F349" s="25" t="s">
        <v>639</v>
      </c>
      <c r="G349" s="25" t="s">
        <v>5986</v>
      </c>
      <c r="H349" s="25" t="s">
        <v>66</v>
      </c>
      <c r="I349" s="25" t="s">
        <v>5988</v>
      </c>
      <c r="J349" s="25" t="s">
        <v>5805</v>
      </c>
      <c r="K349" s="25" t="s">
        <v>232</v>
      </c>
      <c r="L349" s="25" t="s">
        <v>808</v>
      </c>
      <c r="M349" s="25" t="s">
        <v>7706</v>
      </c>
      <c r="N349" s="241" t="s">
        <v>8211</v>
      </c>
      <c r="O349" s="25"/>
    </row>
    <row r="350" spans="1:15" x14ac:dyDescent="0.3">
      <c r="A350" s="25" t="s">
        <v>2371</v>
      </c>
      <c r="B350" s="25" t="s">
        <v>5990</v>
      </c>
      <c r="C350" s="25" t="s">
        <v>7612</v>
      </c>
      <c r="D350" s="25" t="s">
        <v>163</v>
      </c>
      <c r="E350" s="25" t="s">
        <v>1074</v>
      </c>
      <c r="F350" s="25" t="s">
        <v>639</v>
      </c>
      <c r="G350" s="25" t="s">
        <v>5989</v>
      </c>
      <c r="H350" s="25" t="s">
        <v>66</v>
      </c>
      <c r="I350" s="25" t="s">
        <v>5991</v>
      </c>
      <c r="J350" s="25" t="s">
        <v>2380</v>
      </c>
      <c r="K350" s="25" t="s">
        <v>232</v>
      </c>
      <c r="L350" s="25" t="s">
        <v>808</v>
      </c>
      <c r="M350" s="25" t="s">
        <v>8261</v>
      </c>
      <c r="N350" s="241" t="s">
        <v>8211</v>
      </c>
      <c r="O350" s="25"/>
    </row>
    <row r="351" spans="1:15" x14ac:dyDescent="0.3">
      <c r="A351" s="25" t="s">
        <v>2371</v>
      </c>
      <c r="B351" s="25" t="s">
        <v>5993</v>
      </c>
      <c r="C351" s="25" t="s">
        <v>7612</v>
      </c>
      <c r="D351" s="25" t="s">
        <v>89</v>
      </c>
      <c r="E351" s="25" t="s">
        <v>1074</v>
      </c>
      <c r="F351" s="25" t="s">
        <v>639</v>
      </c>
      <c r="G351" s="25" t="s">
        <v>5992</v>
      </c>
      <c r="H351" s="25" t="s">
        <v>66</v>
      </c>
      <c r="I351" s="25" t="s">
        <v>5994</v>
      </c>
      <c r="J351" s="25" t="s">
        <v>1751</v>
      </c>
      <c r="K351" s="25" t="s">
        <v>232</v>
      </c>
      <c r="L351" s="25" t="s">
        <v>808</v>
      </c>
      <c r="M351" s="25" t="s">
        <v>8261</v>
      </c>
      <c r="N351" s="241" t="s">
        <v>8211</v>
      </c>
      <c r="O351" s="25"/>
    </row>
    <row r="352" spans="1:15" x14ac:dyDescent="0.3">
      <c r="A352" s="25" t="s">
        <v>2371</v>
      </c>
      <c r="B352" s="25" t="s">
        <v>6387</v>
      </c>
      <c r="C352" s="25" t="s">
        <v>7612</v>
      </c>
      <c r="D352" s="25" t="s">
        <v>89</v>
      </c>
      <c r="E352" s="25" t="s">
        <v>1074</v>
      </c>
      <c r="F352" s="25" t="s">
        <v>674</v>
      </c>
      <c r="G352" s="25" t="s">
        <v>6386</v>
      </c>
      <c r="H352" s="25" t="s">
        <v>66</v>
      </c>
      <c r="I352" s="25" t="s">
        <v>6388</v>
      </c>
      <c r="J352" s="25" t="s">
        <v>1751</v>
      </c>
      <c r="K352" s="25" t="s">
        <v>232</v>
      </c>
      <c r="L352" s="25" t="s">
        <v>808</v>
      </c>
      <c r="M352" s="25" t="s">
        <v>7701</v>
      </c>
      <c r="N352" s="241" t="s">
        <v>8211</v>
      </c>
      <c r="O352" s="25"/>
    </row>
    <row r="353" spans="1:15" x14ac:dyDescent="0.3">
      <c r="A353" s="25" t="s">
        <v>2371</v>
      </c>
      <c r="B353" s="26" t="s">
        <v>2372</v>
      </c>
      <c r="C353" s="25" t="s">
        <v>7612</v>
      </c>
      <c r="D353" s="25" t="s">
        <v>89</v>
      </c>
      <c r="E353" s="25" t="s">
        <v>1135</v>
      </c>
      <c r="F353" s="25" t="s">
        <v>728</v>
      </c>
      <c r="G353" s="25" t="s">
        <v>6541</v>
      </c>
      <c r="H353" s="25" t="s">
        <v>18</v>
      </c>
      <c r="I353" s="25" t="s">
        <v>2369</v>
      </c>
      <c r="J353" s="25" t="s">
        <v>1751</v>
      </c>
      <c r="K353" s="25" t="s">
        <v>232</v>
      </c>
      <c r="L353" s="25" t="s">
        <v>808</v>
      </c>
      <c r="M353" s="25" t="s">
        <v>1193</v>
      </c>
      <c r="N353" s="241" t="s">
        <v>8211</v>
      </c>
      <c r="O353" s="25" t="s">
        <v>8297</v>
      </c>
    </row>
    <row r="354" spans="1:15" x14ac:dyDescent="0.3">
      <c r="A354" s="25" t="s">
        <v>2371</v>
      </c>
      <c r="B354" s="25" t="s">
        <v>2372</v>
      </c>
      <c r="C354" s="25" t="s">
        <v>1134</v>
      </c>
      <c r="D354" s="25" t="s">
        <v>89</v>
      </c>
      <c r="E354" s="25" t="s">
        <v>1135</v>
      </c>
      <c r="F354" s="25" t="s">
        <v>2368</v>
      </c>
      <c r="G354" s="25" t="s">
        <v>7612</v>
      </c>
      <c r="H354" s="25" t="s">
        <v>66</v>
      </c>
      <c r="I354" s="25" t="s">
        <v>2369</v>
      </c>
      <c r="J354" s="25" t="s">
        <v>1751</v>
      </c>
      <c r="K354" s="25" t="s">
        <v>7612</v>
      </c>
      <c r="L354" s="25" t="s">
        <v>808</v>
      </c>
      <c r="M354" s="25" t="s">
        <v>1193</v>
      </c>
      <c r="N354" s="241" t="s">
        <v>8211</v>
      </c>
      <c r="O354" s="25"/>
    </row>
    <row r="355" spans="1:15" x14ac:dyDescent="0.3">
      <c r="A355" s="25" t="s">
        <v>2357</v>
      </c>
      <c r="B355" s="25" t="s">
        <v>6016</v>
      </c>
      <c r="C355" s="25" t="s">
        <v>1134</v>
      </c>
      <c r="D355" s="25" t="s">
        <v>89</v>
      </c>
      <c r="E355" s="25" t="s">
        <v>1074</v>
      </c>
      <c r="F355" s="25" t="s">
        <v>644</v>
      </c>
      <c r="G355" s="25" t="s">
        <v>6015</v>
      </c>
      <c r="H355" s="25" t="s">
        <v>66</v>
      </c>
      <c r="I355" s="25" t="s">
        <v>6017</v>
      </c>
      <c r="J355" s="25" t="s">
        <v>1751</v>
      </c>
      <c r="K355" s="25" t="s">
        <v>232</v>
      </c>
      <c r="L355" s="25" t="s">
        <v>808</v>
      </c>
      <c r="M355" s="25" t="s">
        <v>648</v>
      </c>
      <c r="N355" s="241" t="s">
        <v>8211</v>
      </c>
      <c r="O355" s="25"/>
    </row>
    <row r="356" spans="1:15" x14ac:dyDescent="0.3">
      <c r="A356" s="25" t="s">
        <v>2357</v>
      </c>
      <c r="B356" s="25" t="s">
        <v>6328</v>
      </c>
      <c r="C356" s="25" t="s">
        <v>7612</v>
      </c>
      <c r="D356" s="25" t="s">
        <v>89</v>
      </c>
      <c r="E356" s="25" t="s">
        <v>1074</v>
      </c>
      <c r="F356" s="25" t="s">
        <v>674</v>
      </c>
      <c r="G356" s="25" t="s">
        <v>6327</v>
      </c>
      <c r="H356" s="25" t="s">
        <v>66</v>
      </c>
      <c r="I356" s="25" t="s">
        <v>6329</v>
      </c>
      <c r="J356" s="25" t="s">
        <v>1751</v>
      </c>
      <c r="K356" s="25" t="s">
        <v>232</v>
      </c>
      <c r="L356" s="25" t="s">
        <v>808</v>
      </c>
      <c r="M356" s="25" t="s">
        <v>8262</v>
      </c>
      <c r="N356" s="241" t="s">
        <v>8211</v>
      </c>
      <c r="O356" s="25"/>
    </row>
    <row r="357" spans="1:15" x14ac:dyDescent="0.3">
      <c r="A357" s="25" t="s">
        <v>2357</v>
      </c>
      <c r="B357" s="25" t="s">
        <v>6158</v>
      </c>
      <c r="C357" s="25" t="s">
        <v>1134</v>
      </c>
      <c r="D357" s="25" t="s">
        <v>89</v>
      </c>
      <c r="E357" s="25" t="s">
        <v>1074</v>
      </c>
      <c r="F357" s="25" t="s">
        <v>665</v>
      </c>
      <c r="G357" s="25" t="s">
        <v>6157</v>
      </c>
      <c r="H357" s="25" t="s">
        <v>66</v>
      </c>
      <c r="I357" s="25" t="s">
        <v>6159</v>
      </c>
      <c r="J357" s="25" t="s">
        <v>1751</v>
      </c>
      <c r="K357" s="25" t="s">
        <v>232</v>
      </c>
      <c r="L357" s="25" t="s">
        <v>808</v>
      </c>
      <c r="M357" s="25" t="s">
        <v>8263</v>
      </c>
      <c r="N357" s="241" t="s">
        <v>8211</v>
      </c>
      <c r="O357" s="25"/>
    </row>
    <row r="358" spans="1:15" x14ac:dyDescent="0.3">
      <c r="A358" s="25" t="s">
        <v>2357</v>
      </c>
      <c r="B358" s="25" t="s">
        <v>6358</v>
      </c>
      <c r="C358" s="25" t="s">
        <v>1134</v>
      </c>
      <c r="D358" s="25" t="s">
        <v>89</v>
      </c>
      <c r="E358" s="25" t="s">
        <v>1074</v>
      </c>
      <c r="F358" s="25" t="s">
        <v>674</v>
      </c>
      <c r="G358" s="25" t="s">
        <v>6357</v>
      </c>
      <c r="H358" s="25" t="s">
        <v>66</v>
      </c>
      <c r="I358" s="25" t="s">
        <v>6359</v>
      </c>
      <c r="J358" s="25" t="s">
        <v>1751</v>
      </c>
      <c r="K358" s="25" t="s">
        <v>232</v>
      </c>
      <c r="L358" s="25" t="s">
        <v>808</v>
      </c>
      <c r="M358" s="25" t="s">
        <v>933</v>
      </c>
      <c r="N358" s="241" t="s">
        <v>8211</v>
      </c>
      <c r="O358" s="25"/>
    </row>
    <row r="359" spans="1:15" x14ac:dyDescent="0.3">
      <c r="A359" s="25" t="s">
        <v>2357</v>
      </c>
      <c r="B359" s="26" t="s">
        <v>6149</v>
      </c>
      <c r="C359" s="25" t="s">
        <v>7612</v>
      </c>
      <c r="D359" s="25" t="s">
        <v>89</v>
      </c>
      <c r="E359" s="25" t="s">
        <v>1074</v>
      </c>
      <c r="F359" s="25" t="s">
        <v>665</v>
      </c>
      <c r="G359" s="25" t="s">
        <v>6148</v>
      </c>
      <c r="H359" s="25" t="s">
        <v>66</v>
      </c>
      <c r="I359" s="25" t="s">
        <v>6150</v>
      </c>
      <c r="J359" s="25" t="s">
        <v>1751</v>
      </c>
      <c r="K359" s="25" t="s">
        <v>232</v>
      </c>
      <c r="L359" s="25" t="s">
        <v>808</v>
      </c>
      <c r="M359" s="25" t="s">
        <v>8206</v>
      </c>
      <c r="N359" s="241" t="s">
        <v>8211</v>
      </c>
      <c r="O359" s="25" t="s">
        <v>8296</v>
      </c>
    </row>
    <row r="360" spans="1:15" x14ac:dyDescent="0.3">
      <c r="A360" s="25" t="s">
        <v>2357</v>
      </c>
      <c r="B360" s="25" t="s">
        <v>6019</v>
      </c>
      <c r="C360" s="25" t="s">
        <v>1134</v>
      </c>
      <c r="D360" s="25" t="s">
        <v>89</v>
      </c>
      <c r="E360" s="25" t="s">
        <v>1074</v>
      </c>
      <c r="F360" s="25" t="s">
        <v>644</v>
      </c>
      <c r="G360" s="25" t="s">
        <v>6018</v>
      </c>
      <c r="H360" s="25" t="s">
        <v>66</v>
      </c>
      <c r="I360" s="25" t="s">
        <v>6020</v>
      </c>
      <c r="J360" s="25" t="s">
        <v>1751</v>
      </c>
      <c r="K360" s="25" t="s">
        <v>232</v>
      </c>
      <c r="L360" s="25" t="s">
        <v>808</v>
      </c>
      <c r="M360" s="25" t="s">
        <v>648</v>
      </c>
      <c r="N360" s="241" t="s">
        <v>8211</v>
      </c>
      <c r="O360" s="25"/>
    </row>
    <row r="361" spans="1:15" x14ac:dyDescent="0.3">
      <c r="A361" s="25" t="s">
        <v>2357</v>
      </c>
      <c r="B361" s="25" t="s">
        <v>6152</v>
      </c>
      <c r="C361" s="25" t="s">
        <v>7612</v>
      </c>
      <c r="D361" s="25" t="s">
        <v>89</v>
      </c>
      <c r="E361" s="25" t="s">
        <v>1074</v>
      </c>
      <c r="F361" s="25" t="s">
        <v>665</v>
      </c>
      <c r="G361" s="25" t="s">
        <v>6151</v>
      </c>
      <c r="H361" s="25" t="s">
        <v>66</v>
      </c>
      <c r="I361" s="25" t="s">
        <v>6153</v>
      </c>
      <c r="J361" s="25" t="s">
        <v>1751</v>
      </c>
      <c r="K361" s="25" t="s">
        <v>232</v>
      </c>
      <c r="L361" s="25" t="s">
        <v>808</v>
      </c>
      <c r="M361" s="25" t="s">
        <v>8264</v>
      </c>
      <c r="N361" s="241" t="s">
        <v>8211</v>
      </c>
      <c r="O361" s="25"/>
    </row>
    <row r="362" spans="1:15" x14ac:dyDescent="0.3">
      <c r="A362" s="25" t="s">
        <v>2357</v>
      </c>
      <c r="B362" s="25" t="s">
        <v>6375</v>
      </c>
      <c r="C362" s="25" t="s">
        <v>1134</v>
      </c>
      <c r="D362" s="25" t="s">
        <v>89</v>
      </c>
      <c r="E362" s="25" t="s">
        <v>1074</v>
      </c>
      <c r="F362" s="25" t="s">
        <v>674</v>
      </c>
      <c r="G362" s="25" t="s">
        <v>6374</v>
      </c>
      <c r="H362" s="25" t="s">
        <v>66</v>
      </c>
      <c r="I362" s="25" t="s">
        <v>6376</v>
      </c>
      <c r="J362" s="25" t="s">
        <v>1751</v>
      </c>
      <c r="K362" s="25" t="s">
        <v>232</v>
      </c>
      <c r="L362" s="25" t="s">
        <v>808</v>
      </c>
      <c r="M362" s="25" t="s">
        <v>8265</v>
      </c>
      <c r="N362" s="241" t="s">
        <v>8211</v>
      </c>
      <c r="O362" s="25"/>
    </row>
    <row r="363" spans="1:15" x14ac:dyDescent="0.3">
      <c r="A363" s="25" t="s">
        <v>2357</v>
      </c>
      <c r="B363" s="25" t="s">
        <v>5849</v>
      </c>
      <c r="C363" s="25" t="s">
        <v>7612</v>
      </c>
      <c r="D363" s="25" t="s">
        <v>355</v>
      </c>
      <c r="E363" s="25" t="s">
        <v>1074</v>
      </c>
      <c r="F363" s="25" t="s">
        <v>627</v>
      </c>
      <c r="G363" s="25" t="s">
        <v>5848</v>
      </c>
      <c r="H363" s="25" t="s">
        <v>66</v>
      </c>
      <c r="I363" s="25" t="s">
        <v>5850</v>
      </c>
      <c r="J363" s="25" t="s">
        <v>5805</v>
      </c>
      <c r="K363" s="25" t="s">
        <v>232</v>
      </c>
      <c r="L363" s="25" t="s">
        <v>808</v>
      </c>
      <c r="M363" s="25" t="s">
        <v>2242</v>
      </c>
      <c r="N363" s="241" t="s">
        <v>8211</v>
      </c>
      <c r="O363" s="25"/>
    </row>
    <row r="364" spans="1:15" x14ac:dyDescent="0.3">
      <c r="A364" s="25" t="s">
        <v>2357</v>
      </c>
      <c r="B364" s="25" t="s">
        <v>5852</v>
      </c>
      <c r="C364" s="25" t="s">
        <v>7612</v>
      </c>
      <c r="D364" s="25" t="s">
        <v>163</v>
      </c>
      <c r="E364" s="25" t="s">
        <v>1074</v>
      </c>
      <c r="F364" s="25" t="s">
        <v>627</v>
      </c>
      <c r="G364" s="25" t="s">
        <v>5851</v>
      </c>
      <c r="H364" s="25" t="s">
        <v>66</v>
      </c>
      <c r="I364" s="25" t="s">
        <v>5853</v>
      </c>
      <c r="J364" s="25" t="s">
        <v>2380</v>
      </c>
      <c r="K364" s="25" t="s">
        <v>232</v>
      </c>
      <c r="L364" s="25" t="s">
        <v>808</v>
      </c>
      <c r="M364" s="25" t="s">
        <v>8266</v>
      </c>
      <c r="N364" s="241" t="s">
        <v>8211</v>
      </c>
      <c r="O364" s="25"/>
    </row>
    <row r="365" spans="1:15" x14ac:dyDescent="0.3">
      <c r="A365" s="25" t="s">
        <v>2357</v>
      </c>
      <c r="B365" s="25" t="s">
        <v>5855</v>
      </c>
      <c r="C365" s="25" t="s">
        <v>7612</v>
      </c>
      <c r="D365" s="25" t="s">
        <v>89</v>
      </c>
      <c r="E365" s="25" t="s">
        <v>1074</v>
      </c>
      <c r="F365" s="25" t="s">
        <v>627</v>
      </c>
      <c r="G365" s="25" t="s">
        <v>5854</v>
      </c>
      <c r="H365" s="25" t="s">
        <v>66</v>
      </c>
      <c r="I365" s="25" t="s">
        <v>5856</v>
      </c>
      <c r="J365" s="25" t="s">
        <v>1751</v>
      </c>
      <c r="K365" s="25" t="s">
        <v>232</v>
      </c>
      <c r="L365" s="25" t="s">
        <v>808</v>
      </c>
      <c r="M365" s="25" t="s">
        <v>8267</v>
      </c>
      <c r="N365" s="241" t="s">
        <v>8211</v>
      </c>
      <c r="O365" s="25"/>
    </row>
    <row r="366" spans="1:15" x14ac:dyDescent="0.3">
      <c r="A366" s="25" t="s">
        <v>2357</v>
      </c>
      <c r="B366" s="26" t="s">
        <v>2358</v>
      </c>
      <c r="C366" s="25" t="s">
        <v>7612</v>
      </c>
      <c r="D366" s="25" t="s">
        <v>89</v>
      </c>
      <c r="E366" s="25" t="s">
        <v>1135</v>
      </c>
      <c r="F366" s="25" t="s">
        <v>728</v>
      </c>
      <c r="G366" s="25" t="s">
        <v>6542</v>
      </c>
      <c r="H366" s="25" t="s">
        <v>18</v>
      </c>
      <c r="I366" s="25" t="s">
        <v>2354</v>
      </c>
      <c r="J366" s="25" t="s">
        <v>1751</v>
      </c>
      <c r="K366" s="25" t="s">
        <v>232</v>
      </c>
      <c r="L366" s="25" t="s">
        <v>808</v>
      </c>
      <c r="M366" s="25" t="s">
        <v>1193</v>
      </c>
      <c r="N366" s="241" t="s">
        <v>8211</v>
      </c>
      <c r="O366" s="25" t="s">
        <v>8297</v>
      </c>
    </row>
    <row r="367" spans="1:15" x14ac:dyDescent="0.3">
      <c r="A367" s="25" t="s">
        <v>2357</v>
      </c>
      <c r="B367" s="25" t="s">
        <v>2358</v>
      </c>
      <c r="C367" s="25" t="s">
        <v>1134</v>
      </c>
      <c r="D367" s="25" t="s">
        <v>89</v>
      </c>
      <c r="E367" s="25" t="s">
        <v>1135</v>
      </c>
      <c r="F367" s="25" t="s">
        <v>2353</v>
      </c>
      <c r="G367" s="25" t="s">
        <v>7612</v>
      </c>
      <c r="H367" s="25" t="s">
        <v>66</v>
      </c>
      <c r="I367" s="25" t="s">
        <v>2354</v>
      </c>
      <c r="J367" s="25" t="s">
        <v>1751</v>
      </c>
      <c r="K367" s="25" t="s">
        <v>7612</v>
      </c>
      <c r="L367" s="25" t="s">
        <v>808</v>
      </c>
      <c r="M367" s="25" t="s">
        <v>1193</v>
      </c>
      <c r="N367" s="241" t="s">
        <v>8211</v>
      </c>
      <c r="O367" s="25"/>
    </row>
    <row r="368" spans="1:15" x14ac:dyDescent="0.3">
      <c r="A368" s="25" t="s">
        <v>5909</v>
      </c>
      <c r="B368" s="25" t="s">
        <v>6407</v>
      </c>
      <c r="C368" s="25" t="s">
        <v>7612</v>
      </c>
      <c r="D368" s="25" t="s">
        <v>89</v>
      </c>
      <c r="E368" s="25" t="s">
        <v>1074</v>
      </c>
      <c r="F368" s="25" t="s">
        <v>691</v>
      </c>
      <c r="G368" s="25" t="s">
        <v>6406</v>
      </c>
      <c r="H368" s="25" t="s">
        <v>66</v>
      </c>
      <c r="I368" s="25" t="s">
        <v>6408</v>
      </c>
      <c r="J368" s="25" t="s">
        <v>2649</v>
      </c>
      <c r="K368" s="25" t="s">
        <v>232</v>
      </c>
      <c r="L368" s="25" t="s">
        <v>808</v>
      </c>
      <c r="M368" s="25" t="s">
        <v>1362</v>
      </c>
      <c r="N368" s="241" t="s">
        <v>8211</v>
      </c>
      <c r="O368" s="25"/>
    </row>
    <row r="369" spans="1:15" x14ac:dyDescent="0.3">
      <c r="A369" s="25" t="s">
        <v>5909</v>
      </c>
      <c r="B369" s="25" t="s">
        <v>6459</v>
      </c>
      <c r="C369" s="25" t="s">
        <v>7612</v>
      </c>
      <c r="D369" s="25" t="s">
        <v>89</v>
      </c>
      <c r="E369" s="25" t="s">
        <v>1135</v>
      </c>
      <c r="F369" s="25" t="s">
        <v>720</v>
      </c>
      <c r="G369" s="25" t="s">
        <v>6458</v>
      </c>
      <c r="H369" s="25" t="s">
        <v>66</v>
      </c>
      <c r="I369" s="25" t="s">
        <v>6460</v>
      </c>
      <c r="J369" s="25" t="s">
        <v>2649</v>
      </c>
      <c r="K369" s="25" t="s">
        <v>232</v>
      </c>
      <c r="L369" s="25" t="s">
        <v>808</v>
      </c>
      <c r="M369" s="25" t="s">
        <v>7704</v>
      </c>
      <c r="N369" s="241" t="s">
        <v>8211</v>
      </c>
      <c r="O369" s="25" t="s">
        <v>8298</v>
      </c>
    </row>
    <row r="370" spans="1:15" x14ac:dyDescent="0.3">
      <c r="A370" s="25" t="s">
        <v>5909</v>
      </c>
      <c r="B370" s="25" t="s">
        <v>6205</v>
      </c>
      <c r="C370" s="25" t="s">
        <v>1134</v>
      </c>
      <c r="D370" s="25" t="s">
        <v>89</v>
      </c>
      <c r="E370" s="25" t="s">
        <v>1074</v>
      </c>
      <c r="F370" s="25" t="s">
        <v>668</v>
      </c>
      <c r="G370" s="25" t="s">
        <v>6204</v>
      </c>
      <c r="H370" s="25" t="s">
        <v>66</v>
      </c>
      <c r="I370" s="25" t="s">
        <v>6206</v>
      </c>
      <c r="J370" s="25" t="s">
        <v>2649</v>
      </c>
      <c r="K370" s="25" t="s">
        <v>232</v>
      </c>
      <c r="L370" s="25" t="s">
        <v>808</v>
      </c>
      <c r="M370" s="25" t="s">
        <v>7669</v>
      </c>
      <c r="N370" s="241" t="s">
        <v>8211</v>
      </c>
      <c r="O370" s="25"/>
    </row>
    <row r="371" spans="1:15" x14ac:dyDescent="0.3">
      <c r="A371" s="25" t="s">
        <v>5909</v>
      </c>
      <c r="B371" s="25" t="s">
        <v>6465</v>
      </c>
      <c r="C371" s="25" t="s">
        <v>7612</v>
      </c>
      <c r="D371" s="25" t="s">
        <v>89</v>
      </c>
      <c r="E371" s="25" t="s">
        <v>1135</v>
      </c>
      <c r="F371" s="25" t="s">
        <v>720</v>
      </c>
      <c r="G371" s="25" t="s">
        <v>6464</v>
      </c>
      <c r="H371" s="25" t="s">
        <v>66</v>
      </c>
      <c r="I371" s="25" t="s">
        <v>6466</v>
      </c>
      <c r="J371" s="25" t="s">
        <v>2649</v>
      </c>
      <c r="K371" s="25" t="s">
        <v>232</v>
      </c>
      <c r="L371" s="25" t="s">
        <v>808</v>
      </c>
      <c r="M371" s="25" t="s">
        <v>7704</v>
      </c>
      <c r="N371" s="241" t="s">
        <v>8211</v>
      </c>
      <c r="O371" s="25"/>
    </row>
    <row r="372" spans="1:15" x14ac:dyDescent="0.3">
      <c r="A372" s="25" t="s">
        <v>5909</v>
      </c>
      <c r="B372" s="25" t="s">
        <v>6468</v>
      </c>
      <c r="C372" s="25" t="s">
        <v>7612</v>
      </c>
      <c r="D372" s="25" t="s">
        <v>89</v>
      </c>
      <c r="E372" s="25" t="s">
        <v>1135</v>
      </c>
      <c r="F372" s="25" t="s">
        <v>720</v>
      </c>
      <c r="G372" s="25" t="s">
        <v>6467</v>
      </c>
      <c r="H372" s="25" t="s">
        <v>66</v>
      </c>
      <c r="I372" s="25" t="s">
        <v>6469</v>
      </c>
      <c r="J372" s="25" t="s">
        <v>2649</v>
      </c>
      <c r="K372" s="25" t="s">
        <v>232</v>
      </c>
      <c r="L372" s="25" t="s">
        <v>808</v>
      </c>
      <c r="M372" s="25" t="s">
        <v>7704</v>
      </c>
      <c r="N372" s="241" t="s">
        <v>8211</v>
      </c>
      <c r="O372" s="25"/>
    </row>
    <row r="373" spans="1:15" x14ac:dyDescent="0.3">
      <c r="A373" s="25" t="s">
        <v>5909</v>
      </c>
      <c r="B373" s="25" t="s">
        <v>6573</v>
      </c>
      <c r="C373" s="25" t="s">
        <v>7612</v>
      </c>
      <c r="D373" s="25" t="s">
        <v>89</v>
      </c>
      <c r="E373" s="25" t="s">
        <v>1135</v>
      </c>
      <c r="F373" s="25" t="s">
        <v>746</v>
      </c>
      <c r="G373" s="25" t="s">
        <v>6572</v>
      </c>
      <c r="H373" s="25" t="s">
        <v>66</v>
      </c>
      <c r="I373" s="25" t="s">
        <v>6574</v>
      </c>
      <c r="J373" s="25" t="s">
        <v>2649</v>
      </c>
      <c r="K373" s="25" t="s">
        <v>232</v>
      </c>
      <c r="L373" s="25" t="s">
        <v>808</v>
      </c>
      <c r="M373" s="25" t="s">
        <v>749</v>
      </c>
      <c r="N373" s="241" t="s">
        <v>8211</v>
      </c>
      <c r="O373" s="25"/>
    </row>
    <row r="374" spans="1:15" x14ac:dyDescent="0.3">
      <c r="A374" s="25" t="s">
        <v>5909</v>
      </c>
      <c r="B374" s="25" t="s">
        <v>4595</v>
      </c>
      <c r="C374" s="25" t="s">
        <v>7612</v>
      </c>
      <c r="D374" s="25" t="s">
        <v>355</v>
      </c>
      <c r="E374" s="25" t="s">
        <v>1074</v>
      </c>
      <c r="F374" s="25" t="s">
        <v>635</v>
      </c>
      <c r="G374" s="25" t="s">
        <v>5908</v>
      </c>
      <c r="H374" s="25" t="s">
        <v>66</v>
      </c>
      <c r="I374" s="25" t="s">
        <v>5910</v>
      </c>
      <c r="J374" s="25" t="s">
        <v>5896</v>
      </c>
      <c r="K374" s="25" t="s">
        <v>232</v>
      </c>
      <c r="L374" s="25" t="s">
        <v>808</v>
      </c>
      <c r="M374" s="25" t="s">
        <v>7636</v>
      </c>
      <c r="N374" s="241" t="s">
        <v>8211</v>
      </c>
      <c r="O374" s="25"/>
    </row>
    <row r="375" spans="1:15" x14ac:dyDescent="0.3">
      <c r="A375" s="25" t="s">
        <v>5909</v>
      </c>
      <c r="B375" s="25" t="s">
        <v>4793</v>
      </c>
      <c r="C375" s="25" t="s">
        <v>7612</v>
      </c>
      <c r="D375" s="25" t="s">
        <v>163</v>
      </c>
      <c r="E375" s="25" t="s">
        <v>1074</v>
      </c>
      <c r="F375" s="25" t="s">
        <v>635</v>
      </c>
      <c r="G375" s="25" t="s">
        <v>5911</v>
      </c>
      <c r="H375" s="25" t="s">
        <v>66</v>
      </c>
      <c r="I375" s="25" t="s">
        <v>5913</v>
      </c>
      <c r="J375" s="25" t="s">
        <v>5912</v>
      </c>
      <c r="K375" s="25" t="s">
        <v>232</v>
      </c>
      <c r="L375" s="25" t="s">
        <v>808</v>
      </c>
      <c r="M375" s="25" t="s">
        <v>8268</v>
      </c>
      <c r="N375" s="241" t="s">
        <v>8211</v>
      </c>
      <c r="O375" s="25"/>
    </row>
    <row r="376" spans="1:15" x14ac:dyDescent="0.3">
      <c r="A376" s="25" t="s">
        <v>5909</v>
      </c>
      <c r="B376" s="25" t="s">
        <v>4599</v>
      </c>
      <c r="C376" s="25" t="s">
        <v>7612</v>
      </c>
      <c r="D376" s="25" t="s">
        <v>89</v>
      </c>
      <c r="E376" s="25" t="s">
        <v>1074</v>
      </c>
      <c r="F376" s="25" t="s">
        <v>635</v>
      </c>
      <c r="G376" s="25" t="s">
        <v>5914</v>
      </c>
      <c r="H376" s="25" t="s">
        <v>66</v>
      </c>
      <c r="I376" s="25" t="s">
        <v>5915</v>
      </c>
      <c r="J376" s="25" t="s">
        <v>2649</v>
      </c>
      <c r="K376" s="25" t="s">
        <v>232</v>
      </c>
      <c r="L376" s="25" t="s">
        <v>808</v>
      </c>
      <c r="M376" s="25" t="s">
        <v>8268</v>
      </c>
      <c r="N376" s="241" t="s">
        <v>8211</v>
      </c>
      <c r="O376" s="25"/>
    </row>
    <row r="377" spans="1:15" x14ac:dyDescent="0.3">
      <c r="A377" s="25" t="s">
        <v>5909</v>
      </c>
      <c r="B377" s="25" t="s">
        <v>4602</v>
      </c>
      <c r="C377" s="25" t="s">
        <v>7612</v>
      </c>
      <c r="D377" s="25" t="s">
        <v>89</v>
      </c>
      <c r="E377" s="25" t="s">
        <v>1074</v>
      </c>
      <c r="F377" s="25" t="s">
        <v>691</v>
      </c>
      <c r="G377" s="25" t="s">
        <v>6415</v>
      </c>
      <c r="H377" s="25" t="s">
        <v>66</v>
      </c>
      <c r="I377" s="25" t="s">
        <v>6416</v>
      </c>
      <c r="J377" s="25" t="s">
        <v>2649</v>
      </c>
      <c r="K377" s="25" t="s">
        <v>232</v>
      </c>
      <c r="L377" s="25" t="s">
        <v>808</v>
      </c>
      <c r="M377" s="25" t="s">
        <v>951</v>
      </c>
      <c r="N377" s="241" t="s">
        <v>8211</v>
      </c>
      <c r="O377" s="25"/>
    </row>
    <row r="378" spans="1:15" x14ac:dyDescent="0.3">
      <c r="A378" s="25" t="s">
        <v>6224</v>
      </c>
      <c r="B378" s="25" t="s">
        <v>4130</v>
      </c>
      <c r="C378" s="25" t="s">
        <v>1134</v>
      </c>
      <c r="D378" s="25" t="s">
        <v>89</v>
      </c>
      <c r="E378" s="25" t="s">
        <v>1074</v>
      </c>
      <c r="F378" s="25" t="s">
        <v>671</v>
      </c>
      <c r="G378" s="25" t="s">
        <v>6268</v>
      </c>
      <c r="H378" s="25" t="s">
        <v>66</v>
      </c>
      <c r="I378" s="25" t="s">
        <v>6269</v>
      </c>
      <c r="J378" s="25" t="s">
        <v>3857</v>
      </c>
      <c r="K378" s="25" t="s">
        <v>232</v>
      </c>
      <c r="L378" s="25" t="s">
        <v>808</v>
      </c>
      <c r="M378" s="25" t="s">
        <v>338</v>
      </c>
      <c r="N378" s="241" t="s">
        <v>8211</v>
      </c>
      <c r="O378" s="25"/>
    </row>
    <row r="379" spans="1:15" x14ac:dyDescent="0.3">
      <c r="A379" s="25" t="s">
        <v>6224</v>
      </c>
      <c r="B379" s="25" t="s">
        <v>6042</v>
      </c>
      <c r="C379" s="25" t="s">
        <v>7612</v>
      </c>
      <c r="D379" s="25" t="s">
        <v>89</v>
      </c>
      <c r="E379" s="25" t="s">
        <v>1074</v>
      </c>
      <c r="F379" s="25" t="s">
        <v>671</v>
      </c>
      <c r="G379" s="25" t="s">
        <v>6223</v>
      </c>
      <c r="H379" s="25" t="s">
        <v>66</v>
      </c>
      <c r="I379" s="25" t="s">
        <v>6225</v>
      </c>
      <c r="J379" s="25" t="s">
        <v>3857</v>
      </c>
      <c r="K379" s="25" t="s">
        <v>232</v>
      </c>
      <c r="L379" s="25" t="s">
        <v>808</v>
      </c>
      <c r="M379" s="25" t="s">
        <v>338</v>
      </c>
      <c r="N379" s="241" t="s">
        <v>8211</v>
      </c>
      <c r="O379" s="25"/>
    </row>
    <row r="380" spans="1:15" x14ac:dyDescent="0.3">
      <c r="A380" s="25" t="s">
        <v>6224</v>
      </c>
      <c r="B380" s="25" t="s">
        <v>6271</v>
      </c>
      <c r="C380" s="25" t="s">
        <v>1134</v>
      </c>
      <c r="D380" s="25" t="s">
        <v>89</v>
      </c>
      <c r="E380" s="25" t="s">
        <v>1074</v>
      </c>
      <c r="F380" s="25" t="s">
        <v>671</v>
      </c>
      <c r="G380" s="25" t="s">
        <v>6270</v>
      </c>
      <c r="H380" s="25" t="s">
        <v>66</v>
      </c>
      <c r="I380" s="25" t="s">
        <v>6272</v>
      </c>
      <c r="J380" s="25" t="s">
        <v>3857</v>
      </c>
      <c r="K380" s="25" t="s">
        <v>232</v>
      </c>
      <c r="L380" s="25" t="s">
        <v>808</v>
      </c>
      <c r="M380" s="25" t="s">
        <v>338</v>
      </c>
      <c r="N380" s="241" t="s">
        <v>8211</v>
      </c>
      <c r="O380" s="25"/>
    </row>
    <row r="381" spans="1:15" x14ac:dyDescent="0.3">
      <c r="A381" s="25" t="s">
        <v>5917</v>
      </c>
      <c r="B381" s="25" t="s">
        <v>6395</v>
      </c>
      <c r="C381" s="25" t="s">
        <v>1134</v>
      </c>
      <c r="D381" s="25" t="s">
        <v>89</v>
      </c>
      <c r="E381" s="25" t="s">
        <v>1074</v>
      </c>
      <c r="F381" s="25" t="s">
        <v>681</v>
      </c>
      <c r="G381" s="25" t="s">
        <v>6394</v>
      </c>
      <c r="H381" s="25" t="s">
        <v>66</v>
      </c>
      <c r="I381" s="25" t="s">
        <v>6396</v>
      </c>
      <c r="J381" s="25" t="s">
        <v>1751</v>
      </c>
      <c r="K381" s="25" t="s">
        <v>232</v>
      </c>
      <c r="L381" s="25" t="s">
        <v>808</v>
      </c>
      <c r="M381" s="25" t="s">
        <v>684</v>
      </c>
      <c r="N381" s="241" t="s">
        <v>8211</v>
      </c>
      <c r="O381" s="25"/>
    </row>
    <row r="382" spans="1:15" x14ac:dyDescent="0.3">
      <c r="A382" s="25" t="s">
        <v>5917</v>
      </c>
      <c r="B382" s="25" t="s">
        <v>6410</v>
      </c>
      <c r="C382" s="25" t="s">
        <v>7612</v>
      </c>
      <c r="D382" s="25" t="s">
        <v>89</v>
      </c>
      <c r="E382" s="25" t="s">
        <v>1074</v>
      </c>
      <c r="F382" s="25" t="s">
        <v>691</v>
      </c>
      <c r="G382" s="25" t="s">
        <v>6409</v>
      </c>
      <c r="H382" s="25" t="s">
        <v>66</v>
      </c>
      <c r="I382" s="25" t="s">
        <v>6411</v>
      </c>
      <c r="J382" s="25" t="s">
        <v>1751</v>
      </c>
      <c r="K382" s="25" t="s">
        <v>232</v>
      </c>
      <c r="L382" s="25" t="s">
        <v>808</v>
      </c>
      <c r="M382" s="25" t="s">
        <v>1362</v>
      </c>
      <c r="N382" s="241" t="s">
        <v>8211</v>
      </c>
      <c r="O382" s="25"/>
    </row>
    <row r="383" spans="1:15" x14ac:dyDescent="0.3">
      <c r="A383" s="25" t="s">
        <v>5917</v>
      </c>
      <c r="B383" s="25" t="s">
        <v>6525</v>
      </c>
      <c r="C383" s="25" t="s">
        <v>1134</v>
      </c>
      <c r="D383" s="25" t="s">
        <v>89</v>
      </c>
      <c r="E383" s="25" t="s">
        <v>1135</v>
      </c>
      <c r="F383" s="25" t="s">
        <v>724</v>
      </c>
      <c r="G383" s="25" t="s">
        <v>6524</v>
      </c>
      <c r="H383" s="25" t="s">
        <v>66</v>
      </c>
      <c r="I383" s="25" t="s">
        <v>6526</v>
      </c>
      <c r="J383" s="25" t="s">
        <v>1751</v>
      </c>
      <c r="K383" s="25" t="s">
        <v>232</v>
      </c>
      <c r="L383" s="25" t="s">
        <v>808</v>
      </c>
      <c r="M383" s="25" t="s">
        <v>7681</v>
      </c>
      <c r="N383" s="241" t="s">
        <v>8211</v>
      </c>
      <c r="O383" s="25"/>
    </row>
    <row r="384" spans="1:15" x14ac:dyDescent="0.3">
      <c r="A384" s="25" t="s">
        <v>5917</v>
      </c>
      <c r="B384" s="25" t="s">
        <v>5918</v>
      </c>
      <c r="C384" s="25" t="s">
        <v>7612</v>
      </c>
      <c r="D384" s="25" t="s">
        <v>163</v>
      </c>
      <c r="E384" s="25" t="s">
        <v>1074</v>
      </c>
      <c r="F384" s="25" t="s">
        <v>639</v>
      </c>
      <c r="G384" s="25" t="s">
        <v>5916</v>
      </c>
      <c r="H384" s="25" t="s">
        <v>66</v>
      </c>
      <c r="I384" s="25" t="s">
        <v>5919</v>
      </c>
      <c r="J384" s="25" t="s">
        <v>2380</v>
      </c>
      <c r="K384" s="25" t="s">
        <v>232</v>
      </c>
      <c r="L384" s="25" t="s">
        <v>808</v>
      </c>
      <c r="M384" s="25" t="s">
        <v>7672</v>
      </c>
      <c r="N384" s="241" t="s">
        <v>8211</v>
      </c>
      <c r="O384" s="25"/>
    </row>
    <row r="385" spans="1:15" x14ac:dyDescent="0.3">
      <c r="A385" s="25" t="s">
        <v>5917</v>
      </c>
      <c r="B385" s="25" t="s">
        <v>5921</v>
      </c>
      <c r="C385" s="25" t="s">
        <v>7612</v>
      </c>
      <c r="D385" s="25" t="s">
        <v>89</v>
      </c>
      <c r="E385" s="25" t="s">
        <v>1074</v>
      </c>
      <c r="F385" s="25" t="s">
        <v>639</v>
      </c>
      <c r="G385" s="25" t="s">
        <v>5920</v>
      </c>
      <c r="H385" s="25" t="s">
        <v>66</v>
      </c>
      <c r="I385" s="25" t="s">
        <v>5922</v>
      </c>
      <c r="J385" s="25" t="s">
        <v>1751</v>
      </c>
      <c r="K385" s="25" t="s">
        <v>232</v>
      </c>
      <c r="L385" s="25" t="s">
        <v>808</v>
      </c>
      <c r="M385" s="25" t="s">
        <v>8269</v>
      </c>
      <c r="N385" s="241" t="s">
        <v>8211</v>
      </c>
      <c r="O385" s="25"/>
    </row>
    <row r="386" spans="1:15" x14ac:dyDescent="0.3">
      <c r="A386" s="25" t="s">
        <v>5917</v>
      </c>
      <c r="B386" s="25" t="s">
        <v>5924</v>
      </c>
      <c r="C386" s="25" t="s">
        <v>7612</v>
      </c>
      <c r="D386" s="25" t="s">
        <v>355</v>
      </c>
      <c r="E386" s="25" t="s">
        <v>1074</v>
      </c>
      <c r="F386" s="25" t="s">
        <v>639</v>
      </c>
      <c r="G386" s="25" t="s">
        <v>5923</v>
      </c>
      <c r="H386" s="25" t="s">
        <v>66</v>
      </c>
      <c r="I386" s="25" t="s">
        <v>5925</v>
      </c>
      <c r="J386" s="25" t="s">
        <v>5779</v>
      </c>
      <c r="K386" s="25" t="s">
        <v>232</v>
      </c>
      <c r="L386" s="25" t="s">
        <v>808</v>
      </c>
      <c r="M386" s="25" t="s">
        <v>7636</v>
      </c>
      <c r="N386" s="241" t="s">
        <v>8211</v>
      </c>
      <c r="O386" s="25"/>
    </row>
    <row r="387" spans="1:15" x14ac:dyDescent="0.3">
      <c r="A387" s="25" t="s">
        <v>5917</v>
      </c>
      <c r="B387" s="25" t="s">
        <v>5927</v>
      </c>
      <c r="C387" s="25" t="s">
        <v>7612</v>
      </c>
      <c r="D387" s="25" t="s">
        <v>163</v>
      </c>
      <c r="E387" s="25" t="s">
        <v>1074</v>
      </c>
      <c r="F387" s="25" t="s">
        <v>639</v>
      </c>
      <c r="G387" s="25" t="s">
        <v>5926</v>
      </c>
      <c r="H387" s="25" t="s">
        <v>66</v>
      </c>
      <c r="I387" s="25" t="s">
        <v>5928</v>
      </c>
      <c r="J387" s="25" t="s">
        <v>2380</v>
      </c>
      <c r="K387" s="25" t="s">
        <v>232</v>
      </c>
      <c r="L387" s="25" t="s">
        <v>808</v>
      </c>
      <c r="M387" s="25" t="s">
        <v>7636</v>
      </c>
      <c r="N387" s="241" t="s">
        <v>8211</v>
      </c>
      <c r="O387" s="25"/>
    </row>
    <row r="388" spans="1:15" x14ac:dyDescent="0.3">
      <c r="A388" s="25" t="s">
        <v>5917</v>
      </c>
      <c r="B388" s="25" t="s">
        <v>5930</v>
      </c>
      <c r="C388" s="25" t="s">
        <v>7612</v>
      </c>
      <c r="D388" s="25" t="s">
        <v>89</v>
      </c>
      <c r="E388" s="25" t="s">
        <v>1074</v>
      </c>
      <c r="F388" s="25" t="s">
        <v>639</v>
      </c>
      <c r="G388" s="25" t="s">
        <v>5929</v>
      </c>
      <c r="H388" s="25" t="s">
        <v>66</v>
      </c>
      <c r="I388" s="25" t="s">
        <v>5931</v>
      </c>
      <c r="J388" s="25" t="s">
        <v>1751</v>
      </c>
      <c r="K388" s="25" t="s">
        <v>232</v>
      </c>
      <c r="L388" s="25" t="s">
        <v>808</v>
      </c>
      <c r="M388" s="25" t="s">
        <v>7636</v>
      </c>
      <c r="N388" s="241" t="s">
        <v>8211</v>
      </c>
      <c r="O388" s="25"/>
    </row>
    <row r="389" spans="1:15" x14ac:dyDescent="0.3">
      <c r="A389" s="25" t="s">
        <v>5917</v>
      </c>
      <c r="B389" s="25" t="s">
        <v>6202</v>
      </c>
      <c r="C389" s="25" t="s">
        <v>7612</v>
      </c>
      <c r="D389" s="25" t="s">
        <v>89</v>
      </c>
      <c r="E389" s="25" t="s">
        <v>1074</v>
      </c>
      <c r="F389" s="25" t="s">
        <v>728</v>
      </c>
      <c r="G389" s="25" t="s">
        <v>6537</v>
      </c>
      <c r="H389" s="25" t="s">
        <v>66</v>
      </c>
      <c r="I389" s="25" t="s">
        <v>6538</v>
      </c>
      <c r="J389" s="25" t="s">
        <v>1751</v>
      </c>
      <c r="K389" s="25" t="s">
        <v>232</v>
      </c>
      <c r="L389" s="25" t="s">
        <v>808</v>
      </c>
      <c r="M389" s="25" t="s">
        <v>1193</v>
      </c>
      <c r="N389" s="241" t="s">
        <v>8211</v>
      </c>
      <c r="O389" s="25"/>
    </row>
    <row r="390" spans="1:15" x14ac:dyDescent="0.3">
      <c r="A390" s="25" t="s">
        <v>5917</v>
      </c>
      <c r="B390" s="25" t="s">
        <v>6544</v>
      </c>
      <c r="C390" s="25" t="s">
        <v>7612</v>
      </c>
      <c r="D390" s="25" t="s">
        <v>89</v>
      </c>
      <c r="E390" s="25" t="s">
        <v>1135</v>
      </c>
      <c r="F390" s="25" t="s">
        <v>728</v>
      </c>
      <c r="G390" s="25" t="s">
        <v>6543</v>
      </c>
      <c r="H390" s="25" t="s">
        <v>66</v>
      </c>
      <c r="I390" s="25" t="s">
        <v>6545</v>
      </c>
      <c r="J390" s="25" t="s">
        <v>1751</v>
      </c>
      <c r="K390" s="25" t="s">
        <v>232</v>
      </c>
      <c r="L390" s="25" t="s">
        <v>808</v>
      </c>
      <c r="M390" s="25" t="s">
        <v>1193</v>
      </c>
      <c r="N390" s="241" t="s">
        <v>8211</v>
      </c>
      <c r="O390" s="25"/>
    </row>
    <row r="391" spans="1:15" x14ac:dyDescent="0.3">
      <c r="A391" s="25" t="s">
        <v>6161</v>
      </c>
      <c r="B391" s="25" t="s">
        <v>6162</v>
      </c>
      <c r="C391" s="25" t="s">
        <v>7612</v>
      </c>
      <c r="D391" s="25" t="s">
        <v>89</v>
      </c>
      <c r="E391" s="25" t="s">
        <v>1074</v>
      </c>
      <c r="F391" s="25" t="s">
        <v>668</v>
      </c>
      <c r="G391" s="25" t="s">
        <v>6160</v>
      </c>
      <c r="H391" s="25" t="s">
        <v>66</v>
      </c>
      <c r="I391" s="25" t="s">
        <v>6163</v>
      </c>
      <c r="J391" s="25" t="s">
        <v>1132</v>
      </c>
      <c r="K391" s="25" t="s">
        <v>232</v>
      </c>
      <c r="L391" s="25" t="s">
        <v>808</v>
      </c>
      <c r="M391" s="25" t="s">
        <v>7705</v>
      </c>
      <c r="N391" s="241" t="s">
        <v>8211</v>
      </c>
      <c r="O391" s="25"/>
    </row>
    <row r="392" spans="1:15" x14ac:dyDescent="0.3">
      <c r="A392" s="25" t="s">
        <v>6161</v>
      </c>
      <c r="B392" s="25" t="s">
        <v>6197</v>
      </c>
      <c r="C392" s="25" t="s">
        <v>1134</v>
      </c>
      <c r="D392" s="25" t="s">
        <v>89</v>
      </c>
      <c r="E392" s="25" t="s">
        <v>1074</v>
      </c>
      <c r="F392" s="25" t="s">
        <v>668</v>
      </c>
      <c r="G392" s="25" t="s">
        <v>6196</v>
      </c>
      <c r="H392" s="25" t="s">
        <v>66</v>
      </c>
      <c r="I392" s="25" t="s">
        <v>6198</v>
      </c>
      <c r="J392" s="25" t="s">
        <v>1132</v>
      </c>
      <c r="K392" s="25" t="s">
        <v>232</v>
      </c>
      <c r="L392" s="25" t="s">
        <v>808</v>
      </c>
      <c r="M392" s="25" t="s">
        <v>7705</v>
      </c>
      <c r="N392" s="241" t="s">
        <v>8211</v>
      </c>
      <c r="O392" s="25"/>
    </row>
    <row r="393" spans="1:15" x14ac:dyDescent="0.3">
      <c r="A393" s="25" t="s">
        <v>6161</v>
      </c>
      <c r="B393" s="25" t="s">
        <v>6165</v>
      </c>
      <c r="C393" s="25" t="s">
        <v>7612</v>
      </c>
      <c r="D393" s="25" t="s">
        <v>89</v>
      </c>
      <c r="E393" s="25" t="s">
        <v>1074</v>
      </c>
      <c r="F393" s="25" t="s">
        <v>668</v>
      </c>
      <c r="G393" s="25" t="s">
        <v>6164</v>
      </c>
      <c r="H393" s="25" t="s">
        <v>66</v>
      </c>
      <c r="I393" s="25" t="s">
        <v>6166</v>
      </c>
      <c r="J393" s="25" t="s">
        <v>1132</v>
      </c>
      <c r="K393" s="25" t="s">
        <v>232</v>
      </c>
      <c r="L393" s="25" t="s">
        <v>808</v>
      </c>
      <c r="M393" s="25" t="s">
        <v>7705</v>
      </c>
      <c r="N393" s="241" t="s">
        <v>8211</v>
      </c>
      <c r="O393" s="25"/>
    </row>
    <row r="394" spans="1:15" x14ac:dyDescent="0.3">
      <c r="A394" s="25" t="s">
        <v>6161</v>
      </c>
      <c r="B394" s="25" t="s">
        <v>6200</v>
      </c>
      <c r="C394" s="25" t="s">
        <v>1134</v>
      </c>
      <c r="D394" s="25" t="s">
        <v>89</v>
      </c>
      <c r="E394" s="25" t="s">
        <v>1074</v>
      </c>
      <c r="F394" s="25" t="s">
        <v>668</v>
      </c>
      <c r="G394" s="25" t="s">
        <v>6199</v>
      </c>
      <c r="H394" s="25" t="s">
        <v>66</v>
      </c>
      <c r="I394" s="25" t="s">
        <v>6172</v>
      </c>
      <c r="J394" s="25" t="s">
        <v>1132</v>
      </c>
      <c r="K394" s="25" t="s">
        <v>232</v>
      </c>
      <c r="L394" s="25" t="s">
        <v>808</v>
      </c>
      <c r="M394" s="25" t="s">
        <v>7705</v>
      </c>
      <c r="N394" s="241" t="s">
        <v>8211</v>
      </c>
      <c r="O394" s="25"/>
    </row>
    <row r="395" spans="1:15" x14ac:dyDescent="0.3">
      <c r="A395" s="25" t="s">
        <v>6161</v>
      </c>
      <c r="B395" s="25" t="s">
        <v>6171</v>
      </c>
      <c r="C395" s="25" t="s">
        <v>7612</v>
      </c>
      <c r="D395" s="25" t="s">
        <v>89</v>
      </c>
      <c r="E395" s="25" t="s">
        <v>1074</v>
      </c>
      <c r="F395" s="25" t="s">
        <v>668</v>
      </c>
      <c r="G395" s="25" t="s">
        <v>6170</v>
      </c>
      <c r="H395" s="25" t="s">
        <v>66</v>
      </c>
      <c r="I395" s="25" t="s">
        <v>6172</v>
      </c>
      <c r="J395" s="25" t="s">
        <v>1132</v>
      </c>
      <c r="K395" s="25" t="s">
        <v>232</v>
      </c>
      <c r="L395" s="25" t="s">
        <v>808</v>
      </c>
      <c r="M395" s="25" t="s">
        <v>7705</v>
      </c>
      <c r="N395" s="241" t="s">
        <v>8211</v>
      </c>
      <c r="O395" s="25"/>
    </row>
    <row r="396" spans="1:15" x14ac:dyDescent="0.3">
      <c r="A396" s="25" t="s">
        <v>6161</v>
      </c>
      <c r="B396" s="25" t="s">
        <v>6208</v>
      </c>
      <c r="C396" s="25" t="s">
        <v>1134</v>
      </c>
      <c r="D396" s="25" t="s">
        <v>89</v>
      </c>
      <c r="E396" s="25" t="s">
        <v>1074</v>
      </c>
      <c r="F396" s="25" t="s">
        <v>668</v>
      </c>
      <c r="G396" s="25" t="s">
        <v>6207</v>
      </c>
      <c r="H396" s="25" t="s">
        <v>66</v>
      </c>
      <c r="I396" s="25" t="s">
        <v>6209</v>
      </c>
      <c r="J396" s="25" t="s">
        <v>1132</v>
      </c>
      <c r="K396" s="25" t="s">
        <v>232</v>
      </c>
      <c r="L396" s="25" t="s">
        <v>808</v>
      </c>
      <c r="M396" s="25" t="s">
        <v>7705</v>
      </c>
      <c r="N396" s="241" t="s">
        <v>8211</v>
      </c>
      <c r="O396" s="25"/>
    </row>
    <row r="397" spans="1:15" x14ac:dyDescent="0.3">
      <c r="A397" s="25" t="s">
        <v>6161</v>
      </c>
      <c r="B397" s="25" t="s">
        <v>6179</v>
      </c>
      <c r="C397" s="25" t="s">
        <v>7612</v>
      </c>
      <c r="D397" s="25" t="s">
        <v>89</v>
      </c>
      <c r="E397" s="25" t="s">
        <v>1074</v>
      </c>
      <c r="F397" s="25" t="s">
        <v>668</v>
      </c>
      <c r="G397" s="25" t="s">
        <v>6178</v>
      </c>
      <c r="H397" s="25" t="s">
        <v>66</v>
      </c>
      <c r="I397" s="25" t="s">
        <v>6180</v>
      </c>
      <c r="J397" s="25" t="s">
        <v>1132</v>
      </c>
      <c r="K397" s="25" t="s">
        <v>232</v>
      </c>
      <c r="L397" s="25" t="s">
        <v>808</v>
      </c>
      <c r="M397" s="25" t="s">
        <v>7705</v>
      </c>
      <c r="N397" s="241" t="s">
        <v>8211</v>
      </c>
      <c r="O397" s="25"/>
    </row>
    <row r="398" spans="1:15" x14ac:dyDescent="0.3">
      <c r="A398" s="25" t="s">
        <v>6161</v>
      </c>
      <c r="B398" s="26" t="s">
        <v>5867</v>
      </c>
      <c r="C398" s="25" t="s">
        <v>7612</v>
      </c>
      <c r="D398" s="25" t="s">
        <v>89</v>
      </c>
      <c r="E398" s="25" t="s">
        <v>1074</v>
      </c>
      <c r="F398" s="25" t="s">
        <v>668</v>
      </c>
      <c r="G398" s="25" t="s">
        <v>6213</v>
      </c>
      <c r="H398" s="25" t="s">
        <v>66</v>
      </c>
      <c r="I398" s="25" t="s">
        <v>6214</v>
      </c>
      <c r="J398" s="25" t="s">
        <v>1132</v>
      </c>
      <c r="K398" s="25" t="s">
        <v>232</v>
      </c>
      <c r="L398" s="25" t="s">
        <v>808</v>
      </c>
      <c r="M398" s="25" t="s">
        <v>7705</v>
      </c>
      <c r="N398" s="241" t="s">
        <v>8211</v>
      </c>
      <c r="O398" s="25" t="s">
        <v>8297</v>
      </c>
    </row>
    <row r="399" spans="1:15" x14ac:dyDescent="0.3">
      <c r="A399" s="25" t="s">
        <v>6237</v>
      </c>
      <c r="B399" s="25" t="s">
        <v>4130</v>
      </c>
      <c r="C399" s="25" t="s">
        <v>1134</v>
      </c>
      <c r="D399" s="25" t="s">
        <v>89</v>
      </c>
      <c r="E399" s="25" t="s">
        <v>1074</v>
      </c>
      <c r="F399" s="25" t="s">
        <v>671</v>
      </c>
      <c r="G399" s="25" t="s">
        <v>6273</v>
      </c>
      <c r="H399" s="25" t="s">
        <v>66</v>
      </c>
      <c r="I399" s="25" t="s">
        <v>6274</v>
      </c>
      <c r="J399" s="25" t="s">
        <v>3857</v>
      </c>
      <c r="K399" s="25" t="s">
        <v>232</v>
      </c>
      <c r="L399" s="25" t="s">
        <v>808</v>
      </c>
      <c r="M399" s="25" t="s">
        <v>338</v>
      </c>
      <c r="N399" s="241" t="s">
        <v>8211</v>
      </c>
      <c r="O399" s="25"/>
    </row>
    <row r="400" spans="1:15" x14ac:dyDescent="0.3">
      <c r="A400" s="25" t="s">
        <v>6237</v>
      </c>
      <c r="B400" s="25" t="s">
        <v>6042</v>
      </c>
      <c r="C400" s="25" t="s">
        <v>1134</v>
      </c>
      <c r="D400" s="25" t="s">
        <v>89</v>
      </c>
      <c r="E400" s="25" t="s">
        <v>1074</v>
      </c>
      <c r="F400" s="25" t="s">
        <v>671</v>
      </c>
      <c r="G400" s="25" t="s">
        <v>6275</v>
      </c>
      <c r="H400" s="25" t="s">
        <v>66</v>
      </c>
      <c r="I400" s="25" t="s">
        <v>6276</v>
      </c>
      <c r="J400" s="25" t="s">
        <v>3857</v>
      </c>
      <c r="K400" s="25" t="s">
        <v>232</v>
      </c>
      <c r="L400" s="25" t="s">
        <v>808</v>
      </c>
      <c r="M400" s="25" t="s">
        <v>338</v>
      </c>
      <c r="N400" s="241" t="s">
        <v>8211</v>
      </c>
      <c r="O400" s="25"/>
    </row>
    <row r="401" spans="1:15" x14ac:dyDescent="0.3">
      <c r="A401" s="25" t="s">
        <v>6237</v>
      </c>
      <c r="B401" s="25" t="s">
        <v>6271</v>
      </c>
      <c r="C401" s="25" t="s">
        <v>1134</v>
      </c>
      <c r="D401" s="25" t="s">
        <v>89</v>
      </c>
      <c r="E401" s="25" t="s">
        <v>1074</v>
      </c>
      <c r="F401" s="25" t="s">
        <v>671</v>
      </c>
      <c r="G401" s="25" t="s">
        <v>6277</v>
      </c>
      <c r="H401" s="25" t="s">
        <v>66</v>
      </c>
      <c r="I401" s="25" t="s">
        <v>6278</v>
      </c>
      <c r="J401" s="25" t="s">
        <v>3857</v>
      </c>
      <c r="K401" s="25" t="s">
        <v>232</v>
      </c>
      <c r="L401" s="25" t="s">
        <v>808</v>
      </c>
      <c r="M401" s="25" t="s">
        <v>338</v>
      </c>
      <c r="N401" s="241" t="s">
        <v>8211</v>
      </c>
      <c r="O401" s="25"/>
    </row>
    <row r="402" spans="1:15" x14ac:dyDescent="0.3">
      <c r="A402" s="25" t="s">
        <v>6237</v>
      </c>
      <c r="B402" s="25" t="s">
        <v>6280</v>
      </c>
      <c r="C402" s="26" t="s">
        <v>1134</v>
      </c>
      <c r="D402" s="25" t="s">
        <v>89</v>
      </c>
      <c r="E402" s="25" t="s">
        <v>1074</v>
      </c>
      <c r="F402" s="25" t="s">
        <v>671</v>
      </c>
      <c r="G402" s="25" t="s">
        <v>6279</v>
      </c>
      <c r="H402" s="25" t="s">
        <v>66</v>
      </c>
      <c r="I402" s="25" t="s">
        <v>6281</v>
      </c>
      <c r="J402" s="25" t="s">
        <v>3857</v>
      </c>
      <c r="K402" s="25" t="s">
        <v>232</v>
      </c>
      <c r="L402" s="25" t="s">
        <v>808</v>
      </c>
      <c r="M402" s="25" t="s">
        <v>338</v>
      </c>
      <c r="N402" s="241" t="s">
        <v>8211</v>
      </c>
      <c r="O402" s="25" t="s">
        <v>7629</v>
      </c>
    </row>
    <row r="403" spans="1:15" x14ac:dyDescent="0.3">
      <c r="A403" s="25" t="s">
        <v>6237</v>
      </c>
      <c r="B403" s="25" t="s">
        <v>6285</v>
      </c>
      <c r="C403" s="25" t="s">
        <v>1134</v>
      </c>
      <c r="D403" s="25" t="s">
        <v>89</v>
      </c>
      <c r="E403" s="25" t="s">
        <v>6010</v>
      </c>
      <c r="F403" s="25" t="s">
        <v>671</v>
      </c>
      <c r="G403" s="25" t="s">
        <v>6284</v>
      </c>
      <c r="H403" s="25" t="s">
        <v>66</v>
      </c>
      <c r="I403" s="25" t="s">
        <v>6286</v>
      </c>
      <c r="J403" s="25" t="s">
        <v>3857</v>
      </c>
      <c r="K403" s="25" t="s">
        <v>232</v>
      </c>
      <c r="L403" s="25" t="s">
        <v>808</v>
      </c>
      <c r="M403" s="25" t="s">
        <v>7724</v>
      </c>
      <c r="N403" s="241" t="s">
        <v>8211</v>
      </c>
      <c r="O403" s="25"/>
    </row>
    <row r="404" spans="1:15" x14ac:dyDescent="0.3">
      <c r="A404" s="25" t="s">
        <v>6237</v>
      </c>
      <c r="B404" s="25" t="s">
        <v>6288</v>
      </c>
      <c r="C404" s="25" t="s">
        <v>1134</v>
      </c>
      <c r="D404" s="25" t="s">
        <v>89</v>
      </c>
      <c r="E404" s="25" t="s">
        <v>1074</v>
      </c>
      <c r="F404" s="25" t="s">
        <v>671</v>
      </c>
      <c r="G404" s="25" t="s">
        <v>6287</v>
      </c>
      <c r="H404" s="25" t="s">
        <v>66</v>
      </c>
      <c r="I404" s="25" t="s">
        <v>6289</v>
      </c>
      <c r="J404" s="25" t="s">
        <v>3857</v>
      </c>
      <c r="K404" s="25" t="s">
        <v>232</v>
      </c>
      <c r="L404" s="25" t="s">
        <v>808</v>
      </c>
      <c r="M404" s="25" t="s">
        <v>7724</v>
      </c>
      <c r="N404" s="241" t="s">
        <v>8211</v>
      </c>
      <c r="O404" s="25"/>
    </row>
    <row r="405" spans="1:15" x14ac:dyDescent="0.3">
      <c r="A405" s="25" t="s">
        <v>6237</v>
      </c>
      <c r="B405" s="25" t="s">
        <v>6291</v>
      </c>
      <c r="C405" s="25" t="s">
        <v>1134</v>
      </c>
      <c r="D405" s="25" t="s">
        <v>89</v>
      </c>
      <c r="E405" s="25" t="s">
        <v>1074</v>
      </c>
      <c r="F405" s="25" t="s">
        <v>671</v>
      </c>
      <c r="G405" s="25" t="s">
        <v>6290</v>
      </c>
      <c r="H405" s="25" t="s">
        <v>66</v>
      </c>
      <c r="I405" s="25" t="s">
        <v>6292</v>
      </c>
      <c r="J405" s="25" t="s">
        <v>3857</v>
      </c>
      <c r="K405" s="25" t="s">
        <v>232</v>
      </c>
      <c r="L405" s="25" t="s">
        <v>808</v>
      </c>
      <c r="M405" s="25" t="s">
        <v>7724</v>
      </c>
      <c r="N405" s="241" t="s">
        <v>8211</v>
      </c>
      <c r="O405" s="25"/>
    </row>
    <row r="406" spans="1:15" x14ac:dyDescent="0.3">
      <c r="A406" s="25" t="s">
        <v>6237</v>
      </c>
      <c r="B406" s="25" t="s">
        <v>6238</v>
      </c>
      <c r="C406" s="25" t="s">
        <v>7612</v>
      </c>
      <c r="D406" s="25" t="s">
        <v>89</v>
      </c>
      <c r="E406" s="25" t="s">
        <v>1074</v>
      </c>
      <c r="F406" s="25" t="s">
        <v>671</v>
      </c>
      <c r="G406" s="25" t="s">
        <v>6236</v>
      </c>
      <c r="H406" s="25" t="s">
        <v>66</v>
      </c>
      <c r="I406" s="25" t="s">
        <v>6239</v>
      </c>
      <c r="J406" s="25" t="s">
        <v>3857</v>
      </c>
      <c r="K406" s="25" t="s">
        <v>232</v>
      </c>
      <c r="L406" s="25" t="s">
        <v>808</v>
      </c>
      <c r="M406" s="25" t="s">
        <v>338</v>
      </c>
      <c r="N406" s="241" t="s">
        <v>8211</v>
      </c>
      <c r="O406" s="25"/>
    </row>
    <row r="407" spans="1:15" x14ac:dyDescent="0.3">
      <c r="A407" s="25" t="s">
        <v>5789</v>
      </c>
      <c r="B407" s="25" t="s">
        <v>5790</v>
      </c>
      <c r="C407" s="25" t="s">
        <v>7612</v>
      </c>
      <c r="D407" s="25" t="s">
        <v>355</v>
      </c>
      <c r="E407" s="25" t="s">
        <v>1074</v>
      </c>
      <c r="F407" s="25" t="s">
        <v>627</v>
      </c>
      <c r="G407" s="25" t="s">
        <v>5788</v>
      </c>
      <c r="H407" s="25" t="s">
        <v>66</v>
      </c>
      <c r="I407" s="25" t="s">
        <v>5792</v>
      </c>
      <c r="J407" s="25" t="s">
        <v>5791</v>
      </c>
      <c r="K407" s="25" t="s">
        <v>232</v>
      </c>
      <c r="L407" s="25" t="s">
        <v>808</v>
      </c>
      <c r="M407" s="25" t="s">
        <v>7706</v>
      </c>
      <c r="N407" s="241" t="s">
        <v>8211</v>
      </c>
      <c r="O407" s="25"/>
    </row>
    <row r="408" spans="1:15" x14ac:dyDescent="0.3">
      <c r="A408" s="25" t="s">
        <v>5789</v>
      </c>
      <c r="B408" s="25" t="s">
        <v>5794</v>
      </c>
      <c r="C408" s="25" t="s">
        <v>7612</v>
      </c>
      <c r="D408" s="25" t="s">
        <v>163</v>
      </c>
      <c r="E408" s="25" t="s">
        <v>1753</v>
      </c>
      <c r="F408" s="25" t="s">
        <v>627</v>
      </c>
      <c r="G408" s="25" t="s">
        <v>5793</v>
      </c>
      <c r="H408" s="25" t="s">
        <v>66</v>
      </c>
      <c r="I408" s="25" t="s">
        <v>5795</v>
      </c>
      <c r="J408" s="25" t="s">
        <v>4136</v>
      </c>
      <c r="K408" s="25" t="s">
        <v>232</v>
      </c>
      <c r="L408" s="25" t="s">
        <v>808</v>
      </c>
      <c r="M408" s="25" t="s">
        <v>7706</v>
      </c>
      <c r="N408" s="241" t="s">
        <v>8211</v>
      </c>
      <c r="O408" s="25"/>
    </row>
    <row r="409" spans="1:15" x14ac:dyDescent="0.3">
      <c r="A409" s="25" t="s">
        <v>5789</v>
      </c>
      <c r="B409" s="25" t="s">
        <v>5797</v>
      </c>
      <c r="C409" s="25" t="s">
        <v>7612</v>
      </c>
      <c r="D409" s="25" t="s">
        <v>89</v>
      </c>
      <c r="E409" s="25" t="s">
        <v>1074</v>
      </c>
      <c r="F409" s="25" t="s">
        <v>627</v>
      </c>
      <c r="G409" s="25" t="s">
        <v>5796</v>
      </c>
      <c r="H409" s="25" t="s">
        <v>66</v>
      </c>
      <c r="I409" s="25" t="s">
        <v>5798</v>
      </c>
      <c r="J409" s="25" t="s">
        <v>1132</v>
      </c>
      <c r="K409" s="25" t="s">
        <v>232</v>
      </c>
      <c r="L409" s="25" t="s">
        <v>808</v>
      </c>
      <c r="M409" s="25" t="s">
        <v>8270</v>
      </c>
      <c r="N409" s="241" t="s">
        <v>8211</v>
      </c>
      <c r="O409" s="25"/>
    </row>
    <row r="410" spans="1:15" x14ac:dyDescent="0.3">
      <c r="A410" s="25" t="s">
        <v>6442</v>
      </c>
      <c r="B410" s="25" t="s">
        <v>6042</v>
      </c>
      <c r="C410" s="25" t="s">
        <v>7612</v>
      </c>
      <c r="D410" s="25" t="s">
        <v>89</v>
      </c>
      <c r="E410" s="25" t="s">
        <v>1135</v>
      </c>
      <c r="F410" s="25" t="s">
        <v>701</v>
      </c>
      <c r="G410" s="25" t="s">
        <v>6441</v>
      </c>
      <c r="H410" s="25" t="s">
        <v>66</v>
      </c>
      <c r="I410" s="25" t="s">
        <v>6444</v>
      </c>
      <c r="J410" s="25" t="s">
        <v>6443</v>
      </c>
      <c r="K410" s="25" t="s">
        <v>232</v>
      </c>
      <c r="L410" s="25" t="s">
        <v>808</v>
      </c>
      <c r="M410" s="25" t="s">
        <v>8271</v>
      </c>
      <c r="N410" s="241" t="s">
        <v>8211</v>
      </c>
      <c r="O410" s="25"/>
    </row>
    <row r="411" spans="1:15" x14ac:dyDescent="0.3">
      <c r="A411" s="25" t="s">
        <v>5933</v>
      </c>
      <c r="B411" s="25" t="s">
        <v>5934</v>
      </c>
      <c r="C411" s="25" t="s">
        <v>7612</v>
      </c>
      <c r="D411" s="25" t="s">
        <v>89</v>
      </c>
      <c r="E411" s="25" t="s">
        <v>1074</v>
      </c>
      <c r="F411" s="25" t="s">
        <v>639</v>
      </c>
      <c r="G411" s="25" t="s">
        <v>5932</v>
      </c>
      <c r="H411" s="25" t="s">
        <v>66</v>
      </c>
      <c r="I411" s="25" t="s">
        <v>5935</v>
      </c>
      <c r="J411" s="25" t="s">
        <v>1132</v>
      </c>
      <c r="K411" s="25" t="s">
        <v>232</v>
      </c>
      <c r="L411" s="25" t="s">
        <v>808</v>
      </c>
      <c r="M411" s="25" t="s">
        <v>7706</v>
      </c>
      <c r="N411" s="241" t="s">
        <v>8211</v>
      </c>
      <c r="O411" s="25"/>
    </row>
    <row r="412" spans="1:15" x14ac:dyDescent="0.3">
      <c r="A412" s="25" t="s">
        <v>2324</v>
      </c>
      <c r="B412" s="25" t="s">
        <v>6046</v>
      </c>
      <c r="C412" s="25" t="s">
        <v>2326</v>
      </c>
      <c r="D412" s="25" t="s">
        <v>89</v>
      </c>
      <c r="E412" s="25" t="s">
        <v>1074</v>
      </c>
      <c r="F412" s="25" t="s">
        <v>658</v>
      </c>
      <c r="G412" s="25" t="s">
        <v>6045</v>
      </c>
      <c r="H412" s="25" t="s">
        <v>66</v>
      </c>
      <c r="I412" s="25" t="s">
        <v>6047</v>
      </c>
      <c r="J412" s="25" t="s">
        <v>1751</v>
      </c>
      <c r="K412" s="25" t="s">
        <v>232</v>
      </c>
      <c r="L412" s="25" t="s">
        <v>808</v>
      </c>
      <c r="M412" s="25" t="s">
        <v>7708</v>
      </c>
      <c r="N412" s="241" t="s">
        <v>8211</v>
      </c>
      <c r="O412" s="25"/>
    </row>
    <row r="413" spans="1:15" x14ac:dyDescent="0.3">
      <c r="A413" s="25" t="s">
        <v>2324</v>
      </c>
      <c r="B413" s="25" t="s">
        <v>6068</v>
      </c>
      <c r="C413" s="25" t="s">
        <v>1134</v>
      </c>
      <c r="D413" s="25" t="s">
        <v>89</v>
      </c>
      <c r="E413" s="25" t="s">
        <v>1074</v>
      </c>
      <c r="F413" s="25" t="s">
        <v>661</v>
      </c>
      <c r="G413" s="25" t="s">
        <v>6067</v>
      </c>
      <c r="H413" s="25" t="s">
        <v>66</v>
      </c>
      <c r="I413" s="25" t="s">
        <v>6069</v>
      </c>
      <c r="J413" s="25" t="s">
        <v>1751</v>
      </c>
      <c r="K413" s="25" t="s">
        <v>232</v>
      </c>
      <c r="L413" s="25" t="s">
        <v>808</v>
      </c>
      <c r="M413" s="25" t="s">
        <v>1199</v>
      </c>
      <c r="N413" s="241" t="s">
        <v>8211</v>
      </c>
      <c r="O413" s="25"/>
    </row>
    <row r="414" spans="1:15" x14ac:dyDescent="0.3">
      <c r="A414" s="25" t="s">
        <v>2324</v>
      </c>
      <c r="B414" s="25" t="s">
        <v>6182</v>
      </c>
      <c r="C414" s="25" t="s">
        <v>1134</v>
      </c>
      <c r="D414" s="25" t="s">
        <v>89</v>
      </c>
      <c r="E414" s="25" t="s">
        <v>1074</v>
      </c>
      <c r="F414" s="25" t="s">
        <v>668</v>
      </c>
      <c r="G414" s="25" t="s">
        <v>6181</v>
      </c>
      <c r="H414" s="25" t="s">
        <v>66</v>
      </c>
      <c r="I414" s="25" t="s">
        <v>6183</v>
      </c>
      <c r="J414" s="25" t="s">
        <v>1751</v>
      </c>
      <c r="K414" s="25" t="s">
        <v>232</v>
      </c>
      <c r="L414" s="25" t="s">
        <v>808</v>
      </c>
      <c r="M414" s="25" t="s">
        <v>7633</v>
      </c>
      <c r="N414" s="241" t="s">
        <v>8211</v>
      </c>
      <c r="O414" s="25"/>
    </row>
    <row r="415" spans="1:15" x14ac:dyDescent="0.3">
      <c r="A415" s="25" t="s">
        <v>2324</v>
      </c>
      <c r="B415" s="25" t="s">
        <v>6429</v>
      </c>
      <c r="C415" s="25" t="s">
        <v>7612</v>
      </c>
      <c r="D415" s="25" t="s">
        <v>89</v>
      </c>
      <c r="E415" s="25" t="s">
        <v>1135</v>
      </c>
      <c r="F415" s="25" t="s">
        <v>698</v>
      </c>
      <c r="G415" s="25" t="s">
        <v>6428</v>
      </c>
      <c r="H415" s="25" t="s">
        <v>66</v>
      </c>
      <c r="I415" s="25" t="s">
        <v>6430</v>
      </c>
      <c r="J415" s="25" t="s">
        <v>1751</v>
      </c>
      <c r="K415" s="25" t="s">
        <v>232</v>
      </c>
      <c r="L415" s="25" t="s">
        <v>808</v>
      </c>
      <c r="M415" s="25" t="s">
        <v>1979</v>
      </c>
      <c r="N415" s="241" t="s">
        <v>8211</v>
      </c>
      <c r="O415" s="25"/>
    </row>
    <row r="416" spans="1:15" x14ac:dyDescent="0.3">
      <c r="A416" s="25" t="s">
        <v>2324</v>
      </c>
      <c r="B416" s="25" t="s">
        <v>6049</v>
      </c>
      <c r="C416" s="25" t="s">
        <v>2326</v>
      </c>
      <c r="D416" s="25" t="s">
        <v>89</v>
      </c>
      <c r="E416" s="25" t="s">
        <v>1074</v>
      </c>
      <c r="F416" s="25" t="s">
        <v>658</v>
      </c>
      <c r="G416" s="25" t="s">
        <v>6048</v>
      </c>
      <c r="H416" s="25" t="s">
        <v>66</v>
      </c>
      <c r="I416" s="25" t="s">
        <v>6050</v>
      </c>
      <c r="J416" s="25" t="s">
        <v>1751</v>
      </c>
      <c r="K416" s="25" t="s">
        <v>232</v>
      </c>
      <c r="L416" s="25" t="s">
        <v>808</v>
      </c>
      <c r="M416" s="25" t="s">
        <v>7708</v>
      </c>
      <c r="N416" s="241" t="s">
        <v>8211</v>
      </c>
      <c r="O416" s="25"/>
    </row>
    <row r="417" spans="1:15" x14ac:dyDescent="0.3">
      <c r="A417" s="25" t="s">
        <v>2324</v>
      </c>
      <c r="B417" s="25" t="s">
        <v>6245</v>
      </c>
      <c r="C417" s="25" t="s">
        <v>1134</v>
      </c>
      <c r="D417" s="25" t="s">
        <v>89</v>
      </c>
      <c r="E417" s="25" t="s">
        <v>1074</v>
      </c>
      <c r="F417" s="25" t="s">
        <v>671</v>
      </c>
      <c r="G417" s="25" t="s">
        <v>6244</v>
      </c>
      <c r="H417" s="25" t="s">
        <v>66</v>
      </c>
      <c r="I417" s="25" t="s">
        <v>6246</v>
      </c>
      <c r="J417" s="25" t="s">
        <v>1751</v>
      </c>
      <c r="K417" s="25" t="s">
        <v>232</v>
      </c>
      <c r="L417" s="25" t="s">
        <v>808</v>
      </c>
      <c r="M417" s="25" t="s">
        <v>7709</v>
      </c>
      <c r="N417" s="241" t="s">
        <v>8211</v>
      </c>
      <c r="O417" s="25"/>
    </row>
    <row r="418" spans="1:15" x14ac:dyDescent="0.3">
      <c r="A418" s="25" t="s">
        <v>2324</v>
      </c>
      <c r="B418" s="25" t="s">
        <v>3378</v>
      </c>
      <c r="C418" s="25" t="s">
        <v>1134</v>
      </c>
      <c r="D418" s="25" t="s">
        <v>89</v>
      </c>
      <c r="E418" s="25" t="s">
        <v>1074</v>
      </c>
      <c r="F418" s="25" t="s">
        <v>661</v>
      </c>
      <c r="G418" s="25" t="s">
        <v>6073</v>
      </c>
      <c r="H418" s="25" t="s">
        <v>66</v>
      </c>
      <c r="I418" s="25" t="s">
        <v>6074</v>
      </c>
      <c r="J418" s="25" t="s">
        <v>1751</v>
      </c>
      <c r="K418" s="25" t="s">
        <v>232</v>
      </c>
      <c r="L418" s="25" t="s">
        <v>808</v>
      </c>
      <c r="M418" s="25" t="s">
        <v>1921</v>
      </c>
      <c r="N418" s="241" t="s">
        <v>8211</v>
      </c>
      <c r="O418" s="25"/>
    </row>
    <row r="419" spans="1:15" x14ac:dyDescent="0.3">
      <c r="A419" s="25" t="s">
        <v>2324</v>
      </c>
      <c r="B419" s="25" t="s">
        <v>6076</v>
      </c>
      <c r="C419" s="25" t="s">
        <v>1134</v>
      </c>
      <c r="D419" s="25" t="s">
        <v>89</v>
      </c>
      <c r="E419" s="25" t="s">
        <v>1074</v>
      </c>
      <c r="F419" s="25" t="s">
        <v>661</v>
      </c>
      <c r="G419" s="25" t="s">
        <v>6075</v>
      </c>
      <c r="H419" s="25" t="s">
        <v>66</v>
      </c>
      <c r="I419" s="25" t="s">
        <v>6077</v>
      </c>
      <c r="J419" s="25" t="s">
        <v>1751</v>
      </c>
      <c r="K419" s="25" t="s">
        <v>232</v>
      </c>
      <c r="L419" s="25" t="s">
        <v>808</v>
      </c>
      <c r="M419" s="25" t="s">
        <v>1921</v>
      </c>
      <c r="N419" s="241" t="s">
        <v>8211</v>
      </c>
      <c r="O419" s="25"/>
    </row>
    <row r="420" spans="1:15" x14ac:dyDescent="0.3">
      <c r="A420" s="25" t="s">
        <v>2324</v>
      </c>
      <c r="B420" s="25" t="s">
        <v>6488</v>
      </c>
      <c r="C420" s="25" t="s">
        <v>7612</v>
      </c>
      <c r="D420" s="25" t="s">
        <v>89</v>
      </c>
      <c r="E420" s="25" t="s">
        <v>1074</v>
      </c>
      <c r="F420" s="25" t="s">
        <v>724</v>
      </c>
      <c r="G420" s="25" t="s">
        <v>6487</v>
      </c>
      <c r="H420" s="25" t="s">
        <v>66</v>
      </c>
      <c r="I420" s="25" t="s">
        <v>6489</v>
      </c>
      <c r="J420" s="25" t="s">
        <v>1751</v>
      </c>
      <c r="K420" s="25" t="s">
        <v>232</v>
      </c>
      <c r="L420" s="25" t="s">
        <v>808</v>
      </c>
      <c r="M420" s="25" t="s">
        <v>1217</v>
      </c>
      <c r="N420" s="241" t="s">
        <v>8211</v>
      </c>
      <c r="O420" s="25"/>
    </row>
    <row r="421" spans="1:15" x14ac:dyDescent="0.3">
      <c r="A421" s="25" t="s">
        <v>2324</v>
      </c>
      <c r="B421" s="25" t="s">
        <v>6248</v>
      </c>
      <c r="C421" s="25" t="s">
        <v>1134</v>
      </c>
      <c r="D421" s="25" t="s">
        <v>89</v>
      </c>
      <c r="E421" s="25" t="s">
        <v>1074</v>
      </c>
      <c r="F421" s="25" t="s">
        <v>671</v>
      </c>
      <c r="G421" s="25" t="s">
        <v>6247</v>
      </c>
      <c r="H421" s="25" t="s">
        <v>66</v>
      </c>
      <c r="I421" s="25" t="s">
        <v>6249</v>
      </c>
      <c r="J421" s="25" t="s">
        <v>1751</v>
      </c>
      <c r="K421" s="25" t="s">
        <v>232</v>
      </c>
      <c r="L421" s="25" t="s">
        <v>808</v>
      </c>
      <c r="M421" s="25" t="s">
        <v>7712</v>
      </c>
      <c r="N421" s="241" t="s">
        <v>8211</v>
      </c>
      <c r="O421" s="25"/>
    </row>
    <row r="422" spans="1:15" x14ac:dyDescent="0.3">
      <c r="A422" s="25" t="s">
        <v>2324</v>
      </c>
      <c r="B422" s="25" t="s">
        <v>6432</v>
      </c>
      <c r="C422" s="25" t="s">
        <v>1134</v>
      </c>
      <c r="D422" s="25" t="s">
        <v>89</v>
      </c>
      <c r="E422" s="25" t="s">
        <v>1135</v>
      </c>
      <c r="F422" s="25" t="s">
        <v>698</v>
      </c>
      <c r="G422" s="25" t="s">
        <v>6431</v>
      </c>
      <c r="H422" s="25" t="s">
        <v>66</v>
      </c>
      <c r="I422" s="25" t="s">
        <v>6433</v>
      </c>
      <c r="J422" s="25" t="s">
        <v>1751</v>
      </c>
      <c r="K422" s="25" t="s">
        <v>232</v>
      </c>
      <c r="L422" s="25" t="s">
        <v>808</v>
      </c>
      <c r="M422" s="25" t="s">
        <v>1979</v>
      </c>
      <c r="N422" s="241" t="s">
        <v>8211</v>
      </c>
      <c r="O422" s="25"/>
    </row>
    <row r="423" spans="1:15" x14ac:dyDescent="0.3">
      <c r="A423" s="25" t="s">
        <v>2324</v>
      </c>
      <c r="B423" s="25" t="s">
        <v>4012</v>
      </c>
      <c r="C423" s="25" t="s">
        <v>7612</v>
      </c>
      <c r="D423" s="25" t="s">
        <v>89</v>
      </c>
      <c r="E423" s="25" t="s">
        <v>1135</v>
      </c>
      <c r="F423" s="25" t="s">
        <v>671</v>
      </c>
      <c r="G423" s="25" t="s">
        <v>6215</v>
      </c>
      <c r="H423" s="25" t="s">
        <v>66</v>
      </c>
      <c r="I423" s="25" t="s">
        <v>6216</v>
      </c>
      <c r="J423" s="25" t="s">
        <v>1751</v>
      </c>
      <c r="K423" s="25" t="s">
        <v>232</v>
      </c>
      <c r="L423" s="25" t="s">
        <v>808</v>
      </c>
      <c r="M423" s="25" t="s">
        <v>338</v>
      </c>
      <c r="N423" s="241" t="s">
        <v>8211</v>
      </c>
      <c r="O423" s="25"/>
    </row>
    <row r="424" spans="1:15" x14ac:dyDescent="0.3">
      <c r="A424" s="25" t="s">
        <v>2324</v>
      </c>
      <c r="B424" s="25" t="s">
        <v>4024</v>
      </c>
      <c r="C424" s="26" t="s">
        <v>1134</v>
      </c>
      <c r="D424" s="25" t="s">
        <v>89</v>
      </c>
      <c r="E424" s="25" t="s">
        <v>1135</v>
      </c>
      <c r="F424" s="25" t="s">
        <v>720</v>
      </c>
      <c r="G424" s="25" t="s">
        <v>6473</v>
      </c>
      <c r="H424" s="25" t="s">
        <v>66</v>
      </c>
      <c r="I424" s="25" t="s">
        <v>6474</v>
      </c>
      <c r="J424" s="25" t="s">
        <v>1751</v>
      </c>
      <c r="K424" s="25" t="s">
        <v>232</v>
      </c>
      <c r="L424" s="25" t="s">
        <v>808</v>
      </c>
      <c r="M424" s="25" t="s">
        <v>608</v>
      </c>
      <c r="N424" s="241" t="s">
        <v>8211</v>
      </c>
      <c r="O424" s="25" t="s">
        <v>7629</v>
      </c>
    </row>
    <row r="425" spans="1:15" x14ac:dyDescent="0.3">
      <c r="A425" s="25" t="s">
        <v>2324</v>
      </c>
      <c r="B425" s="25" t="s">
        <v>3203</v>
      </c>
      <c r="C425" s="25" t="s">
        <v>1134</v>
      </c>
      <c r="D425" s="25" t="s">
        <v>89</v>
      </c>
      <c r="E425" s="25" t="s">
        <v>1074</v>
      </c>
      <c r="F425" s="25" t="s">
        <v>671</v>
      </c>
      <c r="G425" s="25" t="s">
        <v>6250</v>
      </c>
      <c r="H425" s="25" t="s">
        <v>66</v>
      </c>
      <c r="I425" s="25" t="s">
        <v>6251</v>
      </c>
      <c r="J425" s="25" t="s">
        <v>1751</v>
      </c>
      <c r="K425" s="25" t="s">
        <v>232</v>
      </c>
      <c r="L425" s="25" t="s">
        <v>808</v>
      </c>
      <c r="M425" s="25" t="s">
        <v>7709</v>
      </c>
      <c r="N425" s="241" t="s">
        <v>8211</v>
      </c>
      <c r="O425" s="25"/>
    </row>
    <row r="426" spans="1:15" x14ac:dyDescent="0.3">
      <c r="A426" s="25" t="s">
        <v>2324</v>
      </c>
      <c r="B426" s="25" t="s">
        <v>3944</v>
      </c>
      <c r="C426" s="25" t="s">
        <v>1134</v>
      </c>
      <c r="D426" s="25" t="s">
        <v>89</v>
      </c>
      <c r="E426" s="25" t="s">
        <v>1074</v>
      </c>
      <c r="F426" s="25" t="s">
        <v>671</v>
      </c>
      <c r="G426" s="25" t="s">
        <v>6252</v>
      </c>
      <c r="H426" s="25" t="s">
        <v>66</v>
      </c>
      <c r="I426" s="25" t="s">
        <v>6253</v>
      </c>
      <c r="J426" s="25" t="s">
        <v>1751</v>
      </c>
      <c r="K426" s="25" t="s">
        <v>232</v>
      </c>
      <c r="L426" s="25" t="s">
        <v>808</v>
      </c>
      <c r="M426" s="25" t="s">
        <v>7709</v>
      </c>
      <c r="N426" s="241" t="s">
        <v>8211</v>
      </c>
      <c r="O426" s="25"/>
    </row>
    <row r="427" spans="1:15" x14ac:dyDescent="0.3">
      <c r="A427" s="25" t="s">
        <v>2324</v>
      </c>
      <c r="B427" s="25" t="s">
        <v>3947</v>
      </c>
      <c r="C427" s="25" t="s">
        <v>1134</v>
      </c>
      <c r="D427" s="25" t="s">
        <v>89</v>
      </c>
      <c r="E427" s="25" t="s">
        <v>1074</v>
      </c>
      <c r="F427" s="25" t="s">
        <v>671</v>
      </c>
      <c r="G427" s="25" t="s">
        <v>6254</v>
      </c>
      <c r="H427" s="25" t="s">
        <v>66</v>
      </c>
      <c r="I427" s="25" t="s">
        <v>6255</v>
      </c>
      <c r="J427" s="25" t="s">
        <v>1751</v>
      </c>
      <c r="K427" s="25" t="s">
        <v>232</v>
      </c>
      <c r="L427" s="25" t="s">
        <v>808</v>
      </c>
      <c r="M427" s="25" t="s">
        <v>7709</v>
      </c>
      <c r="N427" s="241" t="s">
        <v>8211</v>
      </c>
      <c r="O427" s="25"/>
    </row>
    <row r="428" spans="1:15" x14ac:dyDescent="0.3">
      <c r="A428" s="25" t="s">
        <v>2324</v>
      </c>
      <c r="B428" s="25" t="s">
        <v>3953</v>
      </c>
      <c r="C428" s="25" t="s">
        <v>7612</v>
      </c>
      <c r="D428" s="25" t="s">
        <v>89</v>
      </c>
      <c r="E428" s="25" t="s">
        <v>1074</v>
      </c>
      <c r="F428" s="25" t="s">
        <v>724</v>
      </c>
      <c r="G428" s="25" t="s">
        <v>6493</v>
      </c>
      <c r="H428" s="25" t="s">
        <v>66</v>
      </c>
      <c r="I428" s="25" t="s">
        <v>6494</v>
      </c>
      <c r="J428" s="25" t="s">
        <v>1751</v>
      </c>
      <c r="K428" s="25" t="s">
        <v>232</v>
      </c>
      <c r="L428" s="25" t="s">
        <v>808</v>
      </c>
      <c r="M428" s="25" t="s">
        <v>1217</v>
      </c>
      <c r="N428" s="241" t="s">
        <v>8211</v>
      </c>
      <c r="O428" s="25"/>
    </row>
    <row r="429" spans="1:15" x14ac:dyDescent="0.3">
      <c r="A429" s="25" t="s">
        <v>2324</v>
      </c>
      <c r="B429" s="25" t="s">
        <v>6504</v>
      </c>
      <c r="C429" s="25" t="s">
        <v>1134</v>
      </c>
      <c r="D429" s="25" t="s">
        <v>89</v>
      </c>
      <c r="E429" s="25" t="s">
        <v>1074</v>
      </c>
      <c r="F429" s="25" t="s">
        <v>724</v>
      </c>
      <c r="G429" s="25" t="s">
        <v>6503</v>
      </c>
      <c r="H429" s="25" t="s">
        <v>66</v>
      </c>
      <c r="I429" s="25" t="s">
        <v>6505</v>
      </c>
      <c r="J429" s="25" t="s">
        <v>1751</v>
      </c>
      <c r="K429" s="25" t="s">
        <v>232</v>
      </c>
      <c r="L429" s="25" t="s">
        <v>808</v>
      </c>
      <c r="M429" s="25" t="s">
        <v>1205</v>
      </c>
      <c r="N429" s="241" t="s">
        <v>8211</v>
      </c>
      <c r="O429" s="25"/>
    </row>
    <row r="430" spans="1:15" x14ac:dyDescent="0.3">
      <c r="A430" s="25" t="s">
        <v>2324</v>
      </c>
      <c r="B430" s="25" t="s">
        <v>6550</v>
      </c>
      <c r="C430" s="25" t="s">
        <v>7612</v>
      </c>
      <c r="D430" s="25" t="s">
        <v>89</v>
      </c>
      <c r="E430" s="25" t="s">
        <v>1135</v>
      </c>
      <c r="F430" s="25" t="s">
        <v>736</v>
      </c>
      <c r="G430" s="25" t="s">
        <v>6549</v>
      </c>
      <c r="H430" s="25" t="s">
        <v>66</v>
      </c>
      <c r="I430" s="25" t="s">
        <v>6551</v>
      </c>
      <c r="J430" s="25" t="s">
        <v>1751</v>
      </c>
      <c r="K430" s="25" t="s">
        <v>232</v>
      </c>
      <c r="L430" s="25" t="s">
        <v>808</v>
      </c>
      <c r="M430" s="25" t="s">
        <v>323</v>
      </c>
      <c r="N430" s="241" t="s">
        <v>8211</v>
      </c>
      <c r="O430" s="25"/>
    </row>
    <row r="431" spans="1:15" x14ac:dyDescent="0.3">
      <c r="A431" s="25" t="s">
        <v>2324</v>
      </c>
      <c r="B431" s="25" t="s">
        <v>3206</v>
      </c>
      <c r="C431" s="25" t="s">
        <v>7612</v>
      </c>
      <c r="D431" s="25" t="s">
        <v>89</v>
      </c>
      <c r="E431" s="25" t="s">
        <v>1074</v>
      </c>
      <c r="F431" s="25" t="s">
        <v>671</v>
      </c>
      <c r="G431" s="25" t="s">
        <v>6217</v>
      </c>
      <c r="H431" s="25" t="s">
        <v>66</v>
      </c>
      <c r="I431" s="25" t="s">
        <v>6218</v>
      </c>
      <c r="J431" s="25" t="s">
        <v>1751</v>
      </c>
      <c r="K431" s="25" t="s">
        <v>232</v>
      </c>
      <c r="L431" s="25" t="s">
        <v>808</v>
      </c>
      <c r="M431" s="25" t="s">
        <v>338</v>
      </c>
      <c r="N431" s="241" t="s">
        <v>8211</v>
      </c>
      <c r="O431" s="25"/>
    </row>
    <row r="432" spans="1:15" x14ac:dyDescent="0.3">
      <c r="A432" s="25" t="s">
        <v>2324</v>
      </c>
      <c r="B432" s="25" t="s">
        <v>6528</v>
      </c>
      <c r="C432" s="25" t="s">
        <v>1134</v>
      </c>
      <c r="D432" s="25" t="s">
        <v>89</v>
      </c>
      <c r="E432" s="25" t="s">
        <v>1074</v>
      </c>
      <c r="F432" s="25" t="s">
        <v>728</v>
      </c>
      <c r="G432" s="25" t="s">
        <v>6527</v>
      </c>
      <c r="H432" s="25" t="s">
        <v>66</v>
      </c>
      <c r="I432" s="25" t="s">
        <v>6529</v>
      </c>
      <c r="J432" s="25" t="s">
        <v>1751</v>
      </c>
      <c r="K432" s="25" t="s">
        <v>232</v>
      </c>
      <c r="L432" s="25" t="s">
        <v>808</v>
      </c>
      <c r="M432" s="25" t="s">
        <v>1193</v>
      </c>
      <c r="N432" s="241" t="s">
        <v>8211</v>
      </c>
      <c r="O432" s="25"/>
    </row>
    <row r="433" spans="1:15" x14ac:dyDescent="0.3">
      <c r="A433" s="25" t="s">
        <v>2324</v>
      </c>
      <c r="B433" s="25" t="s">
        <v>6185</v>
      </c>
      <c r="C433" s="25" t="s">
        <v>1134</v>
      </c>
      <c r="D433" s="25" t="s">
        <v>89</v>
      </c>
      <c r="E433" s="25" t="s">
        <v>1074</v>
      </c>
      <c r="F433" s="25" t="s">
        <v>668</v>
      </c>
      <c r="G433" s="25" t="s">
        <v>6184</v>
      </c>
      <c r="H433" s="25" t="s">
        <v>66</v>
      </c>
      <c r="I433" s="25" t="s">
        <v>6186</v>
      </c>
      <c r="J433" s="25" t="s">
        <v>1751</v>
      </c>
      <c r="K433" s="25" t="s">
        <v>232</v>
      </c>
      <c r="L433" s="25" t="s">
        <v>808</v>
      </c>
      <c r="M433" s="25" t="s">
        <v>7633</v>
      </c>
      <c r="N433" s="241" t="s">
        <v>8211</v>
      </c>
      <c r="O433" s="25"/>
    </row>
    <row r="434" spans="1:15" x14ac:dyDescent="0.3">
      <c r="A434" s="25" t="s">
        <v>2324</v>
      </c>
      <c r="B434" s="25" t="s">
        <v>6188</v>
      </c>
      <c r="C434" s="25" t="s">
        <v>1134</v>
      </c>
      <c r="D434" s="25" t="s">
        <v>89</v>
      </c>
      <c r="E434" s="25" t="s">
        <v>1074</v>
      </c>
      <c r="F434" s="25" t="s">
        <v>668</v>
      </c>
      <c r="G434" s="25" t="s">
        <v>6187</v>
      </c>
      <c r="H434" s="25" t="s">
        <v>66</v>
      </c>
      <c r="I434" s="25" t="s">
        <v>6189</v>
      </c>
      <c r="J434" s="25" t="s">
        <v>1751</v>
      </c>
      <c r="K434" s="25" t="s">
        <v>232</v>
      </c>
      <c r="L434" s="25" t="s">
        <v>808</v>
      </c>
      <c r="M434" s="25" t="s">
        <v>7634</v>
      </c>
      <c r="N434" s="241" t="s">
        <v>8211</v>
      </c>
      <c r="O434" s="25"/>
    </row>
    <row r="435" spans="1:15" x14ac:dyDescent="0.3">
      <c r="A435" s="26" t="s">
        <v>2324</v>
      </c>
      <c r="B435" s="26" t="s">
        <v>3283</v>
      </c>
      <c r="C435" s="25" t="s">
        <v>1134</v>
      </c>
      <c r="D435" s="25" t="s">
        <v>89</v>
      </c>
      <c r="E435" s="25" t="s">
        <v>1074</v>
      </c>
      <c r="F435" s="25" t="s">
        <v>661</v>
      </c>
      <c r="G435" s="25" t="s">
        <v>6084</v>
      </c>
      <c r="H435" s="25" t="s">
        <v>66</v>
      </c>
      <c r="I435" s="25" t="s">
        <v>6085</v>
      </c>
      <c r="J435" s="25" t="s">
        <v>1751</v>
      </c>
      <c r="K435" s="25" t="s">
        <v>232</v>
      </c>
      <c r="L435" s="25" t="s">
        <v>808</v>
      </c>
      <c r="M435" s="25" t="s">
        <v>863</v>
      </c>
      <c r="N435" s="241" t="s">
        <v>8211</v>
      </c>
      <c r="O435" s="25" t="s">
        <v>8305</v>
      </c>
    </row>
    <row r="436" spans="1:15" x14ac:dyDescent="0.3">
      <c r="A436" s="25" t="s">
        <v>2324</v>
      </c>
      <c r="B436" s="25" t="s">
        <v>3956</v>
      </c>
      <c r="C436" s="25" t="s">
        <v>1134</v>
      </c>
      <c r="D436" s="25" t="s">
        <v>89</v>
      </c>
      <c r="E436" s="25" t="s">
        <v>1135</v>
      </c>
      <c r="F436" s="25" t="s">
        <v>728</v>
      </c>
      <c r="G436" s="25" t="s">
        <v>6530</v>
      </c>
      <c r="H436" s="25" t="s">
        <v>66</v>
      </c>
      <c r="I436" s="25" t="s">
        <v>6531</v>
      </c>
      <c r="J436" s="25" t="s">
        <v>1751</v>
      </c>
      <c r="K436" s="25" t="s">
        <v>232</v>
      </c>
      <c r="L436" s="25" t="s">
        <v>808</v>
      </c>
      <c r="M436" s="25" t="s">
        <v>2123</v>
      </c>
      <c r="N436" s="241" t="s">
        <v>8211</v>
      </c>
      <c r="O436" s="25" t="s">
        <v>8299</v>
      </c>
    </row>
    <row r="437" spans="1:15" x14ac:dyDescent="0.3">
      <c r="A437" s="25" t="s">
        <v>2324</v>
      </c>
      <c r="B437" s="25" t="s">
        <v>4828</v>
      </c>
      <c r="C437" s="25" t="s">
        <v>1134</v>
      </c>
      <c r="D437" s="25" t="s">
        <v>89</v>
      </c>
      <c r="E437" s="25" t="s">
        <v>1135</v>
      </c>
      <c r="F437" s="25" t="s">
        <v>661</v>
      </c>
      <c r="G437" s="25" t="s">
        <v>6086</v>
      </c>
      <c r="H437" s="25" t="s">
        <v>66</v>
      </c>
      <c r="I437" s="25" t="s">
        <v>6087</v>
      </c>
      <c r="J437" s="25" t="s">
        <v>1751</v>
      </c>
      <c r="K437" s="25" t="s">
        <v>232</v>
      </c>
      <c r="L437" s="25" t="s">
        <v>808</v>
      </c>
      <c r="M437" s="25" t="s">
        <v>8202</v>
      </c>
      <c r="N437" s="241" t="s">
        <v>8211</v>
      </c>
      <c r="O437" s="25"/>
    </row>
    <row r="438" spans="1:15" x14ac:dyDescent="0.3">
      <c r="A438" s="25" t="s">
        <v>2324</v>
      </c>
      <c r="B438" s="25" t="s">
        <v>5673</v>
      </c>
      <c r="C438" s="25" t="s">
        <v>7612</v>
      </c>
      <c r="D438" s="25" t="s">
        <v>89</v>
      </c>
      <c r="E438" s="25" t="s">
        <v>1074</v>
      </c>
      <c r="F438" s="25" t="s">
        <v>671</v>
      </c>
      <c r="G438" s="25" t="s">
        <v>6219</v>
      </c>
      <c r="H438" s="25" t="s">
        <v>66</v>
      </c>
      <c r="I438" s="25" t="s">
        <v>6220</v>
      </c>
      <c r="J438" s="25" t="s">
        <v>1751</v>
      </c>
      <c r="K438" s="25" t="s">
        <v>232</v>
      </c>
      <c r="L438" s="25" t="s">
        <v>808</v>
      </c>
      <c r="M438" s="25" t="s">
        <v>338</v>
      </c>
      <c r="N438" s="241" t="s">
        <v>8211</v>
      </c>
      <c r="O438" s="25"/>
    </row>
    <row r="439" spans="1:15" x14ac:dyDescent="0.3">
      <c r="A439" s="25" t="s">
        <v>2324</v>
      </c>
      <c r="B439" s="25" t="s">
        <v>4831</v>
      </c>
      <c r="C439" s="25" t="s">
        <v>1134</v>
      </c>
      <c r="D439" s="25" t="s">
        <v>89</v>
      </c>
      <c r="E439" s="26" t="s">
        <v>1135</v>
      </c>
      <c r="F439" s="25" t="s">
        <v>728</v>
      </c>
      <c r="G439" s="25" t="s">
        <v>6532</v>
      </c>
      <c r="H439" s="25" t="s">
        <v>66</v>
      </c>
      <c r="I439" s="25" t="s">
        <v>6533</v>
      </c>
      <c r="J439" s="25" t="s">
        <v>1751</v>
      </c>
      <c r="K439" s="25" t="s">
        <v>232</v>
      </c>
      <c r="L439" s="25" t="s">
        <v>808</v>
      </c>
      <c r="M439" s="25" t="s">
        <v>1193</v>
      </c>
      <c r="N439" s="241" t="s">
        <v>8211</v>
      </c>
      <c r="O439" s="25" t="s">
        <v>7635</v>
      </c>
    </row>
    <row r="440" spans="1:15" x14ac:dyDescent="0.3">
      <c r="A440" s="25" t="s">
        <v>2324</v>
      </c>
      <c r="B440" s="25" t="s">
        <v>6089</v>
      </c>
      <c r="C440" s="25" t="s">
        <v>1134</v>
      </c>
      <c r="D440" s="25" t="s">
        <v>89</v>
      </c>
      <c r="E440" s="25" t="s">
        <v>1074</v>
      </c>
      <c r="F440" s="25" t="s">
        <v>661</v>
      </c>
      <c r="G440" s="25" t="s">
        <v>6088</v>
      </c>
      <c r="H440" s="25" t="s">
        <v>66</v>
      </c>
      <c r="I440" s="25" t="s">
        <v>6090</v>
      </c>
      <c r="J440" s="25" t="s">
        <v>1751</v>
      </c>
      <c r="K440" s="25" t="s">
        <v>232</v>
      </c>
      <c r="L440" s="25" t="s">
        <v>808</v>
      </c>
      <c r="M440" s="25" t="s">
        <v>1938</v>
      </c>
      <c r="N440" s="241" t="s">
        <v>8211</v>
      </c>
      <c r="O440" s="25"/>
    </row>
    <row r="441" spans="1:15" x14ac:dyDescent="0.3">
      <c r="A441" s="25" t="s">
        <v>2324</v>
      </c>
      <c r="B441" s="25" t="s">
        <v>2946</v>
      </c>
      <c r="C441" s="25" t="s">
        <v>7612</v>
      </c>
      <c r="D441" s="25" t="s">
        <v>89</v>
      </c>
      <c r="E441" s="25" t="s">
        <v>1074</v>
      </c>
      <c r="F441" s="25" t="s">
        <v>671</v>
      </c>
      <c r="G441" s="25" t="s">
        <v>6221</v>
      </c>
      <c r="H441" s="25" t="s">
        <v>66</v>
      </c>
      <c r="I441" s="25" t="s">
        <v>6222</v>
      </c>
      <c r="J441" s="25" t="s">
        <v>1751</v>
      </c>
      <c r="K441" s="25" t="s">
        <v>232</v>
      </c>
      <c r="L441" s="25" t="s">
        <v>808</v>
      </c>
      <c r="M441" s="25" t="s">
        <v>7712</v>
      </c>
      <c r="N441" s="241" t="s">
        <v>8211</v>
      </c>
      <c r="O441" s="25"/>
    </row>
    <row r="442" spans="1:15" x14ac:dyDescent="0.3">
      <c r="A442" s="25" t="s">
        <v>2324</v>
      </c>
      <c r="B442" s="25" t="s">
        <v>2949</v>
      </c>
      <c r="C442" s="25" t="s">
        <v>1134</v>
      </c>
      <c r="D442" s="25" t="s">
        <v>89</v>
      </c>
      <c r="E442" s="25" t="s">
        <v>1074</v>
      </c>
      <c r="F442" s="25" t="s">
        <v>724</v>
      </c>
      <c r="G442" s="25" t="s">
        <v>6508</v>
      </c>
      <c r="H442" s="25" t="s">
        <v>66</v>
      </c>
      <c r="I442" s="25" t="s">
        <v>6509</v>
      </c>
      <c r="J442" s="25" t="s">
        <v>1751</v>
      </c>
      <c r="K442" s="25" t="s">
        <v>232</v>
      </c>
      <c r="L442" s="25" t="s">
        <v>808</v>
      </c>
      <c r="M442" s="25" t="s">
        <v>1217</v>
      </c>
      <c r="N442" s="241" t="s">
        <v>8211</v>
      </c>
      <c r="O442" s="25"/>
    </row>
    <row r="443" spans="1:15" x14ac:dyDescent="0.3">
      <c r="A443" s="25" t="s">
        <v>2324</v>
      </c>
      <c r="B443" s="25" t="s">
        <v>3866</v>
      </c>
      <c r="C443" s="25" t="s">
        <v>1134</v>
      </c>
      <c r="D443" s="25" t="s">
        <v>89</v>
      </c>
      <c r="E443" s="25" t="s">
        <v>1074</v>
      </c>
      <c r="F443" s="25" t="s">
        <v>724</v>
      </c>
      <c r="G443" s="25" t="s">
        <v>6510</v>
      </c>
      <c r="H443" s="25" t="s">
        <v>66</v>
      </c>
      <c r="I443" s="25" t="s">
        <v>6511</v>
      </c>
      <c r="J443" s="25" t="s">
        <v>1751</v>
      </c>
      <c r="K443" s="25" t="s">
        <v>232</v>
      </c>
      <c r="L443" s="25" t="s">
        <v>808</v>
      </c>
      <c r="M443" s="25" t="s">
        <v>1217</v>
      </c>
      <c r="N443" s="241" t="s">
        <v>8211</v>
      </c>
      <c r="O443" s="25"/>
    </row>
    <row r="444" spans="1:15" x14ac:dyDescent="0.3">
      <c r="A444" s="25" t="s">
        <v>2324</v>
      </c>
      <c r="B444" s="25" t="s">
        <v>3869</v>
      </c>
      <c r="C444" s="25" t="s">
        <v>7612</v>
      </c>
      <c r="D444" s="25" t="s">
        <v>89</v>
      </c>
      <c r="E444" s="25" t="s">
        <v>1074</v>
      </c>
      <c r="F444" s="25" t="s">
        <v>674</v>
      </c>
      <c r="G444" s="25" t="s">
        <v>6319</v>
      </c>
      <c r="H444" s="25" t="s">
        <v>66</v>
      </c>
      <c r="I444" s="25" t="s">
        <v>6320</v>
      </c>
      <c r="J444" s="25" t="s">
        <v>1751</v>
      </c>
      <c r="K444" s="25" t="s">
        <v>232</v>
      </c>
      <c r="L444" s="25" t="s">
        <v>808</v>
      </c>
      <c r="M444" s="25" t="s">
        <v>7711</v>
      </c>
      <c r="N444" s="241" t="s">
        <v>8211</v>
      </c>
      <c r="O444" s="25"/>
    </row>
    <row r="445" spans="1:15" x14ac:dyDescent="0.3">
      <c r="A445" s="25" t="s">
        <v>2324</v>
      </c>
      <c r="B445" s="25" t="s">
        <v>3649</v>
      </c>
      <c r="C445" s="25" t="s">
        <v>1134</v>
      </c>
      <c r="D445" s="25" t="s">
        <v>89</v>
      </c>
      <c r="E445" s="25" t="s">
        <v>1074</v>
      </c>
      <c r="F445" s="25" t="s">
        <v>674</v>
      </c>
      <c r="G445" s="25" t="s">
        <v>6347</v>
      </c>
      <c r="H445" s="25" t="s">
        <v>66</v>
      </c>
      <c r="I445" s="25" t="s">
        <v>6348</v>
      </c>
      <c r="J445" s="25" t="s">
        <v>1751</v>
      </c>
      <c r="K445" s="25" t="s">
        <v>232</v>
      </c>
      <c r="L445" s="25" t="s">
        <v>808</v>
      </c>
      <c r="M445" s="25" t="s">
        <v>7711</v>
      </c>
      <c r="N445" s="241" t="s">
        <v>8211</v>
      </c>
      <c r="O445" s="25"/>
    </row>
    <row r="446" spans="1:15" x14ac:dyDescent="0.3">
      <c r="A446" s="25" t="s">
        <v>2324</v>
      </c>
      <c r="B446" s="25" t="s">
        <v>5676</v>
      </c>
      <c r="C446" s="25" t="s">
        <v>1134</v>
      </c>
      <c r="D446" s="25" t="s">
        <v>89</v>
      </c>
      <c r="E446" s="25" t="s">
        <v>1074</v>
      </c>
      <c r="F446" s="25" t="s">
        <v>674</v>
      </c>
      <c r="G446" s="26" t="s">
        <v>6349</v>
      </c>
      <c r="H446" s="25" t="s">
        <v>66</v>
      </c>
      <c r="I446" s="25" t="s">
        <v>6350</v>
      </c>
      <c r="J446" s="25" t="s">
        <v>1751</v>
      </c>
      <c r="K446" s="25" t="s">
        <v>232</v>
      </c>
      <c r="L446" s="25" t="s">
        <v>808</v>
      </c>
      <c r="M446" s="25" t="s">
        <v>7711</v>
      </c>
      <c r="N446" s="241" t="s">
        <v>8211</v>
      </c>
      <c r="O446" s="25" t="s">
        <v>8272</v>
      </c>
    </row>
    <row r="447" spans="1:15" x14ac:dyDescent="0.3">
      <c r="A447" s="25" t="s">
        <v>2324</v>
      </c>
      <c r="B447" s="25" t="s">
        <v>4848</v>
      </c>
      <c r="C447" s="25" t="s">
        <v>1134</v>
      </c>
      <c r="D447" s="25" t="s">
        <v>89</v>
      </c>
      <c r="E447" s="25" t="s">
        <v>1074</v>
      </c>
      <c r="F447" s="25" t="s">
        <v>661</v>
      </c>
      <c r="G447" s="25" t="s">
        <v>6091</v>
      </c>
      <c r="H447" s="25" t="s">
        <v>66</v>
      </c>
      <c r="I447" s="25" t="s">
        <v>6092</v>
      </c>
      <c r="J447" s="25" t="s">
        <v>1751</v>
      </c>
      <c r="K447" s="25" t="s">
        <v>232</v>
      </c>
      <c r="L447" s="25" t="s">
        <v>808</v>
      </c>
      <c r="M447" s="25" t="s">
        <v>863</v>
      </c>
      <c r="N447" s="241" t="s">
        <v>8211</v>
      </c>
      <c r="O447" s="25"/>
    </row>
    <row r="448" spans="1:15" x14ac:dyDescent="0.3">
      <c r="A448" s="25" t="s">
        <v>2324</v>
      </c>
      <c r="B448" s="25" t="s">
        <v>6094</v>
      </c>
      <c r="C448" s="25" t="s">
        <v>1134</v>
      </c>
      <c r="D448" s="25" t="s">
        <v>89</v>
      </c>
      <c r="E448" s="25" t="s">
        <v>1074</v>
      </c>
      <c r="F448" s="25" t="s">
        <v>661</v>
      </c>
      <c r="G448" s="25" t="s">
        <v>6093</v>
      </c>
      <c r="H448" s="25" t="s">
        <v>66</v>
      </c>
      <c r="I448" s="25" t="s">
        <v>6095</v>
      </c>
      <c r="J448" s="25" t="s">
        <v>1751</v>
      </c>
      <c r="K448" s="25" t="s">
        <v>232</v>
      </c>
      <c r="L448" s="25" t="s">
        <v>808</v>
      </c>
      <c r="M448" s="25" t="s">
        <v>863</v>
      </c>
      <c r="N448" s="241" t="s">
        <v>8211</v>
      </c>
      <c r="O448" s="25"/>
    </row>
    <row r="449" spans="1:15" x14ac:dyDescent="0.3">
      <c r="A449" s="25" t="s">
        <v>2324</v>
      </c>
      <c r="B449" s="25" t="s">
        <v>4036</v>
      </c>
      <c r="C449" s="25" t="s">
        <v>1134</v>
      </c>
      <c r="D449" s="25" t="s">
        <v>89</v>
      </c>
      <c r="E449" s="25" t="s">
        <v>1074</v>
      </c>
      <c r="F449" s="25" t="s">
        <v>671</v>
      </c>
      <c r="G449" s="25" t="s">
        <v>6293</v>
      </c>
      <c r="H449" s="25" t="s">
        <v>66</v>
      </c>
      <c r="I449" s="25" t="s">
        <v>6294</v>
      </c>
      <c r="J449" s="25" t="s">
        <v>1751</v>
      </c>
      <c r="K449" s="25" t="s">
        <v>232</v>
      </c>
      <c r="L449" s="25" t="s">
        <v>808</v>
      </c>
      <c r="M449" s="25" t="s">
        <v>338</v>
      </c>
      <c r="N449" s="241" t="s">
        <v>8211</v>
      </c>
      <c r="O449" s="25"/>
    </row>
    <row r="450" spans="1:15" x14ac:dyDescent="0.3">
      <c r="A450" s="25" t="s">
        <v>2324</v>
      </c>
      <c r="B450" s="25" t="s">
        <v>4854</v>
      </c>
      <c r="C450" s="25" t="s">
        <v>7612</v>
      </c>
      <c r="D450" s="25" t="s">
        <v>89</v>
      </c>
      <c r="E450" s="25" t="s">
        <v>1074</v>
      </c>
      <c r="F450" s="25" t="s">
        <v>644</v>
      </c>
      <c r="G450" s="25" t="s">
        <v>6003</v>
      </c>
      <c r="H450" s="25" t="s">
        <v>66</v>
      </c>
      <c r="I450" s="25" t="s">
        <v>6004</v>
      </c>
      <c r="J450" s="25" t="s">
        <v>1751</v>
      </c>
      <c r="K450" s="25" t="s">
        <v>232</v>
      </c>
      <c r="L450" s="25" t="s">
        <v>808</v>
      </c>
      <c r="M450" s="25" t="s">
        <v>648</v>
      </c>
      <c r="N450" s="241" t="s">
        <v>8211</v>
      </c>
      <c r="O450" s="25"/>
    </row>
    <row r="451" spans="1:15" x14ac:dyDescent="0.3">
      <c r="A451" s="25" t="s">
        <v>2324</v>
      </c>
      <c r="B451" s="25" t="s">
        <v>6423</v>
      </c>
      <c r="C451" s="25" t="s">
        <v>7612</v>
      </c>
      <c r="D451" s="25" t="s">
        <v>89</v>
      </c>
      <c r="E451" s="25" t="s">
        <v>1135</v>
      </c>
      <c r="F451" s="25" t="s">
        <v>695</v>
      </c>
      <c r="G451" s="25" t="s">
        <v>6422</v>
      </c>
      <c r="H451" s="25" t="s">
        <v>66</v>
      </c>
      <c r="I451" s="25" t="s">
        <v>6424</v>
      </c>
      <c r="J451" s="25" t="s">
        <v>1751</v>
      </c>
      <c r="K451" s="25" t="s">
        <v>232</v>
      </c>
      <c r="L451" s="25" t="s">
        <v>808</v>
      </c>
      <c r="M451" s="25" t="s">
        <v>1118</v>
      </c>
      <c r="N451" s="241" t="s">
        <v>8211</v>
      </c>
      <c r="O451" s="25"/>
    </row>
    <row r="452" spans="1:15" x14ac:dyDescent="0.3">
      <c r="A452" s="25" t="s">
        <v>2324</v>
      </c>
      <c r="B452" s="25" t="s">
        <v>6296</v>
      </c>
      <c r="C452" s="25" t="s">
        <v>1134</v>
      </c>
      <c r="D452" s="25" t="s">
        <v>89</v>
      </c>
      <c r="E452" s="25" t="s">
        <v>1074</v>
      </c>
      <c r="F452" s="25" t="s">
        <v>671</v>
      </c>
      <c r="G452" s="25" t="s">
        <v>6295</v>
      </c>
      <c r="H452" s="25" t="s">
        <v>66</v>
      </c>
      <c r="I452" s="25" t="s">
        <v>6297</v>
      </c>
      <c r="J452" s="25" t="s">
        <v>1751</v>
      </c>
      <c r="K452" s="25" t="s">
        <v>232</v>
      </c>
      <c r="L452" s="25" t="s">
        <v>808</v>
      </c>
      <c r="M452" s="25" t="s">
        <v>338</v>
      </c>
      <c r="N452" s="241" t="s">
        <v>8211</v>
      </c>
      <c r="O452" s="25"/>
    </row>
    <row r="453" spans="1:15" x14ac:dyDescent="0.3">
      <c r="A453" s="25" t="s">
        <v>2324</v>
      </c>
      <c r="B453" s="25" t="s">
        <v>4857</v>
      </c>
      <c r="C453" s="25" t="s">
        <v>1134</v>
      </c>
      <c r="D453" s="25" t="s">
        <v>89</v>
      </c>
      <c r="E453" s="25" t="s">
        <v>1074</v>
      </c>
      <c r="F453" s="25" t="s">
        <v>671</v>
      </c>
      <c r="G453" s="25" t="s">
        <v>6256</v>
      </c>
      <c r="H453" s="25" t="s">
        <v>66</v>
      </c>
      <c r="I453" s="25" t="s">
        <v>6257</v>
      </c>
      <c r="J453" s="25" t="s">
        <v>1751</v>
      </c>
      <c r="K453" s="25" t="s">
        <v>232</v>
      </c>
      <c r="L453" s="25" t="s">
        <v>808</v>
      </c>
      <c r="M453" s="25" t="s">
        <v>7709</v>
      </c>
      <c r="N453" s="241" t="s">
        <v>8211</v>
      </c>
      <c r="O453" s="25"/>
    </row>
    <row r="454" spans="1:15" x14ac:dyDescent="0.3">
      <c r="A454" s="25" t="s">
        <v>2324</v>
      </c>
      <c r="B454" s="25" t="s">
        <v>6227</v>
      </c>
      <c r="C454" s="25" t="s">
        <v>7612</v>
      </c>
      <c r="D454" s="25" t="s">
        <v>89</v>
      </c>
      <c r="E454" s="25" t="s">
        <v>1074</v>
      </c>
      <c r="F454" s="25" t="s">
        <v>671</v>
      </c>
      <c r="G454" s="25" t="s">
        <v>6226</v>
      </c>
      <c r="H454" s="25" t="s">
        <v>66</v>
      </c>
      <c r="I454" s="25" t="s">
        <v>6228</v>
      </c>
      <c r="J454" s="25" t="s">
        <v>1751</v>
      </c>
      <c r="K454" s="25" t="s">
        <v>232</v>
      </c>
      <c r="L454" s="25" t="s">
        <v>808</v>
      </c>
      <c r="M454" s="25" t="s">
        <v>7709</v>
      </c>
      <c r="N454" s="241" t="s">
        <v>8211</v>
      </c>
      <c r="O454" s="25"/>
    </row>
    <row r="455" spans="1:15" x14ac:dyDescent="0.3">
      <c r="A455" s="25" t="s">
        <v>2324</v>
      </c>
      <c r="B455" s="25" t="s">
        <v>3911</v>
      </c>
      <c r="C455" s="25" t="s">
        <v>1134</v>
      </c>
      <c r="D455" s="25" t="s">
        <v>89</v>
      </c>
      <c r="E455" s="25" t="s">
        <v>1074</v>
      </c>
      <c r="F455" s="25" t="s">
        <v>724</v>
      </c>
      <c r="G455" s="25" t="s">
        <v>6512</v>
      </c>
      <c r="H455" s="25" t="s">
        <v>66</v>
      </c>
      <c r="I455" s="25" t="s">
        <v>6513</v>
      </c>
      <c r="J455" s="25" t="s">
        <v>1751</v>
      </c>
      <c r="K455" s="25" t="s">
        <v>232</v>
      </c>
      <c r="L455" s="25" t="s">
        <v>808</v>
      </c>
      <c r="M455" s="25" t="s">
        <v>1217</v>
      </c>
      <c r="N455" s="241" t="s">
        <v>8211</v>
      </c>
      <c r="O455" s="25"/>
    </row>
    <row r="456" spans="1:15" x14ac:dyDescent="0.3">
      <c r="A456" s="25" t="s">
        <v>2324</v>
      </c>
      <c r="B456" s="26" t="s">
        <v>3834</v>
      </c>
      <c r="C456" s="26" t="s">
        <v>1134</v>
      </c>
      <c r="D456" s="25" t="s">
        <v>89</v>
      </c>
      <c r="E456" s="25" t="s">
        <v>1074</v>
      </c>
      <c r="F456" s="25" t="s">
        <v>716</v>
      </c>
      <c r="G456" s="25" t="s">
        <v>6453</v>
      </c>
      <c r="H456" s="25" t="s">
        <v>71</v>
      </c>
      <c r="I456" s="25" t="s">
        <v>6454</v>
      </c>
      <c r="J456" s="25" t="s">
        <v>1751</v>
      </c>
      <c r="K456" s="25" t="s">
        <v>239</v>
      </c>
      <c r="L456" s="25" t="s">
        <v>808</v>
      </c>
      <c r="M456" s="25" t="s">
        <v>719</v>
      </c>
      <c r="N456" s="241" t="s">
        <v>8211</v>
      </c>
      <c r="O456" s="25" t="s">
        <v>8295</v>
      </c>
    </row>
    <row r="457" spans="1:15" x14ac:dyDescent="0.3">
      <c r="A457" s="26" t="s">
        <v>2324</v>
      </c>
      <c r="B457" s="25" t="s">
        <v>3831</v>
      </c>
      <c r="C457" s="25" t="s">
        <v>7612</v>
      </c>
      <c r="D457" s="25" t="s">
        <v>89</v>
      </c>
      <c r="E457" s="25" t="s">
        <v>1074</v>
      </c>
      <c r="F457" s="25" t="s">
        <v>668</v>
      </c>
      <c r="G457" s="25" t="s">
        <v>6176</v>
      </c>
      <c r="H457" s="26" t="s">
        <v>66</v>
      </c>
      <c r="I457" s="25" t="s">
        <v>6177</v>
      </c>
      <c r="J457" s="25" t="s">
        <v>1751</v>
      </c>
      <c r="K457" s="25" t="s">
        <v>232</v>
      </c>
      <c r="L457" s="25" t="s">
        <v>808</v>
      </c>
      <c r="M457" s="25" t="s">
        <v>7633</v>
      </c>
      <c r="N457" s="241" t="s">
        <v>8211</v>
      </c>
      <c r="O457" s="25" t="s">
        <v>8318</v>
      </c>
    </row>
    <row r="458" spans="1:15" x14ac:dyDescent="0.3">
      <c r="A458" s="25" t="s">
        <v>2324</v>
      </c>
      <c r="B458" s="25" t="s">
        <v>6426</v>
      </c>
      <c r="C458" s="25" t="s">
        <v>1134</v>
      </c>
      <c r="D458" s="25" t="s">
        <v>89</v>
      </c>
      <c r="E458" s="25" t="s">
        <v>1135</v>
      </c>
      <c r="F458" s="25" t="s">
        <v>695</v>
      </c>
      <c r="G458" s="25" t="s">
        <v>6425</v>
      </c>
      <c r="H458" s="25" t="s">
        <v>66</v>
      </c>
      <c r="I458" s="25" t="s">
        <v>6427</v>
      </c>
      <c r="J458" s="25" t="s">
        <v>1751</v>
      </c>
      <c r="K458" s="25" t="s">
        <v>232</v>
      </c>
      <c r="L458" s="25" t="s">
        <v>808</v>
      </c>
      <c r="M458" s="25" t="s">
        <v>8207</v>
      </c>
      <c r="N458" s="241" t="s">
        <v>8211</v>
      </c>
      <c r="O458" s="25"/>
    </row>
    <row r="459" spans="1:15" x14ac:dyDescent="0.3">
      <c r="A459" s="25" t="s">
        <v>2324</v>
      </c>
      <c r="B459" s="25" t="s">
        <v>6515</v>
      </c>
      <c r="C459" s="25" t="s">
        <v>1134</v>
      </c>
      <c r="D459" s="25" t="s">
        <v>89</v>
      </c>
      <c r="E459" s="25" t="s">
        <v>1074</v>
      </c>
      <c r="F459" s="25" t="s">
        <v>724</v>
      </c>
      <c r="G459" s="25" t="s">
        <v>6514</v>
      </c>
      <c r="H459" s="25" t="s">
        <v>66</v>
      </c>
      <c r="I459" s="25" t="s">
        <v>6516</v>
      </c>
      <c r="J459" s="25" t="s">
        <v>1751</v>
      </c>
      <c r="K459" s="25" t="s">
        <v>232</v>
      </c>
      <c r="L459" s="25" t="s">
        <v>808</v>
      </c>
      <c r="M459" s="25" t="s">
        <v>1217</v>
      </c>
      <c r="N459" s="241" t="s">
        <v>8211</v>
      </c>
      <c r="O459" s="25"/>
    </row>
    <row r="460" spans="1:15" x14ac:dyDescent="0.3">
      <c r="A460" s="25" t="s">
        <v>2324</v>
      </c>
      <c r="B460" s="25" t="s">
        <v>6100</v>
      </c>
      <c r="C460" s="25" t="s">
        <v>1134</v>
      </c>
      <c r="D460" s="25" t="s">
        <v>89</v>
      </c>
      <c r="E460" s="25" t="s">
        <v>1074</v>
      </c>
      <c r="F460" s="25" t="s">
        <v>661</v>
      </c>
      <c r="G460" s="25" t="s">
        <v>6099</v>
      </c>
      <c r="H460" s="25" t="s">
        <v>66</v>
      </c>
      <c r="I460" s="25" t="s">
        <v>6101</v>
      </c>
      <c r="J460" s="25" t="s">
        <v>1751</v>
      </c>
      <c r="K460" s="25" t="s">
        <v>232</v>
      </c>
      <c r="L460" s="25" t="s">
        <v>808</v>
      </c>
      <c r="M460" s="25" t="s">
        <v>863</v>
      </c>
      <c r="N460" s="241" t="s">
        <v>8211</v>
      </c>
      <c r="O460" s="25"/>
    </row>
    <row r="461" spans="1:15" x14ac:dyDescent="0.3">
      <c r="A461" s="25" t="s">
        <v>2324</v>
      </c>
      <c r="B461" s="25" t="s">
        <v>3840</v>
      </c>
      <c r="C461" s="25" t="s">
        <v>1134</v>
      </c>
      <c r="D461" s="25" t="s">
        <v>89</v>
      </c>
      <c r="E461" s="25" t="s">
        <v>1074</v>
      </c>
      <c r="F461" s="25" t="s">
        <v>661</v>
      </c>
      <c r="G461" s="25" t="s">
        <v>6102</v>
      </c>
      <c r="H461" s="25" t="s">
        <v>66</v>
      </c>
      <c r="I461" s="25" t="s">
        <v>6103</v>
      </c>
      <c r="J461" s="25" t="s">
        <v>1751</v>
      </c>
      <c r="K461" s="25" t="s">
        <v>232</v>
      </c>
      <c r="L461" s="25" t="s">
        <v>808</v>
      </c>
      <c r="M461" s="25" t="s">
        <v>863</v>
      </c>
      <c r="N461" s="241" t="s">
        <v>8211</v>
      </c>
      <c r="O461" s="25"/>
    </row>
    <row r="462" spans="1:15" x14ac:dyDescent="0.3">
      <c r="A462" s="25" t="s">
        <v>2324</v>
      </c>
      <c r="B462" s="25" t="s">
        <v>3843</v>
      </c>
      <c r="C462" s="25" t="s">
        <v>7612</v>
      </c>
      <c r="D462" s="25" t="s">
        <v>89</v>
      </c>
      <c r="E462" s="25" t="s">
        <v>1074</v>
      </c>
      <c r="F462" s="25" t="s">
        <v>661</v>
      </c>
      <c r="G462" s="25" t="s">
        <v>6057</v>
      </c>
      <c r="H462" s="25" t="s">
        <v>66</v>
      </c>
      <c r="I462" s="25" t="s">
        <v>6058</v>
      </c>
      <c r="J462" s="25" t="s">
        <v>1751</v>
      </c>
      <c r="K462" s="25" t="s">
        <v>232</v>
      </c>
      <c r="L462" s="25" t="s">
        <v>808</v>
      </c>
      <c r="M462" s="25" t="s">
        <v>863</v>
      </c>
      <c r="N462" s="241" t="s">
        <v>8211</v>
      </c>
      <c r="O462" s="25"/>
    </row>
    <row r="463" spans="1:15" x14ac:dyDescent="0.3">
      <c r="A463" s="25" t="s">
        <v>2324</v>
      </c>
      <c r="B463" s="25" t="s">
        <v>3849</v>
      </c>
      <c r="C463" s="25" t="s">
        <v>1134</v>
      </c>
      <c r="D463" s="25" t="s">
        <v>89</v>
      </c>
      <c r="E463" s="25" t="s">
        <v>1074</v>
      </c>
      <c r="F463" s="25" t="s">
        <v>661</v>
      </c>
      <c r="G463" s="25" t="s">
        <v>6104</v>
      </c>
      <c r="H463" s="25" t="s">
        <v>66</v>
      </c>
      <c r="I463" s="25" t="s">
        <v>6105</v>
      </c>
      <c r="J463" s="25" t="s">
        <v>1751</v>
      </c>
      <c r="K463" s="25" t="s">
        <v>232</v>
      </c>
      <c r="L463" s="25" t="s">
        <v>808</v>
      </c>
      <c r="M463" s="25" t="s">
        <v>863</v>
      </c>
      <c r="N463" s="241" t="s">
        <v>8211</v>
      </c>
      <c r="O463" s="25"/>
    </row>
    <row r="464" spans="1:15" x14ac:dyDescent="0.3">
      <c r="A464" s="25" t="s">
        <v>2324</v>
      </c>
      <c r="B464" s="25" t="s">
        <v>3852</v>
      </c>
      <c r="C464" s="25" t="s">
        <v>1134</v>
      </c>
      <c r="D464" s="25" t="s">
        <v>89</v>
      </c>
      <c r="E464" s="25" t="s">
        <v>1074</v>
      </c>
      <c r="F464" s="25" t="s">
        <v>661</v>
      </c>
      <c r="G464" s="25" t="s">
        <v>6106</v>
      </c>
      <c r="H464" s="25" t="s">
        <v>66</v>
      </c>
      <c r="I464" s="25" t="s">
        <v>6107</v>
      </c>
      <c r="J464" s="25" t="s">
        <v>1751</v>
      </c>
      <c r="K464" s="25" t="s">
        <v>232</v>
      </c>
      <c r="L464" s="25" t="s">
        <v>808</v>
      </c>
      <c r="M464" s="25" t="s">
        <v>863</v>
      </c>
      <c r="N464" s="241" t="s">
        <v>8211</v>
      </c>
      <c r="O464" s="25"/>
    </row>
    <row r="465" spans="1:15" x14ac:dyDescent="0.3">
      <c r="A465" s="25" t="s">
        <v>2324</v>
      </c>
      <c r="B465" s="25" t="s">
        <v>6109</v>
      </c>
      <c r="C465" s="25" t="s">
        <v>1134</v>
      </c>
      <c r="D465" s="25" t="s">
        <v>89</v>
      </c>
      <c r="E465" s="25" t="s">
        <v>1074</v>
      </c>
      <c r="F465" s="25" t="s">
        <v>661</v>
      </c>
      <c r="G465" s="25" t="s">
        <v>6108</v>
      </c>
      <c r="H465" s="25" t="s">
        <v>66</v>
      </c>
      <c r="I465" s="25" t="s">
        <v>6110</v>
      </c>
      <c r="J465" s="25" t="s">
        <v>1751</v>
      </c>
      <c r="K465" s="25" t="s">
        <v>232</v>
      </c>
      <c r="L465" s="25" t="s">
        <v>808</v>
      </c>
      <c r="M465" s="25" t="s">
        <v>863</v>
      </c>
      <c r="N465" s="241" t="s">
        <v>8211</v>
      </c>
      <c r="O465" s="25"/>
    </row>
    <row r="466" spans="1:15" x14ac:dyDescent="0.3">
      <c r="A466" s="25" t="s">
        <v>2324</v>
      </c>
      <c r="B466" s="25" t="s">
        <v>4039</v>
      </c>
      <c r="C466" s="25" t="s">
        <v>7612</v>
      </c>
      <c r="D466" s="25" t="s">
        <v>89</v>
      </c>
      <c r="E466" s="25" t="s">
        <v>1074</v>
      </c>
      <c r="F466" s="25" t="s">
        <v>671</v>
      </c>
      <c r="G466" s="25" t="s">
        <v>6229</v>
      </c>
      <c r="H466" s="25" t="s">
        <v>66</v>
      </c>
      <c r="I466" s="25" t="s">
        <v>6230</v>
      </c>
      <c r="J466" s="25" t="s">
        <v>1751</v>
      </c>
      <c r="K466" s="25" t="s">
        <v>232</v>
      </c>
      <c r="L466" s="25" t="s">
        <v>808</v>
      </c>
      <c r="M466" s="25" t="s">
        <v>7712</v>
      </c>
      <c r="N466" s="241" t="s">
        <v>8211</v>
      </c>
      <c r="O466" s="25"/>
    </row>
    <row r="467" spans="1:15" x14ac:dyDescent="0.3">
      <c r="A467" s="25" t="s">
        <v>2324</v>
      </c>
      <c r="B467" s="25" t="s">
        <v>4042</v>
      </c>
      <c r="C467" s="25" t="s">
        <v>1134</v>
      </c>
      <c r="D467" s="25" t="s">
        <v>89</v>
      </c>
      <c r="E467" s="25" t="s">
        <v>1074</v>
      </c>
      <c r="F467" s="25" t="s">
        <v>724</v>
      </c>
      <c r="G467" s="25" t="s">
        <v>6517</v>
      </c>
      <c r="H467" s="25" t="s">
        <v>66</v>
      </c>
      <c r="I467" s="25" t="s">
        <v>6518</v>
      </c>
      <c r="J467" s="25" t="s">
        <v>1751</v>
      </c>
      <c r="K467" s="25" t="s">
        <v>232</v>
      </c>
      <c r="L467" s="25" t="s">
        <v>808</v>
      </c>
      <c r="M467" s="25" t="s">
        <v>1217</v>
      </c>
      <c r="N467" s="241" t="s">
        <v>8211</v>
      </c>
      <c r="O467" s="25"/>
    </row>
    <row r="468" spans="1:15" x14ac:dyDescent="0.3">
      <c r="A468" s="25" t="s">
        <v>2324</v>
      </c>
      <c r="B468" s="25" t="s">
        <v>6535</v>
      </c>
      <c r="C468" s="25" t="s">
        <v>1134</v>
      </c>
      <c r="D468" s="25" t="s">
        <v>89</v>
      </c>
      <c r="E468" s="26" t="s">
        <v>1135</v>
      </c>
      <c r="F468" s="25" t="s">
        <v>728</v>
      </c>
      <c r="G468" s="25" t="s">
        <v>6534</v>
      </c>
      <c r="H468" s="25" t="s">
        <v>66</v>
      </c>
      <c r="I468" s="25" t="s">
        <v>6536</v>
      </c>
      <c r="J468" s="25" t="s">
        <v>1751</v>
      </c>
      <c r="K468" s="25" t="s">
        <v>232</v>
      </c>
      <c r="L468" s="25" t="s">
        <v>808</v>
      </c>
      <c r="M468" s="25" t="s">
        <v>1193</v>
      </c>
      <c r="N468" s="241" t="s">
        <v>8211</v>
      </c>
      <c r="O468" s="25" t="s">
        <v>7635</v>
      </c>
    </row>
    <row r="469" spans="1:15" x14ac:dyDescent="0.3">
      <c r="A469" s="25" t="s">
        <v>2324</v>
      </c>
      <c r="B469" s="25" t="s">
        <v>4048</v>
      </c>
      <c r="C469" s="25" t="s">
        <v>1134</v>
      </c>
      <c r="D469" s="25" t="s">
        <v>89</v>
      </c>
      <c r="E469" s="25" t="s">
        <v>1074</v>
      </c>
      <c r="F469" s="25" t="s">
        <v>671</v>
      </c>
      <c r="G469" s="25" t="s">
        <v>6258</v>
      </c>
      <c r="H469" s="25" t="s">
        <v>66</v>
      </c>
      <c r="I469" s="25" t="s">
        <v>6259</v>
      </c>
      <c r="J469" s="25" t="s">
        <v>1751</v>
      </c>
      <c r="K469" s="25" t="s">
        <v>232</v>
      </c>
      <c r="L469" s="25" t="s">
        <v>808</v>
      </c>
      <c r="M469" s="25" t="s">
        <v>7709</v>
      </c>
      <c r="N469" s="241" t="s">
        <v>8211</v>
      </c>
      <c r="O469" s="25"/>
    </row>
    <row r="470" spans="1:15" x14ac:dyDescent="0.3">
      <c r="A470" s="25" t="s">
        <v>2324</v>
      </c>
      <c r="B470" s="25" t="s">
        <v>4051</v>
      </c>
      <c r="C470" s="25" t="s">
        <v>7612</v>
      </c>
      <c r="D470" s="25" t="s">
        <v>89</v>
      </c>
      <c r="E470" s="25" t="s">
        <v>1074</v>
      </c>
      <c r="F470" s="25" t="s">
        <v>671</v>
      </c>
      <c r="G470" s="25" t="s">
        <v>6231</v>
      </c>
      <c r="H470" s="25" t="s">
        <v>66</v>
      </c>
      <c r="I470" s="25" t="s">
        <v>6232</v>
      </c>
      <c r="J470" s="25" t="s">
        <v>1751</v>
      </c>
      <c r="K470" s="25" t="s">
        <v>232</v>
      </c>
      <c r="L470" s="25" t="s">
        <v>808</v>
      </c>
      <c r="M470" s="25" t="s">
        <v>7709</v>
      </c>
      <c r="N470" s="241" t="s">
        <v>8211</v>
      </c>
      <c r="O470" s="25"/>
    </row>
    <row r="471" spans="1:15" x14ac:dyDescent="0.3">
      <c r="A471" s="25" t="s">
        <v>2324</v>
      </c>
      <c r="B471" s="25" t="s">
        <v>4054</v>
      </c>
      <c r="C471" s="25" t="s">
        <v>7612</v>
      </c>
      <c r="D471" s="25" t="s">
        <v>89</v>
      </c>
      <c r="E471" s="25" t="s">
        <v>1074</v>
      </c>
      <c r="F471" s="25" t="s">
        <v>674</v>
      </c>
      <c r="G471" s="25" t="s">
        <v>6330</v>
      </c>
      <c r="H471" s="25" t="s">
        <v>66</v>
      </c>
      <c r="I471" s="25" t="s">
        <v>6331</v>
      </c>
      <c r="J471" s="25" t="s">
        <v>1751</v>
      </c>
      <c r="K471" s="25" t="s">
        <v>232</v>
      </c>
      <c r="L471" s="25" t="s">
        <v>808</v>
      </c>
      <c r="M471" s="25" t="s">
        <v>1954</v>
      </c>
      <c r="N471" s="241" t="s">
        <v>8211</v>
      </c>
      <c r="O471" s="25"/>
    </row>
    <row r="472" spans="1:15" x14ac:dyDescent="0.3">
      <c r="A472" s="25" t="s">
        <v>2324</v>
      </c>
      <c r="B472" s="25" t="s">
        <v>4063</v>
      </c>
      <c r="C472" s="25" t="s">
        <v>1134</v>
      </c>
      <c r="D472" s="25" t="s">
        <v>89</v>
      </c>
      <c r="E472" s="25" t="s">
        <v>1074</v>
      </c>
      <c r="F472" s="25" t="s">
        <v>661</v>
      </c>
      <c r="G472" s="25" t="s">
        <v>6114</v>
      </c>
      <c r="H472" s="25" t="s">
        <v>66</v>
      </c>
      <c r="I472" s="25" t="s">
        <v>6115</v>
      </c>
      <c r="J472" s="25" t="s">
        <v>1751</v>
      </c>
      <c r="K472" s="25" t="s">
        <v>232</v>
      </c>
      <c r="L472" s="25" t="s">
        <v>808</v>
      </c>
      <c r="M472" s="25" t="s">
        <v>1921</v>
      </c>
      <c r="N472" s="241" t="s">
        <v>8211</v>
      </c>
      <c r="O472" s="25"/>
    </row>
    <row r="473" spans="1:15" x14ac:dyDescent="0.3">
      <c r="A473" s="25" t="s">
        <v>2324</v>
      </c>
      <c r="B473" s="25" t="s">
        <v>6117</v>
      </c>
      <c r="C473" s="25" t="s">
        <v>1134</v>
      </c>
      <c r="D473" s="25" t="s">
        <v>89</v>
      </c>
      <c r="E473" s="25" t="s">
        <v>1074</v>
      </c>
      <c r="F473" s="25" t="s">
        <v>661</v>
      </c>
      <c r="G473" s="25" t="s">
        <v>6116</v>
      </c>
      <c r="H473" s="25" t="s">
        <v>66</v>
      </c>
      <c r="I473" s="25" t="s">
        <v>6118</v>
      </c>
      <c r="J473" s="25" t="s">
        <v>1751</v>
      </c>
      <c r="K473" s="25" t="s">
        <v>232</v>
      </c>
      <c r="L473" s="25" t="s">
        <v>808</v>
      </c>
      <c r="M473" s="25" t="s">
        <v>1921</v>
      </c>
      <c r="N473" s="241" t="s">
        <v>8211</v>
      </c>
      <c r="O473" s="25"/>
    </row>
    <row r="474" spans="1:15" x14ac:dyDescent="0.3">
      <c r="A474" s="25" t="s">
        <v>2324</v>
      </c>
      <c r="B474" s="25" t="s">
        <v>4075</v>
      </c>
      <c r="C474" s="25" t="s">
        <v>1134</v>
      </c>
      <c r="D474" s="25" t="s">
        <v>89</v>
      </c>
      <c r="E474" s="25" t="s">
        <v>1074</v>
      </c>
      <c r="F474" s="25" t="s">
        <v>661</v>
      </c>
      <c r="G474" s="25" t="s">
        <v>6119</v>
      </c>
      <c r="H474" s="25" t="s">
        <v>66</v>
      </c>
      <c r="I474" s="25" t="s">
        <v>6120</v>
      </c>
      <c r="J474" s="25" t="s">
        <v>1751</v>
      </c>
      <c r="K474" s="25" t="s">
        <v>232</v>
      </c>
      <c r="L474" s="25" t="s">
        <v>808</v>
      </c>
      <c r="M474" s="25" t="s">
        <v>863</v>
      </c>
      <c r="N474" s="241" t="s">
        <v>8211</v>
      </c>
      <c r="O474" s="25"/>
    </row>
    <row r="475" spans="1:15" x14ac:dyDescent="0.3">
      <c r="A475" s="25" t="s">
        <v>2324</v>
      </c>
      <c r="B475" s="25" t="s">
        <v>4081</v>
      </c>
      <c r="C475" s="25" t="s">
        <v>1134</v>
      </c>
      <c r="D475" s="25" t="s">
        <v>89</v>
      </c>
      <c r="E475" s="25" t="s">
        <v>1074</v>
      </c>
      <c r="F475" s="25" t="s">
        <v>671</v>
      </c>
      <c r="G475" s="25" t="s">
        <v>6298</v>
      </c>
      <c r="H475" s="25" t="s">
        <v>66</v>
      </c>
      <c r="I475" s="25" t="s">
        <v>6299</v>
      </c>
      <c r="J475" s="25" t="s">
        <v>1751</v>
      </c>
      <c r="K475" s="25" t="s">
        <v>232</v>
      </c>
      <c r="L475" s="25" t="s">
        <v>808</v>
      </c>
      <c r="M475" s="25" t="s">
        <v>338</v>
      </c>
      <c r="N475" s="241" t="s">
        <v>8211</v>
      </c>
      <c r="O475" s="25"/>
    </row>
    <row r="476" spans="1:15" x14ac:dyDescent="0.3">
      <c r="A476" s="25" t="s">
        <v>2324</v>
      </c>
      <c r="B476" s="25" t="s">
        <v>4084</v>
      </c>
      <c r="C476" s="25" t="s">
        <v>1134</v>
      </c>
      <c r="D476" s="25" t="s">
        <v>89</v>
      </c>
      <c r="E476" s="25" t="s">
        <v>1074</v>
      </c>
      <c r="F476" s="25" t="s">
        <v>661</v>
      </c>
      <c r="G476" s="25" t="s">
        <v>6123</v>
      </c>
      <c r="H476" s="25" t="s">
        <v>66</v>
      </c>
      <c r="I476" s="25" t="s">
        <v>6124</v>
      </c>
      <c r="J476" s="25" t="s">
        <v>1751</v>
      </c>
      <c r="K476" s="25" t="s">
        <v>232</v>
      </c>
      <c r="L476" s="25" t="s">
        <v>808</v>
      </c>
      <c r="M476" s="25" t="s">
        <v>1199</v>
      </c>
      <c r="N476" s="241" t="s">
        <v>8211</v>
      </c>
      <c r="O476" s="25"/>
    </row>
    <row r="477" spans="1:15" x14ac:dyDescent="0.3">
      <c r="A477" s="25" t="s">
        <v>2324</v>
      </c>
      <c r="B477" s="25" t="s">
        <v>4087</v>
      </c>
      <c r="C477" s="25" t="s">
        <v>1134</v>
      </c>
      <c r="D477" s="25" t="s">
        <v>89</v>
      </c>
      <c r="E477" s="25" t="s">
        <v>1074</v>
      </c>
      <c r="F477" s="25" t="s">
        <v>661</v>
      </c>
      <c r="G477" s="25" t="s">
        <v>6125</v>
      </c>
      <c r="H477" s="25" t="s">
        <v>66</v>
      </c>
      <c r="I477" s="25" t="s">
        <v>6126</v>
      </c>
      <c r="J477" s="25" t="s">
        <v>1751</v>
      </c>
      <c r="K477" s="25" t="s">
        <v>232</v>
      </c>
      <c r="L477" s="25" t="s">
        <v>808</v>
      </c>
      <c r="M477" s="25" t="s">
        <v>1938</v>
      </c>
      <c r="N477" s="241" t="s">
        <v>8211</v>
      </c>
      <c r="O477" s="25"/>
    </row>
    <row r="478" spans="1:15" x14ac:dyDescent="0.3">
      <c r="A478" s="25" t="s">
        <v>2324</v>
      </c>
      <c r="B478" s="25" t="s">
        <v>3652</v>
      </c>
      <c r="C478" s="25" t="s">
        <v>1134</v>
      </c>
      <c r="D478" s="25" t="s">
        <v>89</v>
      </c>
      <c r="E478" s="25" t="s">
        <v>1074</v>
      </c>
      <c r="F478" s="25" t="s">
        <v>674</v>
      </c>
      <c r="G478" s="25" t="s">
        <v>6363</v>
      </c>
      <c r="H478" s="25" t="s">
        <v>66</v>
      </c>
      <c r="I478" s="25" t="s">
        <v>6364</v>
      </c>
      <c r="J478" s="25" t="s">
        <v>1751</v>
      </c>
      <c r="K478" s="25" t="s">
        <v>232</v>
      </c>
      <c r="L478" s="25" t="s">
        <v>808</v>
      </c>
      <c r="M478" s="25" t="s">
        <v>1911</v>
      </c>
      <c r="N478" s="241" t="s">
        <v>8211</v>
      </c>
      <c r="O478" s="25"/>
    </row>
    <row r="479" spans="1:15" x14ac:dyDescent="0.3">
      <c r="A479" s="25" t="s">
        <v>2324</v>
      </c>
      <c r="B479" s="25" t="s">
        <v>4093</v>
      </c>
      <c r="C479" s="26" t="s">
        <v>1134</v>
      </c>
      <c r="D479" s="25" t="s">
        <v>89</v>
      </c>
      <c r="E479" s="25" t="s">
        <v>1074</v>
      </c>
      <c r="F479" s="25" t="s">
        <v>674</v>
      </c>
      <c r="G479" s="25" t="s">
        <v>6365</v>
      </c>
      <c r="H479" s="25" t="s">
        <v>66</v>
      </c>
      <c r="I479" s="25" t="s">
        <v>6366</v>
      </c>
      <c r="J479" s="25" t="s">
        <v>1751</v>
      </c>
      <c r="K479" s="25" t="s">
        <v>232</v>
      </c>
      <c r="L479" s="25" t="s">
        <v>808</v>
      </c>
      <c r="M479" s="25" t="s">
        <v>1911</v>
      </c>
      <c r="N479" s="241" t="s">
        <v>8211</v>
      </c>
      <c r="O479" s="25" t="s">
        <v>7629</v>
      </c>
    </row>
    <row r="480" spans="1:15" x14ac:dyDescent="0.3">
      <c r="A480" s="25" t="s">
        <v>2324</v>
      </c>
      <c r="B480" s="25" t="s">
        <v>4357</v>
      </c>
      <c r="C480" s="25" t="s">
        <v>1134</v>
      </c>
      <c r="D480" s="25" t="s">
        <v>89</v>
      </c>
      <c r="E480" s="25" t="s">
        <v>1074</v>
      </c>
      <c r="F480" s="25" t="s">
        <v>671</v>
      </c>
      <c r="G480" s="25" t="s">
        <v>6260</v>
      </c>
      <c r="H480" s="25" t="s">
        <v>66</v>
      </c>
      <c r="I480" s="25" t="s">
        <v>6261</v>
      </c>
      <c r="J480" s="25" t="s">
        <v>1751</v>
      </c>
      <c r="K480" s="25" t="s">
        <v>232</v>
      </c>
      <c r="L480" s="25" t="s">
        <v>808</v>
      </c>
      <c r="M480" s="25" t="s">
        <v>7709</v>
      </c>
      <c r="N480" s="241" t="s">
        <v>8211</v>
      </c>
      <c r="O480" s="25"/>
    </row>
    <row r="481" spans="1:15" x14ac:dyDescent="0.3">
      <c r="A481" s="25" t="s">
        <v>2324</v>
      </c>
      <c r="B481" s="25" t="s">
        <v>4096</v>
      </c>
      <c r="C481" s="25" t="s">
        <v>1134</v>
      </c>
      <c r="D481" s="25" t="s">
        <v>89</v>
      </c>
      <c r="E481" s="25" t="s">
        <v>1074</v>
      </c>
      <c r="F481" s="25" t="s">
        <v>671</v>
      </c>
      <c r="G481" s="25" t="s">
        <v>6262</v>
      </c>
      <c r="H481" s="25" t="s">
        <v>66</v>
      </c>
      <c r="I481" s="25" t="s">
        <v>6263</v>
      </c>
      <c r="J481" s="25" t="s">
        <v>1751</v>
      </c>
      <c r="K481" s="25" t="s">
        <v>232</v>
      </c>
      <c r="L481" s="25" t="s">
        <v>808</v>
      </c>
      <c r="M481" s="25" t="s">
        <v>7709</v>
      </c>
      <c r="N481" s="241" t="s">
        <v>8211</v>
      </c>
      <c r="O481" s="25"/>
    </row>
    <row r="482" spans="1:15" x14ac:dyDescent="0.3">
      <c r="A482" s="25" t="s">
        <v>2324</v>
      </c>
      <c r="B482" s="25" t="s">
        <v>4099</v>
      </c>
      <c r="C482" s="25" t="s">
        <v>1134</v>
      </c>
      <c r="D482" s="25" t="s">
        <v>89</v>
      </c>
      <c r="E482" s="25" t="s">
        <v>1074</v>
      </c>
      <c r="F482" s="25" t="s">
        <v>671</v>
      </c>
      <c r="G482" s="25" t="s">
        <v>6264</v>
      </c>
      <c r="H482" s="25" t="s">
        <v>66</v>
      </c>
      <c r="I482" s="25" t="s">
        <v>6265</v>
      </c>
      <c r="J482" s="25" t="s">
        <v>1751</v>
      </c>
      <c r="K482" s="25" t="s">
        <v>232</v>
      </c>
      <c r="L482" s="25" t="s">
        <v>808</v>
      </c>
      <c r="M482" s="25" t="s">
        <v>7709</v>
      </c>
      <c r="N482" s="241" t="s">
        <v>8211</v>
      </c>
      <c r="O482" s="25"/>
    </row>
    <row r="483" spans="1:15" x14ac:dyDescent="0.3">
      <c r="A483" s="25" t="s">
        <v>2324</v>
      </c>
      <c r="B483" s="25" t="s">
        <v>4102</v>
      </c>
      <c r="C483" s="25" t="s">
        <v>1134</v>
      </c>
      <c r="D483" s="25" t="s">
        <v>89</v>
      </c>
      <c r="E483" s="25" t="s">
        <v>1074</v>
      </c>
      <c r="F483" s="25" t="s">
        <v>671</v>
      </c>
      <c r="G483" s="25" t="s">
        <v>6300</v>
      </c>
      <c r="H483" s="25" t="s">
        <v>66</v>
      </c>
      <c r="I483" s="25" t="s">
        <v>6301</v>
      </c>
      <c r="J483" s="25" t="s">
        <v>1751</v>
      </c>
      <c r="K483" s="25" t="s">
        <v>232</v>
      </c>
      <c r="L483" s="25" t="s">
        <v>808</v>
      </c>
      <c r="M483" s="25" t="s">
        <v>338</v>
      </c>
      <c r="N483" s="241" t="s">
        <v>8211</v>
      </c>
      <c r="O483" s="25"/>
    </row>
    <row r="484" spans="1:15" x14ac:dyDescent="0.3">
      <c r="A484" s="25" t="s">
        <v>2324</v>
      </c>
      <c r="B484" s="25" t="s">
        <v>4105</v>
      </c>
      <c r="C484" s="25" t="s">
        <v>1134</v>
      </c>
      <c r="D484" s="25" t="s">
        <v>89</v>
      </c>
      <c r="E484" s="25" t="s">
        <v>1074</v>
      </c>
      <c r="F484" s="25" t="s">
        <v>671</v>
      </c>
      <c r="G484" s="25" t="s">
        <v>6302</v>
      </c>
      <c r="H484" s="25" t="s">
        <v>66</v>
      </c>
      <c r="I484" s="25" t="s">
        <v>6303</v>
      </c>
      <c r="J484" s="25" t="s">
        <v>1751</v>
      </c>
      <c r="K484" s="25" t="s">
        <v>232</v>
      </c>
      <c r="L484" s="25" t="s">
        <v>808</v>
      </c>
      <c r="M484" s="25" t="s">
        <v>338</v>
      </c>
      <c r="N484" s="241" t="s">
        <v>8211</v>
      </c>
      <c r="O484" s="25"/>
    </row>
    <row r="485" spans="1:15" x14ac:dyDescent="0.3">
      <c r="A485" s="25" t="s">
        <v>2324</v>
      </c>
      <c r="B485" s="25" t="s">
        <v>3458</v>
      </c>
      <c r="C485" s="25" t="s">
        <v>1134</v>
      </c>
      <c r="D485" s="25" t="s">
        <v>89</v>
      </c>
      <c r="E485" s="25" t="s">
        <v>1074</v>
      </c>
      <c r="F485" s="25" t="s">
        <v>671</v>
      </c>
      <c r="G485" s="25" t="s">
        <v>6304</v>
      </c>
      <c r="H485" s="25" t="s">
        <v>66</v>
      </c>
      <c r="I485" s="25" t="s">
        <v>6305</v>
      </c>
      <c r="J485" s="25" t="s">
        <v>1751</v>
      </c>
      <c r="K485" s="25" t="s">
        <v>232</v>
      </c>
      <c r="L485" s="25" t="s">
        <v>808</v>
      </c>
      <c r="M485" s="25" t="s">
        <v>338</v>
      </c>
      <c r="N485" s="241" t="s">
        <v>8211</v>
      </c>
      <c r="O485" s="25"/>
    </row>
    <row r="486" spans="1:15" x14ac:dyDescent="0.3">
      <c r="A486" s="25" t="s">
        <v>2324</v>
      </c>
      <c r="B486" s="25" t="s">
        <v>3479</v>
      </c>
      <c r="C486" s="25" t="s">
        <v>1134</v>
      </c>
      <c r="D486" s="25" t="s">
        <v>89</v>
      </c>
      <c r="E486" s="25" t="s">
        <v>1074</v>
      </c>
      <c r="F486" s="25" t="s">
        <v>661</v>
      </c>
      <c r="G486" s="25" t="s">
        <v>6127</v>
      </c>
      <c r="H486" s="25" t="s">
        <v>66</v>
      </c>
      <c r="I486" s="25" t="s">
        <v>6128</v>
      </c>
      <c r="J486" s="25" t="s">
        <v>1751</v>
      </c>
      <c r="K486" s="25" t="s">
        <v>232</v>
      </c>
      <c r="L486" s="25" t="s">
        <v>808</v>
      </c>
      <c r="M486" s="25" t="s">
        <v>1921</v>
      </c>
      <c r="N486" s="241" t="s">
        <v>8211</v>
      </c>
      <c r="O486" s="25"/>
    </row>
    <row r="487" spans="1:15" x14ac:dyDescent="0.3">
      <c r="A487" s="25" t="s">
        <v>2324</v>
      </c>
      <c r="B487" s="25" t="s">
        <v>3464</v>
      </c>
      <c r="C487" s="25" t="s">
        <v>1134</v>
      </c>
      <c r="D487" s="25" t="s">
        <v>89</v>
      </c>
      <c r="E487" s="25" t="s">
        <v>1074</v>
      </c>
      <c r="F487" s="25" t="s">
        <v>661</v>
      </c>
      <c r="G487" s="25" t="s">
        <v>6129</v>
      </c>
      <c r="H487" s="25" t="s">
        <v>66</v>
      </c>
      <c r="I487" s="25" t="s">
        <v>6130</v>
      </c>
      <c r="J487" s="25" t="s">
        <v>1751</v>
      </c>
      <c r="K487" s="25" t="s">
        <v>232</v>
      </c>
      <c r="L487" s="25" t="s">
        <v>808</v>
      </c>
      <c r="M487" s="25" t="s">
        <v>1921</v>
      </c>
      <c r="N487" s="241" t="s">
        <v>8211</v>
      </c>
      <c r="O487" s="25"/>
    </row>
    <row r="488" spans="1:15" x14ac:dyDescent="0.3">
      <c r="A488" s="25" t="s">
        <v>2324</v>
      </c>
      <c r="B488" s="25" t="s">
        <v>3467</v>
      </c>
      <c r="C488" s="25" t="s">
        <v>1134</v>
      </c>
      <c r="D488" s="25" t="s">
        <v>89</v>
      </c>
      <c r="E488" s="25" t="s">
        <v>1074</v>
      </c>
      <c r="F488" s="25" t="s">
        <v>661</v>
      </c>
      <c r="G488" s="25" t="s">
        <v>6131</v>
      </c>
      <c r="H488" s="25" t="s">
        <v>66</v>
      </c>
      <c r="I488" s="25" t="s">
        <v>6132</v>
      </c>
      <c r="J488" s="25" t="s">
        <v>1751</v>
      </c>
      <c r="K488" s="25" t="s">
        <v>232</v>
      </c>
      <c r="L488" s="25" t="s">
        <v>808</v>
      </c>
      <c r="M488" s="25" t="s">
        <v>1921</v>
      </c>
      <c r="N488" s="241" t="s">
        <v>8211</v>
      </c>
      <c r="O488" s="25"/>
    </row>
    <row r="489" spans="1:15" x14ac:dyDescent="0.3">
      <c r="A489" s="25" t="s">
        <v>2324</v>
      </c>
      <c r="B489" s="25" t="s">
        <v>3937</v>
      </c>
      <c r="C489" s="25" t="s">
        <v>1134</v>
      </c>
      <c r="D489" s="25" t="s">
        <v>89</v>
      </c>
      <c r="E489" s="25" t="s">
        <v>1074</v>
      </c>
      <c r="F489" s="25" t="s">
        <v>674</v>
      </c>
      <c r="G489" s="25" t="s">
        <v>6342</v>
      </c>
      <c r="H489" s="25" t="s">
        <v>66</v>
      </c>
      <c r="I489" s="25" t="s">
        <v>6343</v>
      </c>
      <c r="J489" s="25" t="s">
        <v>1751</v>
      </c>
      <c r="K489" s="25" t="s">
        <v>232</v>
      </c>
      <c r="L489" s="25" t="s">
        <v>808</v>
      </c>
      <c r="M489" s="25" t="s">
        <v>1916</v>
      </c>
      <c r="N489" s="241" t="s">
        <v>8211</v>
      </c>
      <c r="O489" s="25"/>
    </row>
    <row r="490" spans="1:15" x14ac:dyDescent="0.3">
      <c r="A490" s="25" t="s">
        <v>2324</v>
      </c>
      <c r="B490" s="25" t="s">
        <v>3646</v>
      </c>
      <c r="C490" s="25" t="s">
        <v>1134</v>
      </c>
      <c r="D490" s="25" t="s">
        <v>89</v>
      </c>
      <c r="E490" s="25" t="s">
        <v>1074</v>
      </c>
      <c r="F490" s="25" t="s">
        <v>724</v>
      </c>
      <c r="G490" s="25" t="s">
        <v>6506</v>
      </c>
      <c r="H490" s="25" t="s">
        <v>66</v>
      </c>
      <c r="I490" s="25" t="s">
        <v>6507</v>
      </c>
      <c r="J490" s="25" t="s">
        <v>1751</v>
      </c>
      <c r="K490" s="25" t="s">
        <v>232</v>
      </c>
      <c r="L490" s="25" t="s">
        <v>808</v>
      </c>
      <c r="M490" s="25" t="s">
        <v>1205</v>
      </c>
      <c r="N490" s="241" t="s">
        <v>8211</v>
      </c>
      <c r="O490" s="25"/>
    </row>
    <row r="491" spans="1:15" x14ac:dyDescent="0.3">
      <c r="A491" s="25" t="s">
        <v>2324</v>
      </c>
      <c r="B491" s="25" t="s">
        <v>4108</v>
      </c>
      <c r="C491" s="25" t="s">
        <v>1134</v>
      </c>
      <c r="D491" s="25" t="s">
        <v>89</v>
      </c>
      <c r="E491" s="25" t="s">
        <v>1074</v>
      </c>
      <c r="F491" s="25" t="s">
        <v>661</v>
      </c>
      <c r="G491" s="25" t="s">
        <v>6133</v>
      </c>
      <c r="H491" s="25" t="s">
        <v>66</v>
      </c>
      <c r="I491" s="25" t="s">
        <v>6134</v>
      </c>
      <c r="J491" s="25" t="s">
        <v>1751</v>
      </c>
      <c r="K491" s="25" t="s">
        <v>232</v>
      </c>
      <c r="L491" s="25" t="s">
        <v>808</v>
      </c>
      <c r="M491" s="25" t="s">
        <v>1199</v>
      </c>
      <c r="N491" s="241" t="s">
        <v>8211</v>
      </c>
      <c r="O491" s="25"/>
    </row>
    <row r="492" spans="1:15" x14ac:dyDescent="0.3">
      <c r="A492" s="25" t="s">
        <v>2324</v>
      </c>
      <c r="B492" s="25" t="s">
        <v>4111</v>
      </c>
      <c r="C492" s="25" t="s">
        <v>1134</v>
      </c>
      <c r="D492" s="25" t="s">
        <v>89</v>
      </c>
      <c r="E492" s="25" t="s">
        <v>1074</v>
      </c>
      <c r="F492" s="25" t="s">
        <v>661</v>
      </c>
      <c r="G492" s="25" t="s">
        <v>6138</v>
      </c>
      <c r="H492" s="25" t="s">
        <v>66</v>
      </c>
      <c r="I492" s="25" t="s">
        <v>6139</v>
      </c>
      <c r="J492" s="25" t="s">
        <v>1751</v>
      </c>
      <c r="K492" s="25" t="s">
        <v>232</v>
      </c>
      <c r="L492" s="25" t="s">
        <v>808</v>
      </c>
      <c r="M492" s="25" t="s">
        <v>863</v>
      </c>
      <c r="N492" s="241" t="s">
        <v>8211</v>
      </c>
      <c r="O492" s="25"/>
    </row>
    <row r="493" spans="1:15" x14ac:dyDescent="0.3">
      <c r="A493" s="25" t="s">
        <v>2324</v>
      </c>
      <c r="B493" s="25" t="s">
        <v>6333</v>
      </c>
      <c r="C493" s="25" t="s">
        <v>7612</v>
      </c>
      <c r="D493" s="25" t="s">
        <v>89</v>
      </c>
      <c r="E493" s="25" t="s">
        <v>1074</v>
      </c>
      <c r="F493" s="25" t="s">
        <v>674</v>
      </c>
      <c r="G493" s="25" t="s">
        <v>6332</v>
      </c>
      <c r="H493" s="25" t="s">
        <v>66</v>
      </c>
      <c r="I493" s="25" t="s">
        <v>6334</v>
      </c>
      <c r="J493" s="25" t="s">
        <v>1751</v>
      </c>
      <c r="K493" s="25" t="s">
        <v>232</v>
      </c>
      <c r="L493" s="25" t="s">
        <v>808</v>
      </c>
      <c r="M493" s="25" t="s">
        <v>1916</v>
      </c>
      <c r="N493" s="241" t="s">
        <v>8211</v>
      </c>
      <c r="O493" s="25"/>
    </row>
    <row r="494" spans="1:15" x14ac:dyDescent="0.3">
      <c r="A494" s="25" t="s">
        <v>2324</v>
      </c>
      <c r="B494" s="25" t="s">
        <v>5652</v>
      </c>
      <c r="C494" s="25" t="s">
        <v>7612</v>
      </c>
      <c r="D494" s="25" t="s">
        <v>89</v>
      </c>
      <c r="E494" s="25" t="s">
        <v>1074</v>
      </c>
      <c r="F494" s="25" t="s">
        <v>674</v>
      </c>
      <c r="G494" s="25" t="s">
        <v>6335</v>
      </c>
      <c r="H494" s="25" t="s">
        <v>66</v>
      </c>
      <c r="I494" s="25" t="s">
        <v>6336</v>
      </c>
      <c r="J494" s="25" t="s">
        <v>1751</v>
      </c>
      <c r="K494" s="25" t="s">
        <v>232</v>
      </c>
      <c r="L494" s="25" t="s">
        <v>808</v>
      </c>
      <c r="M494" s="25" t="s">
        <v>8273</v>
      </c>
      <c r="N494" s="241" t="s">
        <v>8211</v>
      </c>
      <c r="O494" s="25"/>
    </row>
    <row r="495" spans="1:15" x14ac:dyDescent="0.3">
      <c r="A495" s="25" t="s">
        <v>2324</v>
      </c>
      <c r="B495" s="25" t="s">
        <v>4381</v>
      </c>
      <c r="C495" s="25" t="s">
        <v>1134</v>
      </c>
      <c r="D495" s="25" t="s">
        <v>89</v>
      </c>
      <c r="E495" s="25" t="s">
        <v>1074</v>
      </c>
      <c r="F495" s="25" t="s">
        <v>661</v>
      </c>
      <c r="G495" s="25" t="s">
        <v>6140</v>
      </c>
      <c r="H495" s="25" t="s">
        <v>66</v>
      </c>
      <c r="I495" s="25" t="s">
        <v>6141</v>
      </c>
      <c r="J495" s="25" t="s">
        <v>1751</v>
      </c>
      <c r="K495" s="25" t="s">
        <v>232</v>
      </c>
      <c r="L495" s="25" t="s">
        <v>808</v>
      </c>
      <c r="M495" s="25" t="s">
        <v>1921</v>
      </c>
      <c r="N495" s="241" t="s">
        <v>8211</v>
      </c>
      <c r="O495" s="25"/>
    </row>
    <row r="496" spans="1:15" x14ac:dyDescent="0.3">
      <c r="A496" s="25" t="s">
        <v>2324</v>
      </c>
      <c r="B496" s="25" t="s">
        <v>4114</v>
      </c>
      <c r="C496" s="25" t="s">
        <v>1134</v>
      </c>
      <c r="D496" s="25" t="s">
        <v>89</v>
      </c>
      <c r="E496" s="25" t="s">
        <v>1074</v>
      </c>
      <c r="F496" s="25" t="s">
        <v>724</v>
      </c>
      <c r="G496" s="25" t="s">
        <v>6519</v>
      </c>
      <c r="H496" s="25" t="s">
        <v>66</v>
      </c>
      <c r="I496" s="25" t="s">
        <v>6520</v>
      </c>
      <c r="J496" s="25" t="s">
        <v>1751</v>
      </c>
      <c r="K496" s="25" t="s">
        <v>232</v>
      </c>
      <c r="L496" s="25" t="s">
        <v>808</v>
      </c>
      <c r="M496" s="25" t="s">
        <v>7654</v>
      </c>
      <c r="N496" s="241" t="s">
        <v>8211</v>
      </c>
      <c r="O496" s="25"/>
    </row>
    <row r="497" spans="1:15" x14ac:dyDescent="0.3">
      <c r="A497" s="25" t="s">
        <v>2324</v>
      </c>
      <c r="B497" s="25" t="s">
        <v>4388</v>
      </c>
      <c r="C497" s="25" t="s">
        <v>1134</v>
      </c>
      <c r="D497" s="25" t="s">
        <v>89</v>
      </c>
      <c r="E497" s="25" t="s">
        <v>1074</v>
      </c>
      <c r="F497" s="25" t="s">
        <v>674</v>
      </c>
      <c r="G497" s="25" t="s">
        <v>6367</v>
      </c>
      <c r="H497" s="25" t="s">
        <v>66</v>
      </c>
      <c r="I497" s="25" t="s">
        <v>6368</v>
      </c>
      <c r="J497" s="25" t="s">
        <v>1751</v>
      </c>
      <c r="K497" s="25" t="s">
        <v>232</v>
      </c>
      <c r="L497" s="25" t="s">
        <v>808</v>
      </c>
      <c r="M497" s="25" t="s">
        <v>7711</v>
      </c>
      <c r="N497" s="241" t="s">
        <v>8211</v>
      </c>
      <c r="O497" s="25"/>
    </row>
    <row r="498" spans="1:15" x14ac:dyDescent="0.3">
      <c r="A498" s="25" t="s">
        <v>2324</v>
      </c>
      <c r="B498" s="25" t="s">
        <v>4391</v>
      </c>
      <c r="C498" s="25" t="s">
        <v>1134</v>
      </c>
      <c r="D498" s="25" t="s">
        <v>89</v>
      </c>
      <c r="E498" s="25" t="s">
        <v>1074</v>
      </c>
      <c r="F498" s="25" t="s">
        <v>674</v>
      </c>
      <c r="G498" s="25" t="s">
        <v>6369</v>
      </c>
      <c r="H498" s="25" t="s">
        <v>66</v>
      </c>
      <c r="I498" s="25" t="s">
        <v>6370</v>
      </c>
      <c r="J498" s="25" t="s">
        <v>1751</v>
      </c>
      <c r="K498" s="25" t="s">
        <v>232</v>
      </c>
      <c r="L498" s="25" t="s">
        <v>808</v>
      </c>
      <c r="M498" s="25" t="s">
        <v>7711</v>
      </c>
      <c r="N498" s="241" t="s">
        <v>8211</v>
      </c>
      <c r="O498" s="25"/>
    </row>
    <row r="499" spans="1:15" x14ac:dyDescent="0.3">
      <c r="A499" s="25" t="s">
        <v>2324</v>
      </c>
      <c r="B499" s="25" t="s">
        <v>4394</v>
      </c>
      <c r="C499" s="25" t="s">
        <v>7612</v>
      </c>
      <c r="D499" s="25" t="s">
        <v>89</v>
      </c>
      <c r="E499" s="25" t="s">
        <v>1074</v>
      </c>
      <c r="F499" s="25" t="s">
        <v>674</v>
      </c>
      <c r="G499" s="25" t="s">
        <v>6337</v>
      </c>
      <c r="H499" s="25" t="s">
        <v>66</v>
      </c>
      <c r="I499" s="25" t="s">
        <v>6338</v>
      </c>
      <c r="J499" s="25" t="s">
        <v>1751</v>
      </c>
      <c r="K499" s="25" t="s">
        <v>232</v>
      </c>
      <c r="L499" s="25" t="s">
        <v>808</v>
      </c>
      <c r="M499" s="25" t="s">
        <v>7711</v>
      </c>
      <c r="N499" s="241" t="s">
        <v>8211</v>
      </c>
      <c r="O499" s="25"/>
    </row>
    <row r="500" spans="1:15" x14ac:dyDescent="0.3">
      <c r="A500" s="25" t="s">
        <v>2324</v>
      </c>
      <c r="B500" s="25" t="s">
        <v>6194</v>
      </c>
      <c r="C500" s="25" t="s">
        <v>1134</v>
      </c>
      <c r="D500" s="25" t="s">
        <v>89</v>
      </c>
      <c r="E500" s="25" t="s">
        <v>1074</v>
      </c>
      <c r="F500" s="25" t="s">
        <v>668</v>
      </c>
      <c r="G500" s="25" t="s">
        <v>6193</v>
      </c>
      <c r="H500" s="25" t="s">
        <v>66</v>
      </c>
      <c r="I500" s="25" t="s">
        <v>6195</v>
      </c>
      <c r="J500" s="25" t="s">
        <v>1751</v>
      </c>
      <c r="K500" s="25" t="s">
        <v>232</v>
      </c>
      <c r="L500" s="25" t="s">
        <v>808</v>
      </c>
      <c r="M500" s="25" t="s">
        <v>7633</v>
      </c>
      <c r="N500" s="241" t="s">
        <v>8211</v>
      </c>
      <c r="O500" s="25"/>
    </row>
    <row r="501" spans="1:15" x14ac:dyDescent="0.3">
      <c r="A501" s="25" t="s">
        <v>2324</v>
      </c>
      <c r="B501" s="25" t="s">
        <v>4397</v>
      </c>
      <c r="C501" s="25" t="s">
        <v>1134</v>
      </c>
      <c r="D501" s="25" t="s">
        <v>89</v>
      </c>
      <c r="E501" s="25" t="s">
        <v>1074</v>
      </c>
      <c r="F501" s="25" t="s">
        <v>671</v>
      </c>
      <c r="G501" s="25" t="s">
        <v>6266</v>
      </c>
      <c r="H501" s="25" t="s">
        <v>66</v>
      </c>
      <c r="I501" s="25" t="s">
        <v>6267</v>
      </c>
      <c r="J501" s="25" t="s">
        <v>1751</v>
      </c>
      <c r="K501" s="25" t="s">
        <v>232</v>
      </c>
      <c r="L501" s="25" t="s">
        <v>808</v>
      </c>
      <c r="M501" s="25" t="s">
        <v>7709</v>
      </c>
      <c r="N501" s="241" t="s">
        <v>8211</v>
      </c>
      <c r="O501" s="25"/>
    </row>
    <row r="502" spans="1:15" x14ac:dyDescent="0.3">
      <c r="A502" s="25" t="s">
        <v>2324</v>
      </c>
      <c r="B502" s="25" t="s">
        <v>4400</v>
      </c>
      <c r="C502" s="25" t="s">
        <v>7612</v>
      </c>
      <c r="D502" s="25" t="s">
        <v>89</v>
      </c>
      <c r="E502" s="25" t="s">
        <v>1074</v>
      </c>
      <c r="F502" s="25" t="s">
        <v>671</v>
      </c>
      <c r="G502" s="25" t="s">
        <v>6240</v>
      </c>
      <c r="H502" s="25" t="s">
        <v>66</v>
      </c>
      <c r="I502" s="25" t="s">
        <v>6241</v>
      </c>
      <c r="J502" s="25" t="s">
        <v>1751</v>
      </c>
      <c r="K502" s="25" t="s">
        <v>232</v>
      </c>
      <c r="L502" s="25" t="s">
        <v>808</v>
      </c>
      <c r="M502" s="25" t="s">
        <v>338</v>
      </c>
      <c r="N502" s="241" t="s">
        <v>8211</v>
      </c>
      <c r="O502" s="25"/>
    </row>
    <row r="503" spans="1:15" x14ac:dyDescent="0.3">
      <c r="A503" s="25" t="s">
        <v>2324</v>
      </c>
      <c r="B503" s="25" t="s">
        <v>6563</v>
      </c>
      <c r="C503" s="25" t="s">
        <v>7612</v>
      </c>
      <c r="D503" s="25" t="s">
        <v>89</v>
      </c>
      <c r="E503" s="25" t="s">
        <v>1135</v>
      </c>
      <c r="F503" s="25" t="s">
        <v>742</v>
      </c>
      <c r="G503" s="25" t="s">
        <v>6562</v>
      </c>
      <c r="H503" s="25" t="s">
        <v>66</v>
      </c>
      <c r="I503" s="25" t="s">
        <v>6564</v>
      </c>
      <c r="J503" s="25" t="s">
        <v>1751</v>
      </c>
      <c r="K503" s="25" t="s">
        <v>232</v>
      </c>
      <c r="L503" s="25" t="s">
        <v>808</v>
      </c>
      <c r="M503" s="25" t="s">
        <v>745</v>
      </c>
      <c r="N503" s="241" t="s">
        <v>8211</v>
      </c>
      <c r="O503" s="25"/>
    </row>
    <row r="504" spans="1:15" x14ac:dyDescent="0.3">
      <c r="A504" s="25" t="s">
        <v>2324</v>
      </c>
      <c r="B504" s="25" t="s">
        <v>6462</v>
      </c>
      <c r="C504" s="25" t="s">
        <v>7612</v>
      </c>
      <c r="D504" s="25" t="s">
        <v>89</v>
      </c>
      <c r="E504" s="25" t="s">
        <v>1135</v>
      </c>
      <c r="F504" s="25" t="s">
        <v>720</v>
      </c>
      <c r="G504" s="25" t="s">
        <v>6461</v>
      </c>
      <c r="H504" s="25" t="s">
        <v>66</v>
      </c>
      <c r="I504" s="25" t="s">
        <v>6463</v>
      </c>
      <c r="J504" s="25" t="s">
        <v>1751</v>
      </c>
      <c r="K504" s="25" t="s">
        <v>232</v>
      </c>
      <c r="L504" s="25" t="s">
        <v>808</v>
      </c>
      <c r="M504" s="25" t="s">
        <v>608</v>
      </c>
      <c r="N504" s="241" t="s">
        <v>8211</v>
      </c>
      <c r="O504" s="25"/>
    </row>
    <row r="505" spans="1:15" x14ac:dyDescent="0.3">
      <c r="A505" s="25" t="s">
        <v>2324</v>
      </c>
      <c r="B505" s="25" t="s">
        <v>4403</v>
      </c>
      <c r="C505" s="25" t="s">
        <v>7612</v>
      </c>
      <c r="D505" s="25" t="s">
        <v>89</v>
      </c>
      <c r="E505" s="25" t="s">
        <v>1074</v>
      </c>
      <c r="F505" s="25" t="s">
        <v>661</v>
      </c>
      <c r="G505" s="25" t="s">
        <v>6065</v>
      </c>
      <c r="H505" s="25" t="s">
        <v>66</v>
      </c>
      <c r="I505" s="25" t="s">
        <v>6066</v>
      </c>
      <c r="J505" s="25" t="s">
        <v>1751</v>
      </c>
      <c r="K505" s="25" t="s">
        <v>232</v>
      </c>
      <c r="L505" s="25" t="s">
        <v>808</v>
      </c>
      <c r="M505" s="25" t="s">
        <v>863</v>
      </c>
      <c r="N505" s="241" t="s">
        <v>8211</v>
      </c>
      <c r="O505" s="25"/>
    </row>
    <row r="506" spans="1:15" x14ac:dyDescent="0.3">
      <c r="A506" s="25" t="s">
        <v>2324</v>
      </c>
      <c r="B506" s="25" t="s">
        <v>5804</v>
      </c>
      <c r="C506" s="25" t="s">
        <v>7612</v>
      </c>
      <c r="D506" s="25" t="s">
        <v>355</v>
      </c>
      <c r="E506" s="25" t="s">
        <v>1074</v>
      </c>
      <c r="F506" s="25" t="s">
        <v>627</v>
      </c>
      <c r="G506" s="25" t="s">
        <v>5803</v>
      </c>
      <c r="H506" s="25" t="s">
        <v>66</v>
      </c>
      <c r="I506" s="25" t="s">
        <v>5806</v>
      </c>
      <c r="J506" s="25" t="s">
        <v>5805</v>
      </c>
      <c r="K506" s="25" t="s">
        <v>232</v>
      </c>
      <c r="L506" s="25" t="s">
        <v>808</v>
      </c>
      <c r="M506" s="25" t="s">
        <v>8274</v>
      </c>
      <c r="N506" s="241" t="s">
        <v>8211</v>
      </c>
      <c r="O506" s="25"/>
    </row>
    <row r="507" spans="1:15" x14ac:dyDescent="0.3">
      <c r="A507" s="25" t="s">
        <v>2324</v>
      </c>
      <c r="B507" s="25" t="s">
        <v>5808</v>
      </c>
      <c r="C507" s="25" t="s">
        <v>7612</v>
      </c>
      <c r="D507" s="25" t="s">
        <v>163</v>
      </c>
      <c r="E507" s="25" t="s">
        <v>1074</v>
      </c>
      <c r="F507" s="25" t="s">
        <v>627</v>
      </c>
      <c r="G507" s="25" t="s">
        <v>5807</v>
      </c>
      <c r="H507" s="25" t="s">
        <v>66</v>
      </c>
      <c r="I507" s="25" t="s">
        <v>5809</v>
      </c>
      <c r="J507" s="25" t="s">
        <v>2380</v>
      </c>
      <c r="K507" s="25" t="s">
        <v>232</v>
      </c>
      <c r="L507" s="25" t="s">
        <v>808</v>
      </c>
      <c r="M507" s="25" t="s">
        <v>8275</v>
      </c>
      <c r="N507" s="241" t="s">
        <v>8211</v>
      </c>
      <c r="O507" s="25"/>
    </row>
    <row r="508" spans="1:15" x14ac:dyDescent="0.3">
      <c r="A508" s="25" t="s">
        <v>2324</v>
      </c>
      <c r="B508" s="25" t="s">
        <v>4406</v>
      </c>
      <c r="C508" s="25" t="s">
        <v>7612</v>
      </c>
      <c r="D508" s="25" t="s">
        <v>89</v>
      </c>
      <c r="E508" s="25" t="s">
        <v>1074</v>
      </c>
      <c r="F508" s="25" t="s">
        <v>627</v>
      </c>
      <c r="G508" s="25" t="s">
        <v>5810</v>
      </c>
      <c r="H508" s="25" t="s">
        <v>66</v>
      </c>
      <c r="I508" s="25" t="s">
        <v>5811</v>
      </c>
      <c r="J508" s="25" t="s">
        <v>1751</v>
      </c>
      <c r="K508" s="25" t="s">
        <v>232</v>
      </c>
      <c r="L508" s="25" t="s">
        <v>808</v>
      </c>
      <c r="M508" s="25" t="s">
        <v>8275</v>
      </c>
      <c r="N508" s="241" t="s">
        <v>8211</v>
      </c>
      <c r="O508" s="25"/>
    </row>
    <row r="509" spans="1:15" x14ac:dyDescent="0.3">
      <c r="A509" s="25" t="s">
        <v>2324</v>
      </c>
      <c r="B509" s="26" t="s">
        <v>2382</v>
      </c>
      <c r="C509" s="25" t="s">
        <v>7612</v>
      </c>
      <c r="D509" s="25" t="s">
        <v>163</v>
      </c>
      <c r="E509" s="25" t="s">
        <v>1074</v>
      </c>
      <c r="F509" s="25" t="s">
        <v>641</v>
      </c>
      <c r="G509" s="25" t="s">
        <v>5995</v>
      </c>
      <c r="H509" s="25" t="s">
        <v>18</v>
      </c>
      <c r="I509" s="25" t="s">
        <v>2379</v>
      </c>
      <c r="J509" s="25" t="s">
        <v>2380</v>
      </c>
      <c r="K509" s="25" t="s">
        <v>232</v>
      </c>
      <c r="L509" s="25" t="s">
        <v>808</v>
      </c>
      <c r="M509" s="25" t="s">
        <v>2381</v>
      </c>
      <c r="N509" s="241" t="s">
        <v>8211</v>
      </c>
      <c r="O509" s="25" t="s">
        <v>8297</v>
      </c>
    </row>
    <row r="510" spans="1:15" x14ac:dyDescent="0.3">
      <c r="A510" s="25" t="s">
        <v>2324</v>
      </c>
      <c r="B510" s="25" t="s">
        <v>2382</v>
      </c>
      <c r="C510" s="25" t="s">
        <v>1134</v>
      </c>
      <c r="D510" s="25" t="s">
        <v>163</v>
      </c>
      <c r="E510" s="25" t="s">
        <v>1074</v>
      </c>
      <c r="F510" s="25" t="s">
        <v>2378</v>
      </c>
      <c r="G510" s="25" t="s">
        <v>7612</v>
      </c>
      <c r="H510" s="25" t="s">
        <v>66</v>
      </c>
      <c r="I510" s="25" t="s">
        <v>2379</v>
      </c>
      <c r="J510" s="25" t="s">
        <v>2380</v>
      </c>
      <c r="K510" s="25" t="s">
        <v>7612</v>
      </c>
      <c r="L510" s="25" t="s">
        <v>808</v>
      </c>
      <c r="M510" s="241" t="s">
        <v>2381</v>
      </c>
      <c r="N510" s="241" t="s">
        <v>8211</v>
      </c>
      <c r="O510" s="25" t="s">
        <v>8306</v>
      </c>
    </row>
    <row r="511" spans="1:15" x14ac:dyDescent="0.3">
      <c r="A511" s="25" t="s">
        <v>2324</v>
      </c>
      <c r="B511" s="26" t="s">
        <v>2377</v>
      </c>
      <c r="C511" s="25" t="s">
        <v>7612</v>
      </c>
      <c r="D511" s="25" t="s">
        <v>89</v>
      </c>
      <c r="E511" s="25" t="s">
        <v>1074</v>
      </c>
      <c r="F511" s="25" t="s">
        <v>641</v>
      </c>
      <c r="G511" s="25" t="s">
        <v>5996</v>
      </c>
      <c r="H511" s="25" t="s">
        <v>18</v>
      </c>
      <c r="I511" s="25" t="s">
        <v>2374</v>
      </c>
      <c r="J511" s="25" t="s">
        <v>1751</v>
      </c>
      <c r="K511" s="25" t="s">
        <v>232</v>
      </c>
      <c r="L511" s="25" t="s">
        <v>808</v>
      </c>
      <c r="M511" s="25" t="s">
        <v>8250</v>
      </c>
      <c r="N511" s="241" t="s">
        <v>8211</v>
      </c>
      <c r="O511" s="25" t="s">
        <v>8297</v>
      </c>
    </row>
    <row r="512" spans="1:15" x14ac:dyDescent="0.3">
      <c r="A512" s="25" t="s">
        <v>2324</v>
      </c>
      <c r="B512" s="25" t="s">
        <v>2377</v>
      </c>
      <c r="C512" s="25" t="s">
        <v>1134</v>
      </c>
      <c r="D512" s="25" t="s">
        <v>89</v>
      </c>
      <c r="E512" s="25" t="s">
        <v>1074</v>
      </c>
      <c r="F512" s="25" t="s">
        <v>2373</v>
      </c>
      <c r="G512" s="25" t="s">
        <v>7612</v>
      </c>
      <c r="H512" s="25" t="s">
        <v>66</v>
      </c>
      <c r="I512" s="25" t="s">
        <v>2374</v>
      </c>
      <c r="J512" s="25" t="s">
        <v>1751</v>
      </c>
      <c r="K512" s="25" t="s">
        <v>7612</v>
      </c>
      <c r="L512" s="25" t="s">
        <v>808</v>
      </c>
      <c r="M512" s="25" t="s">
        <v>8250</v>
      </c>
      <c r="N512" s="241" t="s">
        <v>8211</v>
      </c>
      <c r="O512" s="25"/>
    </row>
    <row r="513" spans="1:15" x14ac:dyDescent="0.3">
      <c r="A513" s="25" t="s">
        <v>2324</v>
      </c>
      <c r="B513" s="25" t="s">
        <v>6418</v>
      </c>
      <c r="C513" s="25" t="s">
        <v>7612</v>
      </c>
      <c r="D513" s="25" t="s">
        <v>89</v>
      </c>
      <c r="E513" s="25" t="s">
        <v>1135</v>
      </c>
      <c r="F513" s="25" t="s">
        <v>691</v>
      </c>
      <c r="G513" s="25" t="s">
        <v>6417</v>
      </c>
      <c r="H513" s="25" t="s">
        <v>66</v>
      </c>
      <c r="I513" s="25" t="s">
        <v>6419</v>
      </c>
      <c r="J513" s="25" t="s">
        <v>1751</v>
      </c>
      <c r="K513" s="25" t="s">
        <v>232</v>
      </c>
      <c r="L513" s="25" t="s">
        <v>808</v>
      </c>
      <c r="M513" s="25" t="s">
        <v>951</v>
      </c>
      <c r="N513" s="241" t="s">
        <v>8211</v>
      </c>
      <c r="O513" s="25"/>
    </row>
    <row r="514" spans="1:15" x14ac:dyDescent="0.3">
      <c r="A514" s="25" t="s">
        <v>2324</v>
      </c>
      <c r="B514" s="25" t="s">
        <v>4413</v>
      </c>
      <c r="C514" s="25" t="s">
        <v>7612</v>
      </c>
      <c r="D514" s="25" t="s">
        <v>89</v>
      </c>
      <c r="E514" s="25" t="s">
        <v>1135</v>
      </c>
      <c r="F514" s="25" t="s">
        <v>691</v>
      </c>
      <c r="G514" s="25" t="s">
        <v>6420</v>
      </c>
      <c r="H514" s="25" t="s">
        <v>66</v>
      </c>
      <c r="I514" s="25" t="s">
        <v>6421</v>
      </c>
      <c r="J514" s="25" t="s">
        <v>1751</v>
      </c>
      <c r="K514" s="25" t="s">
        <v>232</v>
      </c>
      <c r="L514" s="25" t="s">
        <v>808</v>
      </c>
      <c r="M514" s="25" t="s">
        <v>1362</v>
      </c>
      <c r="N514" s="241" t="s">
        <v>8211</v>
      </c>
      <c r="O514" s="25"/>
    </row>
    <row r="515" spans="1:15" x14ac:dyDescent="0.3">
      <c r="A515" s="25" t="s">
        <v>2324</v>
      </c>
      <c r="B515" s="25" t="s">
        <v>4416</v>
      </c>
      <c r="C515" s="25" t="s">
        <v>7612</v>
      </c>
      <c r="D515" s="25" t="s">
        <v>89</v>
      </c>
      <c r="E515" s="25" t="s">
        <v>1135</v>
      </c>
      <c r="F515" s="25" t="s">
        <v>698</v>
      </c>
      <c r="G515" s="25" t="s">
        <v>6434</v>
      </c>
      <c r="H515" s="25" t="s">
        <v>66</v>
      </c>
      <c r="I515" s="25" t="s">
        <v>6435</v>
      </c>
      <c r="J515" s="25" t="s">
        <v>1751</v>
      </c>
      <c r="K515" s="25" t="s">
        <v>232</v>
      </c>
      <c r="L515" s="25" t="s">
        <v>808</v>
      </c>
      <c r="M515" s="25" t="s">
        <v>1979</v>
      </c>
      <c r="N515" s="241" t="s">
        <v>8211</v>
      </c>
      <c r="O515" s="25"/>
    </row>
    <row r="516" spans="1:15" x14ac:dyDescent="0.3">
      <c r="A516" s="25" t="s">
        <v>2324</v>
      </c>
      <c r="B516" s="25" t="s">
        <v>4419</v>
      </c>
      <c r="C516" s="25" t="s">
        <v>1134</v>
      </c>
      <c r="D516" s="25" t="s">
        <v>89</v>
      </c>
      <c r="E516" s="25" t="s">
        <v>1135</v>
      </c>
      <c r="F516" s="25" t="s">
        <v>698</v>
      </c>
      <c r="G516" s="25" t="s">
        <v>6439</v>
      </c>
      <c r="H516" s="25" t="s">
        <v>66</v>
      </c>
      <c r="I516" s="25" t="s">
        <v>6440</v>
      </c>
      <c r="J516" s="25" t="s">
        <v>1751</v>
      </c>
      <c r="K516" s="25" t="s">
        <v>232</v>
      </c>
      <c r="L516" s="25" t="s">
        <v>808</v>
      </c>
      <c r="M516" s="25" t="s">
        <v>1979</v>
      </c>
      <c r="N516" s="241" t="s">
        <v>8211</v>
      </c>
      <c r="O516" s="25"/>
    </row>
    <row r="517" spans="1:15" x14ac:dyDescent="0.3">
      <c r="A517" s="25" t="s">
        <v>2324</v>
      </c>
      <c r="B517" s="25" t="s">
        <v>6437</v>
      </c>
      <c r="C517" s="25" t="s">
        <v>7612</v>
      </c>
      <c r="D517" s="25" t="s">
        <v>89</v>
      </c>
      <c r="E517" s="25" t="s">
        <v>1135</v>
      </c>
      <c r="F517" s="25" t="s">
        <v>698</v>
      </c>
      <c r="G517" s="25" t="s">
        <v>6436</v>
      </c>
      <c r="H517" s="25" t="s">
        <v>66</v>
      </c>
      <c r="I517" s="25" t="s">
        <v>6438</v>
      </c>
      <c r="J517" s="25" t="s">
        <v>1751</v>
      </c>
      <c r="K517" s="25" t="s">
        <v>232</v>
      </c>
      <c r="L517" s="25" t="s">
        <v>808</v>
      </c>
      <c r="M517" s="25" t="s">
        <v>1662</v>
      </c>
      <c r="N517" s="241" t="s">
        <v>8211</v>
      </c>
      <c r="O517" s="25"/>
    </row>
    <row r="518" spans="1:15" x14ac:dyDescent="0.3">
      <c r="A518" s="25" t="s">
        <v>2324</v>
      </c>
      <c r="B518" s="25" t="s">
        <v>6449</v>
      </c>
      <c r="C518" s="25" t="s">
        <v>7612</v>
      </c>
      <c r="D518" s="25" t="s">
        <v>89</v>
      </c>
      <c r="E518" s="25" t="s">
        <v>1135</v>
      </c>
      <c r="F518" s="25" t="s">
        <v>709</v>
      </c>
      <c r="G518" s="25" t="s">
        <v>6448</v>
      </c>
      <c r="H518" s="25" t="s">
        <v>66</v>
      </c>
      <c r="I518" s="25" t="s">
        <v>6450</v>
      </c>
      <c r="J518" s="25" t="s">
        <v>1751</v>
      </c>
      <c r="K518" s="25" t="s">
        <v>232</v>
      </c>
      <c r="L518" s="25" t="s">
        <v>808</v>
      </c>
      <c r="M518" s="25" t="s">
        <v>711</v>
      </c>
      <c r="N518" s="241" t="s">
        <v>8211</v>
      </c>
      <c r="O518" s="25"/>
    </row>
    <row r="519" spans="1:15" x14ac:dyDescent="0.3">
      <c r="A519" s="25" t="s">
        <v>2324</v>
      </c>
      <c r="B519" s="25" t="s">
        <v>4422</v>
      </c>
      <c r="C519" s="25" t="s">
        <v>7612</v>
      </c>
      <c r="D519" s="25" t="s">
        <v>89</v>
      </c>
      <c r="E519" s="25" t="s">
        <v>1135</v>
      </c>
      <c r="F519" s="25" t="s">
        <v>712</v>
      </c>
      <c r="G519" s="25" t="s">
        <v>6451</v>
      </c>
      <c r="H519" s="25" t="s">
        <v>66</v>
      </c>
      <c r="I519" s="25" t="s">
        <v>6452</v>
      </c>
      <c r="J519" s="25" t="s">
        <v>1751</v>
      </c>
      <c r="K519" s="25" t="s">
        <v>232</v>
      </c>
      <c r="L519" s="25" t="s">
        <v>808</v>
      </c>
      <c r="M519" s="25" t="s">
        <v>715</v>
      </c>
      <c r="N519" s="241" t="s">
        <v>8211</v>
      </c>
      <c r="O519" s="25"/>
    </row>
    <row r="520" spans="1:15" x14ac:dyDescent="0.3">
      <c r="A520" s="26" t="s">
        <v>2324</v>
      </c>
      <c r="B520" s="25" t="s">
        <v>4425</v>
      </c>
      <c r="C520" s="25" t="s">
        <v>7612</v>
      </c>
      <c r="D520" s="25" t="s">
        <v>89</v>
      </c>
      <c r="E520" s="25" t="s">
        <v>1135</v>
      </c>
      <c r="F520" s="25" t="s">
        <v>728</v>
      </c>
      <c r="G520" s="25" t="s">
        <v>6539</v>
      </c>
      <c r="H520" s="25" t="s">
        <v>66</v>
      </c>
      <c r="I520" s="25" t="s">
        <v>6540</v>
      </c>
      <c r="J520" s="25" t="s">
        <v>1751</v>
      </c>
      <c r="K520" s="25" t="s">
        <v>232</v>
      </c>
      <c r="L520" s="25" t="s">
        <v>808</v>
      </c>
      <c r="M520" s="25" t="s">
        <v>8276</v>
      </c>
      <c r="N520" s="241" t="s">
        <v>8211</v>
      </c>
      <c r="O520" s="25" t="s">
        <v>8319</v>
      </c>
    </row>
    <row r="521" spans="1:15" x14ac:dyDescent="0.3">
      <c r="A521" s="25" t="s">
        <v>2324</v>
      </c>
      <c r="B521" s="25" t="s">
        <v>6547</v>
      </c>
      <c r="C521" s="25" t="s">
        <v>7612</v>
      </c>
      <c r="D521" s="25" t="s">
        <v>89</v>
      </c>
      <c r="E521" s="25" t="s">
        <v>1135</v>
      </c>
      <c r="F521" s="25" t="s">
        <v>732</v>
      </c>
      <c r="G521" s="25" t="s">
        <v>6546</v>
      </c>
      <c r="H521" s="25" t="s">
        <v>66</v>
      </c>
      <c r="I521" s="25" t="s">
        <v>6548</v>
      </c>
      <c r="J521" s="25" t="s">
        <v>1751</v>
      </c>
      <c r="K521" s="25" t="s">
        <v>232</v>
      </c>
      <c r="L521" s="25" t="s">
        <v>808</v>
      </c>
      <c r="M521" s="25" t="s">
        <v>735</v>
      </c>
      <c r="N521" s="241" t="s">
        <v>8211</v>
      </c>
      <c r="O521" s="25"/>
    </row>
    <row r="522" spans="1:15" x14ac:dyDescent="0.3">
      <c r="A522" s="25" t="s">
        <v>2324</v>
      </c>
      <c r="B522" s="25" t="s">
        <v>6576</v>
      </c>
      <c r="C522" s="25" t="s">
        <v>7612</v>
      </c>
      <c r="D522" s="25" t="s">
        <v>89</v>
      </c>
      <c r="E522" s="25" t="s">
        <v>1135</v>
      </c>
      <c r="F522" s="25" t="s">
        <v>746</v>
      </c>
      <c r="G522" s="25" t="s">
        <v>6575</v>
      </c>
      <c r="H522" s="25" t="s">
        <v>66</v>
      </c>
      <c r="I522" s="25" t="s">
        <v>6577</v>
      </c>
      <c r="J522" s="25" t="s">
        <v>1751</v>
      </c>
      <c r="K522" s="25" t="s">
        <v>232</v>
      </c>
      <c r="L522" s="25" t="s">
        <v>808</v>
      </c>
      <c r="M522" s="25" t="s">
        <v>749</v>
      </c>
      <c r="N522" s="241" t="s">
        <v>8211</v>
      </c>
      <c r="O522" s="25"/>
    </row>
    <row r="523" spans="1:15" x14ac:dyDescent="0.3">
      <c r="A523" s="25" t="s">
        <v>2324</v>
      </c>
      <c r="B523" s="25" t="s">
        <v>6456</v>
      </c>
      <c r="C523" s="25" t="s">
        <v>7612</v>
      </c>
      <c r="D523" s="25" t="s">
        <v>89</v>
      </c>
      <c r="E523" s="25" t="s">
        <v>1135</v>
      </c>
      <c r="F523" s="25" t="s">
        <v>716</v>
      </c>
      <c r="G523" s="25" t="s">
        <v>6455</v>
      </c>
      <c r="H523" s="25" t="s">
        <v>66</v>
      </c>
      <c r="I523" s="25" t="s">
        <v>6457</v>
      </c>
      <c r="J523" s="25" t="s">
        <v>1751</v>
      </c>
      <c r="K523" s="25" t="s">
        <v>232</v>
      </c>
      <c r="L523" s="25" t="s">
        <v>808</v>
      </c>
      <c r="M523" s="25" t="s">
        <v>719</v>
      </c>
      <c r="N523" s="241" t="s">
        <v>8211</v>
      </c>
      <c r="O523" s="25"/>
    </row>
    <row r="524" spans="1:15" x14ac:dyDescent="0.3">
      <c r="A524" s="25" t="s">
        <v>2324</v>
      </c>
      <c r="B524" s="25" t="s">
        <v>6446</v>
      </c>
      <c r="C524" s="25" t="s">
        <v>7612</v>
      </c>
      <c r="D524" s="25" t="s">
        <v>89</v>
      </c>
      <c r="E524" s="25" t="s">
        <v>1074</v>
      </c>
      <c r="F524" s="25" t="s">
        <v>705</v>
      </c>
      <c r="G524" s="25" t="s">
        <v>6445</v>
      </c>
      <c r="H524" s="25" t="s">
        <v>66</v>
      </c>
      <c r="I524" s="25" t="s">
        <v>6447</v>
      </c>
      <c r="J524" s="25" t="s">
        <v>1751</v>
      </c>
      <c r="K524" s="25" t="s">
        <v>232</v>
      </c>
      <c r="L524" s="25" t="s">
        <v>808</v>
      </c>
      <c r="M524" s="25" t="s">
        <v>8277</v>
      </c>
      <c r="N524" s="241" t="s">
        <v>8211</v>
      </c>
      <c r="O524" s="25"/>
    </row>
    <row r="525" spans="1:15" x14ac:dyDescent="0.3">
      <c r="A525" s="25" t="s">
        <v>2324</v>
      </c>
      <c r="B525" s="26" t="s">
        <v>2325</v>
      </c>
      <c r="C525" s="25" t="s">
        <v>1134</v>
      </c>
      <c r="D525" s="25" t="s">
        <v>89</v>
      </c>
      <c r="E525" s="25" t="s">
        <v>1074</v>
      </c>
      <c r="F525" s="25" t="s">
        <v>661</v>
      </c>
      <c r="G525" s="25" t="s">
        <v>6121</v>
      </c>
      <c r="H525" s="25" t="s">
        <v>18</v>
      </c>
      <c r="I525" s="25" t="s">
        <v>6122</v>
      </c>
      <c r="J525" s="25" t="s">
        <v>1751</v>
      </c>
      <c r="K525" s="25" t="s">
        <v>232</v>
      </c>
      <c r="L525" s="25" t="s">
        <v>808</v>
      </c>
      <c r="M525" s="25" t="s">
        <v>863</v>
      </c>
      <c r="N525" s="241" t="s">
        <v>8211</v>
      </c>
      <c r="O525" s="25" t="s">
        <v>7671</v>
      </c>
    </row>
    <row r="526" spans="1:15" x14ac:dyDescent="0.3">
      <c r="A526" s="25" t="s">
        <v>2324</v>
      </c>
      <c r="B526" s="25" t="s">
        <v>2325</v>
      </c>
      <c r="C526" s="25" t="s">
        <v>2326</v>
      </c>
      <c r="D526" s="241" t="s">
        <v>89</v>
      </c>
      <c r="E526" s="25" t="s">
        <v>1074</v>
      </c>
      <c r="F526" s="25" t="s">
        <v>2321</v>
      </c>
      <c r="G526" s="25" t="s">
        <v>7612</v>
      </c>
      <c r="H526" s="25" t="s">
        <v>66</v>
      </c>
      <c r="I526" s="25" t="s">
        <v>2322</v>
      </c>
      <c r="J526" s="25" t="s">
        <v>1751</v>
      </c>
      <c r="K526" s="25" t="s">
        <v>7612</v>
      </c>
      <c r="L526" s="25" t="s">
        <v>808</v>
      </c>
      <c r="M526" s="25" t="s">
        <v>863</v>
      </c>
      <c r="N526" s="241" t="s">
        <v>8211</v>
      </c>
      <c r="O526" s="25" t="s">
        <v>8300</v>
      </c>
    </row>
    <row r="527" spans="1:15" x14ac:dyDescent="0.3">
      <c r="A527" s="25" t="s">
        <v>5937</v>
      </c>
      <c r="B527" s="25" t="s">
        <v>6390</v>
      </c>
      <c r="C527" s="25" t="s">
        <v>1134</v>
      </c>
      <c r="D527" s="26" t="s">
        <v>89</v>
      </c>
      <c r="E527" s="25" t="s">
        <v>1135</v>
      </c>
      <c r="F527" s="25" t="s">
        <v>677</v>
      </c>
      <c r="G527" s="25" t="s">
        <v>6389</v>
      </c>
      <c r="H527" s="25" t="s">
        <v>66</v>
      </c>
      <c r="I527" s="25" t="s">
        <v>6391</v>
      </c>
      <c r="J527" s="25" t="s">
        <v>1751</v>
      </c>
      <c r="K527" s="25" t="s">
        <v>232</v>
      </c>
      <c r="L527" s="25" t="s">
        <v>808</v>
      </c>
      <c r="M527" s="25" t="s">
        <v>680</v>
      </c>
      <c r="N527" s="241" t="s">
        <v>8211</v>
      </c>
      <c r="O527" s="25" t="s">
        <v>8301</v>
      </c>
    </row>
    <row r="528" spans="1:15" x14ac:dyDescent="0.3">
      <c r="A528" s="25" t="s">
        <v>5937</v>
      </c>
      <c r="B528" s="25" t="s">
        <v>6398</v>
      </c>
      <c r="C528" s="25" t="s">
        <v>1134</v>
      </c>
      <c r="D528" s="25" t="s">
        <v>89</v>
      </c>
      <c r="E528" s="25" t="s">
        <v>1074</v>
      </c>
      <c r="F528" s="25" t="s">
        <v>681</v>
      </c>
      <c r="G528" s="25" t="s">
        <v>6397</v>
      </c>
      <c r="H528" s="25" t="s">
        <v>66</v>
      </c>
      <c r="I528" s="25" t="s">
        <v>6399</v>
      </c>
      <c r="J528" s="25" t="s">
        <v>1751</v>
      </c>
      <c r="K528" s="25" t="s">
        <v>232</v>
      </c>
      <c r="L528" s="25" t="s">
        <v>808</v>
      </c>
      <c r="M528" s="25" t="s">
        <v>7670</v>
      </c>
      <c r="N528" s="241" t="s">
        <v>8211</v>
      </c>
      <c r="O528" s="25"/>
    </row>
    <row r="529" spans="1:15" x14ac:dyDescent="0.3">
      <c r="A529" s="25" t="s">
        <v>5937</v>
      </c>
      <c r="B529" s="25" t="s">
        <v>5938</v>
      </c>
      <c r="C529" s="25" t="s">
        <v>7612</v>
      </c>
      <c r="D529" s="25" t="s">
        <v>355</v>
      </c>
      <c r="E529" s="25" t="s">
        <v>1074</v>
      </c>
      <c r="F529" s="25" t="s">
        <v>639</v>
      </c>
      <c r="G529" s="25" t="s">
        <v>5936</v>
      </c>
      <c r="H529" s="25" t="s">
        <v>66</v>
      </c>
      <c r="I529" s="25" t="s">
        <v>5940</v>
      </c>
      <c r="J529" s="25" t="s">
        <v>5939</v>
      </c>
      <c r="K529" s="25" t="s">
        <v>232</v>
      </c>
      <c r="L529" s="25" t="s">
        <v>808</v>
      </c>
      <c r="M529" s="25" t="s">
        <v>7636</v>
      </c>
      <c r="N529" s="241" t="s">
        <v>8211</v>
      </c>
      <c r="O529" s="25"/>
    </row>
    <row r="530" spans="1:15" x14ac:dyDescent="0.3">
      <c r="A530" s="25" t="s">
        <v>5937</v>
      </c>
      <c r="B530" s="25" t="s">
        <v>5942</v>
      </c>
      <c r="C530" s="25" t="s">
        <v>7612</v>
      </c>
      <c r="D530" s="25" t="s">
        <v>163</v>
      </c>
      <c r="E530" s="25" t="s">
        <v>1074</v>
      </c>
      <c r="F530" s="25" t="s">
        <v>639</v>
      </c>
      <c r="G530" s="25" t="s">
        <v>5941</v>
      </c>
      <c r="H530" s="25" t="s">
        <v>66</v>
      </c>
      <c r="I530" s="25" t="s">
        <v>5943</v>
      </c>
      <c r="J530" s="25" t="s">
        <v>2380</v>
      </c>
      <c r="K530" s="25" t="s">
        <v>232</v>
      </c>
      <c r="L530" s="25" t="s">
        <v>808</v>
      </c>
      <c r="M530" s="25" t="s">
        <v>7636</v>
      </c>
      <c r="N530" s="241" t="s">
        <v>8211</v>
      </c>
      <c r="O530" s="25"/>
    </row>
    <row r="531" spans="1:15" x14ac:dyDescent="0.3">
      <c r="A531" s="25" t="s">
        <v>5937</v>
      </c>
      <c r="B531" s="25" t="s">
        <v>5945</v>
      </c>
      <c r="C531" s="25" t="s">
        <v>7612</v>
      </c>
      <c r="D531" s="25" t="s">
        <v>89</v>
      </c>
      <c r="E531" s="25" t="s">
        <v>1074</v>
      </c>
      <c r="F531" s="25" t="s">
        <v>639</v>
      </c>
      <c r="G531" s="25" t="s">
        <v>5944</v>
      </c>
      <c r="H531" s="25" t="s">
        <v>66</v>
      </c>
      <c r="I531" s="25" t="s">
        <v>5946</v>
      </c>
      <c r="J531" s="25" t="s">
        <v>1751</v>
      </c>
      <c r="K531" s="25" t="s">
        <v>232</v>
      </c>
      <c r="L531" s="25" t="s">
        <v>808</v>
      </c>
      <c r="M531" s="25" t="s">
        <v>7636</v>
      </c>
      <c r="N531" s="241" t="s">
        <v>8211</v>
      </c>
      <c r="O531" s="25"/>
    </row>
    <row r="532" spans="1:15" x14ac:dyDescent="0.3">
      <c r="A532" s="25" t="s">
        <v>5937</v>
      </c>
      <c r="B532" s="25" t="s">
        <v>5948</v>
      </c>
      <c r="C532" s="25" t="s">
        <v>7612</v>
      </c>
      <c r="D532" s="25" t="s">
        <v>355</v>
      </c>
      <c r="E532" s="25" t="s">
        <v>1074</v>
      </c>
      <c r="F532" s="25" t="s">
        <v>639</v>
      </c>
      <c r="G532" s="25" t="s">
        <v>5947</v>
      </c>
      <c r="H532" s="25" t="s">
        <v>66</v>
      </c>
      <c r="I532" s="25" t="s">
        <v>5949</v>
      </c>
      <c r="J532" s="25" t="s">
        <v>5939</v>
      </c>
      <c r="K532" s="25" t="s">
        <v>232</v>
      </c>
      <c r="L532" s="25" t="s">
        <v>808</v>
      </c>
      <c r="M532" s="25" t="s">
        <v>7636</v>
      </c>
      <c r="N532" s="241" t="s">
        <v>8211</v>
      </c>
      <c r="O532" s="25"/>
    </row>
    <row r="533" spans="1:15" x14ac:dyDescent="0.3">
      <c r="A533" s="25" t="s">
        <v>5937</v>
      </c>
      <c r="B533" s="25" t="s">
        <v>5951</v>
      </c>
      <c r="C533" s="25" t="s">
        <v>7612</v>
      </c>
      <c r="D533" s="25" t="s">
        <v>163</v>
      </c>
      <c r="E533" s="25" t="s">
        <v>1074</v>
      </c>
      <c r="F533" s="25" t="s">
        <v>639</v>
      </c>
      <c r="G533" s="25" t="s">
        <v>5950</v>
      </c>
      <c r="H533" s="25" t="s">
        <v>66</v>
      </c>
      <c r="I533" s="25" t="s">
        <v>5952</v>
      </c>
      <c r="J533" s="25" t="s">
        <v>2380</v>
      </c>
      <c r="K533" s="25" t="s">
        <v>232</v>
      </c>
      <c r="L533" s="25" t="s">
        <v>808</v>
      </c>
      <c r="M533" s="25" t="s">
        <v>7636</v>
      </c>
      <c r="N533" s="241" t="s">
        <v>8211</v>
      </c>
      <c r="O533" s="25"/>
    </row>
    <row r="534" spans="1:15" x14ac:dyDescent="0.3">
      <c r="A534" s="25" t="s">
        <v>5937</v>
      </c>
      <c r="B534" s="25" t="s">
        <v>5954</v>
      </c>
      <c r="C534" s="25" t="s">
        <v>7612</v>
      </c>
      <c r="D534" s="25" t="s">
        <v>89</v>
      </c>
      <c r="E534" s="25" t="s">
        <v>1074</v>
      </c>
      <c r="F534" s="25" t="s">
        <v>639</v>
      </c>
      <c r="G534" s="25" t="s">
        <v>5953</v>
      </c>
      <c r="H534" s="25" t="s">
        <v>66</v>
      </c>
      <c r="I534" s="25" t="s">
        <v>5955</v>
      </c>
      <c r="J534" s="25" t="s">
        <v>1751</v>
      </c>
      <c r="K534" s="25" t="s">
        <v>232</v>
      </c>
      <c r="L534" s="25" t="s">
        <v>808</v>
      </c>
      <c r="M534" s="25" t="s">
        <v>7636</v>
      </c>
      <c r="N534" s="241" t="s">
        <v>8211</v>
      </c>
      <c r="O534" s="25"/>
    </row>
    <row r="535" spans="1:15" x14ac:dyDescent="0.3">
      <c r="A535" s="25" t="s">
        <v>5894</v>
      </c>
      <c r="B535" s="25" t="s">
        <v>5930</v>
      </c>
      <c r="C535" s="25" t="s">
        <v>1134</v>
      </c>
      <c r="D535" s="25" t="s">
        <v>89</v>
      </c>
      <c r="E535" s="25" t="s">
        <v>1135</v>
      </c>
      <c r="F535" s="25" t="s">
        <v>677</v>
      </c>
      <c r="G535" s="25" t="s">
        <v>6392</v>
      </c>
      <c r="H535" s="25" t="s">
        <v>66</v>
      </c>
      <c r="I535" s="25" t="s">
        <v>6393</v>
      </c>
      <c r="J535" s="25" t="s">
        <v>1751</v>
      </c>
      <c r="K535" s="25" t="s">
        <v>232</v>
      </c>
      <c r="L535" s="25" t="s">
        <v>808</v>
      </c>
      <c r="M535" s="25" t="s">
        <v>680</v>
      </c>
      <c r="N535" s="241" t="s">
        <v>8211</v>
      </c>
      <c r="O535" s="25"/>
    </row>
    <row r="536" spans="1:15" x14ac:dyDescent="0.3">
      <c r="A536" s="25" t="s">
        <v>5894</v>
      </c>
      <c r="B536" s="25" t="s">
        <v>6202</v>
      </c>
      <c r="C536" s="26" t="s">
        <v>1134</v>
      </c>
      <c r="D536" s="25" t="s">
        <v>89</v>
      </c>
      <c r="E536" s="25" t="s">
        <v>1135</v>
      </c>
      <c r="F536" s="25" t="s">
        <v>668</v>
      </c>
      <c r="G536" s="25" t="s">
        <v>6201</v>
      </c>
      <c r="H536" s="25" t="s">
        <v>66</v>
      </c>
      <c r="I536" s="25" t="s">
        <v>6203</v>
      </c>
      <c r="J536" s="25" t="s">
        <v>1751</v>
      </c>
      <c r="K536" s="25" t="s">
        <v>232</v>
      </c>
      <c r="L536" s="25" t="s">
        <v>808</v>
      </c>
      <c r="M536" s="25" t="s">
        <v>7669</v>
      </c>
      <c r="N536" s="241" t="s">
        <v>8211</v>
      </c>
      <c r="O536" s="25" t="s">
        <v>7629</v>
      </c>
    </row>
    <row r="537" spans="1:15" x14ac:dyDescent="0.3">
      <c r="A537" s="25" t="s">
        <v>5894</v>
      </c>
      <c r="B537" s="26" t="s">
        <v>5895</v>
      </c>
      <c r="C537" s="25" t="s">
        <v>1134</v>
      </c>
      <c r="D537" s="25" t="s">
        <v>355</v>
      </c>
      <c r="E537" s="25" t="s">
        <v>1074</v>
      </c>
      <c r="F537" s="25" t="s">
        <v>635</v>
      </c>
      <c r="G537" s="25" t="s">
        <v>5893</v>
      </c>
      <c r="H537" s="25" t="s">
        <v>71</v>
      </c>
      <c r="I537" s="25" t="s">
        <v>5897</v>
      </c>
      <c r="J537" s="25" t="s">
        <v>5896</v>
      </c>
      <c r="K537" s="25" t="s">
        <v>239</v>
      </c>
      <c r="L537" s="25" t="s">
        <v>808</v>
      </c>
      <c r="M537" s="25" t="s">
        <v>7636</v>
      </c>
      <c r="N537" s="241" t="s">
        <v>8211</v>
      </c>
      <c r="O537" s="25" t="s">
        <v>8297</v>
      </c>
    </row>
    <row r="538" spans="1:15" x14ac:dyDescent="0.3">
      <c r="A538" s="25" t="s">
        <v>5894</v>
      </c>
      <c r="B538" s="25" t="s">
        <v>6413</v>
      </c>
      <c r="C538" s="25" t="s">
        <v>7612</v>
      </c>
      <c r="D538" s="25" t="s">
        <v>89</v>
      </c>
      <c r="E538" s="25" t="s">
        <v>1074</v>
      </c>
      <c r="F538" s="25" t="s">
        <v>691</v>
      </c>
      <c r="G538" s="25" t="s">
        <v>6412</v>
      </c>
      <c r="H538" s="25" t="s">
        <v>66</v>
      </c>
      <c r="I538" s="25" t="s">
        <v>6414</v>
      </c>
      <c r="J538" s="25" t="s">
        <v>1751</v>
      </c>
      <c r="K538" s="25" t="s">
        <v>232</v>
      </c>
      <c r="L538" s="25" t="s">
        <v>808</v>
      </c>
      <c r="M538" s="25" t="s">
        <v>1362</v>
      </c>
      <c r="N538" s="241" t="s">
        <v>8211</v>
      </c>
      <c r="O538" s="25" t="s">
        <v>8299</v>
      </c>
    </row>
    <row r="539" spans="1:15" x14ac:dyDescent="0.3">
      <c r="A539" s="25" t="s">
        <v>5894</v>
      </c>
      <c r="B539" s="25" t="s">
        <v>5957</v>
      </c>
      <c r="C539" s="25" t="s">
        <v>7612</v>
      </c>
      <c r="D539" s="25" t="s">
        <v>355</v>
      </c>
      <c r="E539" s="25" t="s">
        <v>1074</v>
      </c>
      <c r="F539" s="25" t="s">
        <v>639</v>
      </c>
      <c r="G539" s="25" t="s">
        <v>5956</v>
      </c>
      <c r="H539" s="25" t="s">
        <v>66</v>
      </c>
      <c r="I539" s="25" t="s">
        <v>5958</v>
      </c>
      <c r="J539" s="25" t="s">
        <v>5896</v>
      </c>
      <c r="K539" s="25" t="s">
        <v>232</v>
      </c>
      <c r="L539" s="25" t="s">
        <v>808</v>
      </c>
      <c r="M539" s="25" t="s">
        <v>7636</v>
      </c>
      <c r="N539" s="241" t="s">
        <v>8211</v>
      </c>
      <c r="O539" s="25"/>
    </row>
    <row r="540" spans="1:15" x14ac:dyDescent="0.3">
      <c r="A540" s="25" t="s">
        <v>5894</v>
      </c>
      <c r="B540" s="25" t="s">
        <v>5960</v>
      </c>
      <c r="C540" s="25" t="s">
        <v>7612</v>
      </c>
      <c r="D540" s="25" t="s">
        <v>163</v>
      </c>
      <c r="E540" s="25" t="s">
        <v>1074</v>
      </c>
      <c r="F540" s="25" t="s">
        <v>639</v>
      </c>
      <c r="G540" s="25" t="s">
        <v>5959</v>
      </c>
      <c r="H540" s="25" t="s">
        <v>66</v>
      </c>
      <c r="I540" s="25" t="s">
        <v>5961</v>
      </c>
      <c r="J540" s="25" t="s">
        <v>2380</v>
      </c>
      <c r="K540" s="25" t="s">
        <v>232</v>
      </c>
      <c r="L540" s="25" t="s">
        <v>808</v>
      </c>
      <c r="M540" s="25" t="s">
        <v>7636</v>
      </c>
      <c r="N540" s="241" t="s">
        <v>8211</v>
      </c>
      <c r="O540" s="25"/>
    </row>
    <row r="541" spans="1:15" x14ac:dyDescent="0.3">
      <c r="A541" s="25" t="s">
        <v>5894</v>
      </c>
      <c r="B541" s="25" t="s">
        <v>5963</v>
      </c>
      <c r="C541" s="25" t="s">
        <v>7612</v>
      </c>
      <c r="D541" s="25" t="s">
        <v>89</v>
      </c>
      <c r="E541" s="25" t="s">
        <v>1074</v>
      </c>
      <c r="F541" s="25" t="s">
        <v>639</v>
      </c>
      <c r="G541" s="25" t="s">
        <v>5962</v>
      </c>
      <c r="H541" s="25" t="s">
        <v>66</v>
      </c>
      <c r="I541" s="25" t="s">
        <v>5964</v>
      </c>
      <c r="J541" s="25" t="s">
        <v>1751</v>
      </c>
      <c r="K541" s="25" t="s">
        <v>232</v>
      </c>
      <c r="L541" s="25" t="s">
        <v>808</v>
      </c>
      <c r="M541" s="25" t="s">
        <v>7636</v>
      </c>
      <c r="N541" s="241" t="s">
        <v>8211</v>
      </c>
      <c r="O541" s="25"/>
    </row>
    <row r="542" spans="1:15" x14ac:dyDescent="0.3">
      <c r="A542" s="25" t="s">
        <v>5894</v>
      </c>
      <c r="B542" s="25" t="s">
        <v>5966</v>
      </c>
      <c r="C542" s="25" t="s">
        <v>7612</v>
      </c>
      <c r="D542" s="25" t="s">
        <v>355</v>
      </c>
      <c r="E542" s="25" t="s">
        <v>1074</v>
      </c>
      <c r="F542" s="25" t="s">
        <v>639</v>
      </c>
      <c r="G542" s="25" t="s">
        <v>5965</v>
      </c>
      <c r="H542" s="25" t="s">
        <v>66</v>
      </c>
      <c r="I542" s="25" t="s">
        <v>5967</v>
      </c>
      <c r="J542" s="25" t="s">
        <v>5896</v>
      </c>
      <c r="K542" s="25" t="s">
        <v>232</v>
      </c>
      <c r="L542" s="25" t="s">
        <v>808</v>
      </c>
      <c r="M542" s="25" t="s">
        <v>8278</v>
      </c>
      <c r="N542" s="241" t="s">
        <v>8211</v>
      </c>
      <c r="O542" s="25"/>
    </row>
    <row r="543" spans="1:15" x14ac:dyDescent="0.3">
      <c r="A543" s="25" t="s">
        <v>5894</v>
      </c>
      <c r="B543" s="25" t="s">
        <v>5969</v>
      </c>
      <c r="C543" s="25" t="s">
        <v>7612</v>
      </c>
      <c r="D543" s="25" t="s">
        <v>163</v>
      </c>
      <c r="E543" s="25" t="s">
        <v>1074</v>
      </c>
      <c r="F543" s="25" t="s">
        <v>639</v>
      </c>
      <c r="G543" s="25" t="s">
        <v>5968</v>
      </c>
      <c r="H543" s="25" t="s">
        <v>66</v>
      </c>
      <c r="I543" s="25" t="s">
        <v>5970</v>
      </c>
      <c r="J543" s="25" t="s">
        <v>2380</v>
      </c>
      <c r="K543" s="25" t="s">
        <v>232</v>
      </c>
      <c r="L543" s="25" t="s">
        <v>808</v>
      </c>
      <c r="M543" s="25" t="s">
        <v>8279</v>
      </c>
      <c r="N543" s="241" t="s">
        <v>8211</v>
      </c>
      <c r="O543" s="25"/>
    </row>
    <row r="544" spans="1:15" x14ac:dyDescent="0.3">
      <c r="A544" s="25" t="s">
        <v>5894</v>
      </c>
      <c r="B544" s="25" t="s">
        <v>5972</v>
      </c>
      <c r="C544" s="25" t="s">
        <v>7612</v>
      </c>
      <c r="D544" s="25" t="s">
        <v>89</v>
      </c>
      <c r="E544" s="25" t="s">
        <v>1074</v>
      </c>
      <c r="F544" s="25" t="s">
        <v>639</v>
      </c>
      <c r="G544" s="25" t="s">
        <v>5971</v>
      </c>
      <c r="H544" s="25" t="s">
        <v>66</v>
      </c>
      <c r="I544" s="25" t="s">
        <v>5973</v>
      </c>
      <c r="J544" s="25" t="s">
        <v>1751</v>
      </c>
      <c r="K544" s="25" t="s">
        <v>232</v>
      </c>
      <c r="L544" s="25" t="s">
        <v>808</v>
      </c>
      <c r="M544" s="25" t="s">
        <v>8279</v>
      </c>
      <c r="N544" s="241" t="s">
        <v>8211</v>
      </c>
      <c r="O544" s="25"/>
    </row>
    <row r="545" spans="1:15" x14ac:dyDescent="0.3">
      <c r="A545" s="25" t="s">
        <v>6401</v>
      </c>
      <c r="B545" s="25" t="s">
        <v>6271</v>
      </c>
      <c r="C545" s="25" t="s">
        <v>7612</v>
      </c>
      <c r="D545" s="25" t="s">
        <v>89</v>
      </c>
      <c r="E545" s="25" t="s">
        <v>1135</v>
      </c>
      <c r="F545" s="25" t="s">
        <v>685</v>
      </c>
      <c r="G545" s="25" t="s">
        <v>6400</v>
      </c>
      <c r="H545" s="25" t="s">
        <v>66</v>
      </c>
      <c r="I545" s="25" t="s">
        <v>6402</v>
      </c>
      <c r="J545" s="25" t="s">
        <v>1132</v>
      </c>
      <c r="K545" s="25" t="s">
        <v>232</v>
      </c>
      <c r="L545" s="25" t="s">
        <v>808</v>
      </c>
      <c r="M545" s="25" t="s">
        <v>688</v>
      </c>
      <c r="N545" s="241" t="s">
        <v>8211</v>
      </c>
      <c r="O545" s="25"/>
    </row>
    <row r="546" spans="1:15" x14ac:dyDescent="0.3">
      <c r="A546" s="25" t="s">
        <v>6570</v>
      </c>
      <c r="B546" s="25" t="s">
        <v>6208</v>
      </c>
      <c r="C546" s="25" t="s">
        <v>7612</v>
      </c>
      <c r="D546" s="25" t="s">
        <v>89</v>
      </c>
      <c r="E546" s="25" t="s">
        <v>1135</v>
      </c>
      <c r="F546" s="25" t="s">
        <v>742</v>
      </c>
      <c r="G546" s="25" t="s">
        <v>6569</v>
      </c>
      <c r="H546" s="25" t="s">
        <v>66</v>
      </c>
      <c r="I546" s="25" t="s">
        <v>6571</v>
      </c>
      <c r="J546" s="25" t="s">
        <v>1132</v>
      </c>
      <c r="K546" s="25" t="s">
        <v>232</v>
      </c>
      <c r="L546" s="25" t="s">
        <v>808</v>
      </c>
      <c r="M546" s="25" t="s">
        <v>745</v>
      </c>
      <c r="N546" s="241" t="s">
        <v>8211</v>
      </c>
      <c r="O546" s="25"/>
    </row>
    <row r="547" spans="1:15" x14ac:dyDescent="0.3">
      <c r="A547" s="25" t="s">
        <v>5866</v>
      </c>
      <c r="B547" s="25" t="s">
        <v>5867</v>
      </c>
      <c r="C547" s="25" t="s">
        <v>7612</v>
      </c>
      <c r="D547" s="25" t="s">
        <v>163</v>
      </c>
      <c r="E547" s="25" t="s">
        <v>1074</v>
      </c>
      <c r="F547" s="25" t="s">
        <v>632</v>
      </c>
      <c r="G547" s="25" t="s">
        <v>5865</v>
      </c>
      <c r="H547" s="25" t="s">
        <v>66</v>
      </c>
      <c r="I547" s="25" t="s">
        <v>5868</v>
      </c>
      <c r="J547" s="25" t="s">
        <v>4697</v>
      </c>
      <c r="K547" s="25" t="s">
        <v>232</v>
      </c>
      <c r="L547" s="25" t="s">
        <v>808</v>
      </c>
      <c r="M547" s="25" t="s">
        <v>1231</v>
      </c>
      <c r="N547" s="241" t="s">
        <v>8211</v>
      </c>
      <c r="O547" s="25"/>
    </row>
    <row r="548" spans="1:15" x14ac:dyDescent="0.3">
      <c r="A548" s="25" t="s">
        <v>5866</v>
      </c>
      <c r="B548" s="25" t="s">
        <v>5871</v>
      </c>
      <c r="C548" s="25" t="s">
        <v>7612</v>
      </c>
      <c r="D548" s="25" t="s">
        <v>89</v>
      </c>
      <c r="E548" s="25" t="s">
        <v>1074</v>
      </c>
      <c r="F548" s="25" t="s">
        <v>644</v>
      </c>
      <c r="G548" s="25" t="s">
        <v>6021</v>
      </c>
      <c r="H548" s="25" t="s">
        <v>66</v>
      </c>
      <c r="I548" s="25" t="s">
        <v>6022</v>
      </c>
      <c r="J548" s="25" t="s">
        <v>3857</v>
      </c>
      <c r="K548" s="25" t="s">
        <v>232</v>
      </c>
      <c r="L548" s="25" t="s">
        <v>808</v>
      </c>
      <c r="M548" s="25" t="s">
        <v>1231</v>
      </c>
      <c r="N548" s="241" t="s">
        <v>8211</v>
      </c>
      <c r="O548" s="25"/>
    </row>
    <row r="549" spans="1:15" x14ac:dyDescent="0.3">
      <c r="A549" s="25" t="s">
        <v>6479</v>
      </c>
      <c r="B549" s="25" t="s">
        <v>6238</v>
      </c>
      <c r="C549" s="25" t="s">
        <v>7612</v>
      </c>
      <c r="D549" s="25" t="s">
        <v>89</v>
      </c>
      <c r="E549" s="25" t="s">
        <v>1135</v>
      </c>
      <c r="F549" s="25" t="s">
        <v>720</v>
      </c>
      <c r="G549" s="25" t="s">
        <v>6478</v>
      </c>
      <c r="H549" s="25" t="s">
        <v>66</v>
      </c>
      <c r="I549" s="25" t="s">
        <v>6480</v>
      </c>
      <c r="J549" s="25" t="s">
        <v>1132</v>
      </c>
      <c r="K549" s="25" t="s">
        <v>232</v>
      </c>
      <c r="L549" s="25" t="s">
        <v>808</v>
      </c>
      <c r="M549" s="25" t="s">
        <v>1083</v>
      </c>
      <c r="N549" s="241" t="s">
        <v>8211</v>
      </c>
      <c r="O549" s="25"/>
    </row>
    <row r="550" spans="1:15" x14ac:dyDescent="0.3">
      <c r="A550" s="25" t="s">
        <v>6476</v>
      </c>
      <c r="B550" s="25" t="s">
        <v>6162</v>
      </c>
      <c r="C550" s="25" t="s">
        <v>7612</v>
      </c>
      <c r="D550" s="25" t="s">
        <v>89</v>
      </c>
      <c r="E550" s="25" t="s">
        <v>1135</v>
      </c>
      <c r="F550" s="25" t="s">
        <v>720</v>
      </c>
      <c r="G550" s="25" t="s">
        <v>6475</v>
      </c>
      <c r="H550" s="25" t="s">
        <v>66</v>
      </c>
      <c r="I550" s="25" t="s">
        <v>6477</v>
      </c>
      <c r="J550" s="25" t="s">
        <v>1132</v>
      </c>
      <c r="K550" s="25" t="s">
        <v>232</v>
      </c>
      <c r="L550" s="25" t="s">
        <v>808</v>
      </c>
      <c r="M550" s="25" t="s">
        <v>1083</v>
      </c>
      <c r="N550" s="241" t="s">
        <v>8211</v>
      </c>
      <c r="O550" s="25"/>
    </row>
    <row r="551" spans="1:15" x14ac:dyDescent="0.3">
      <c r="A551" s="25" t="s">
        <v>6921</v>
      </c>
      <c r="B551" s="25" t="s">
        <v>6922</v>
      </c>
      <c r="C551" s="25" t="s">
        <v>7612</v>
      </c>
      <c r="D551" s="25" t="s">
        <v>89</v>
      </c>
      <c r="E551" s="25" t="s">
        <v>1074</v>
      </c>
      <c r="F551" s="25" t="s">
        <v>1912</v>
      </c>
      <c r="G551" s="25" t="s">
        <v>6920</v>
      </c>
      <c r="H551" s="25" t="s">
        <v>66</v>
      </c>
      <c r="I551" s="25" t="s">
        <v>6923</v>
      </c>
      <c r="J551" s="25" t="s">
        <v>1072</v>
      </c>
      <c r="K551" s="25" t="s">
        <v>232</v>
      </c>
      <c r="L551" s="25" t="s">
        <v>298</v>
      </c>
      <c r="M551" s="25" t="s">
        <v>1193</v>
      </c>
      <c r="N551" s="241" t="s">
        <v>8211</v>
      </c>
      <c r="O551" s="25"/>
    </row>
    <row r="552" spans="1:15" x14ac:dyDescent="0.3">
      <c r="A552" s="25" t="s">
        <v>6921</v>
      </c>
      <c r="B552" s="25" t="s">
        <v>6989</v>
      </c>
      <c r="C552" s="25" t="s">
        <v>7612</v>
      </c>
      <c r="D552" s="25" t="s">
        <v>89</v>
      </c>
      <c r="E552" s="25" t="s">
        <v>1074</v>
      </c>
      <c r="F552" s="25" t="s">
        <v>1924</v>
      </c>
      <c r="G552" s="25" t="s">
        <v>6988</v>
      </c>
      <c r="H552" s="25" t="s">
        <v>66</v>
      </c>
      <c r="I552" s="25" t="s">
        <v>6990</v>
      </c>
      <c r="J552" s="25" t="s">
        <v>1072</v>
      </c>
      <c r="K552" s="25" t="s">
        <v>232</v>
      </c>
      <c r="L552" s="25" t="s">
        <v>298</v>
      </c>
      <c r="M552" s="25" t="s">
        <v>1199</v>
      </c>
      <c r="N552" s="241" t="s">
        <v>8211</v>
      </c>
      <c r="O552" s="25"/>
    </row>
    <row r="553" spans="1:15" x14ac:dyDescent="0.3">
      <c r="A553" s="25" t="s">
        <v>6921</v>
      </c>
      <c r="B553" s="25" t="s">
        <v>6652</v>
      </c>
      <c r="C553" s="25" t="s">
        <v>7612</v>
      </c>
      <c r="D553" s="25" t="s">
        <v>89</v>
      </c>
      <c r="E553" s="25" t="s">
        <v>1074</v>
      </c>
      <c r="F553" s="25" t="s">
        <v>1939</v>
      </c>
      <c r="G553" s="25" t="s">
        <v>7021</v>
      </c>
      <c r="H553" s="25" t="s">
        <v>66</v>
      </c>
      <c r="I553" s="25" t="s">
        <v>7022</v>
      </c>
      <c r="J553" s="25" t="s">
        <v>1072</v>
      </c>
      <c r="K553" s="25" t="s">
        <v>232</v>
      </c>
      <c r="L553" s="25" t="s">
        <v>298</v>
      </c>
      <c r="M553" s="25" t="s">
        <v>1202</v>
      </c>
      <c r="N553" s="241" t="s">
        <v>8211</v>
      </c>
      <c r="O553" s="25"/>
    </row>
    <row r="554" spans="1:15" x14ac:dyDescent="0.3">
      <c r="A554" s="25" t="s">
        <v>6876</v>
      </c>
      <c r="B554" s="25" t="s">
        <v>6956</v>
      </c>
      <c r="C554" s="25" t="s">
        <v>1134</v>
      </c>
      <c r="D554" s="25" t="s">
        <v>89</v>
      </c>
      <c r="E554" s="25" t="s">
        <v>1074</v>
      </c>
      <c r="F554" s="25" t="s">
        <v>1917</v>
      </c>
      <c r="G554" s="25" t="s">
        <v>6955</v>
      </c>
      <c r="H554" s="25" t="s">
        <v>66</v>
      </c>
      <c r="I554" s="25" t="s">
        <v>6957</v>
      </c>
      <c r="J554" s="25" t="s">
        <v>1072</v>
      </c>
      <c r="K554" s="25" t="s">
        <v>232</v>
      </c>
      <c r="L554" s="25" t="s">
        <v>298</v>
      </c>
      <c r="M554" s="25" t="s">
        <v>338</v>
      </c>
      <c r="N554" s="241" t="s">
        <v>8211</v>
      </c>
      <c r="O554" s="25"/>
    </row>
    <row r="555" spans="1:15" x14ac:dyDescent="0.3">
      <c r="A555" s="25" t="s">
        <v>6876</v>
      </c>
      <c r="B555" s="25" t="s">
        <v>6877</v>
      </c>
      <c r="C555" s="25" t="s">
        <v>7612</v>
      </c>
      <c r="D555" s="25" t="s">
        <v>89</v>
      </c>
      <c r="E555" s="25" t="s">
        <v>1074</v>
      </c>
      <c r="F555" s="25" t="s">
        <v>1909</v>
      </c>
      <c r="G555" s="25" t="s">
        <v>6875</v>
      </c>
      <c r="H555" s="25" t="s">
        <v>66</v>
      </c>
      <c r="I555" s="25" t="s">
        <v>6878</v>
      </c>
      <c r="J555" s="25" t="s">
        <v>1072</v>
      </c>
      <c r="K555" s="25" t="s">
        <v>232</v>
      </c>
      <c r="L555" s="25" t="s">
        <v>298</v>
      </c>
      <c r="M555" s="25" t="s">
        <v>1911</v>
      </c>
      <c r="N555" s="241" t="s">
        <v>8211</v>
      </c>
      <c r="O555" s="25"/>
    </row>
    <row r="556" spans="1:15" x14ac:dyDescent="0.3">
      <c r="A556" s="25" t="s">
        <v>6876</v>
      </c>
      <c r="B556" s="25" t="s">
        <v>6937</v>
      </c>
      <c r="C556" s="25" t="s">
        <v>7612</v>
      </c>
      <c r="D556" s="25" t="s">
        <v>89</v>
      </c>
      <c r="E556" s="25" t="s">
        <v>1074</v>
      </c>
      <c r="F556" s="25" t="s">
        <v>1912</v>
      </c>
      <c r="G556" s="25" t="s">
        <v>6936</v>
      </c>
      <c r="H556" s="25" t="s">
        <v>66</v>
      </c>
      <c r="I556" s="25" t="s">
        <v>6938</v>
      </c>
      <c r="J556" s="25" t="s">
        <v>1072</v>
      </c>
      <c r="K556" s="25" t="s">
        <v>232</v>
      </c>
      <c r="L556" s="25" t="s">
        <v>298</v>
      </c>
      <c r="M556" s="25" t="s">
        <v>1193</v>
      </c>
      <c r="N556" s="241" t="s">
        <v>8211</v>
      </c>
      <c r="O556" s="25"/>
    </row>
    <row r="557" spans="1:15" x14ac:dyDescent="0.3">
      <c r="A557" s="25" t="s">
        <v>6876</v>
      </c>
      <c r="B557" s="25" t="s">
        <v>7024</v>
      </c>
      <c r="C557" s="25" t="s">
        <v>7612</v>
      </c>
      <c r="D557" s="25" t="s">
        <v>89</v>
      </c>
      <c r="E557" s="25" t="s">
        <v>1074</v>
      </c>
      <c r="F557" s="25" t="s">
        <v>1941</v>
      </c>
      <c r="G557" s="25" t="s">
        <v>7023</v>
      </c>
      <c r="H557" s="25" t="s">
        <v>66</v>
      </c>
      <c r="I557" s="25" t="s">
        <v>7025</v>
      </c>
      <c r="J557" s="25" t="s">
        <v>1072</v>
      </c>
      <c r="K557" s="25" t="s">
        <v>232</v>
      </c>
      <c r="L557" s="25" t="s">
        <v>298</v>
      </c>
      <c r="M557" s="25" t="s">
        <v>1943</v>
      </c>
      <c r="N557" s="241" t="s">
        <v>8211</v>
      </c>
      <c r="O557" s="25"/>
    </row>
    <row r="558" spans="1:15" x14ac:dyDescent="0.3">
      <c r="A558" s="25" t="s">
        <v>6876</v>
      </c>
      <c r="B558" s="25" t="s">
        <v>6992</v>
      </c>
      <c r="C558" s="25" t="s">
        <v>7612</v>
      </c>
      <c r="D558" s="25" t="s">
        <v>89</v>
      </c>
      <c r="E558" s="26" t="s">
        <v>1074</v>
      </c>
      <c r="F558" s="25" t="s">
        <v>1924</v>
      </c>
      <c r="G558" s="25" t="s">
        <v>6991</v>
      </c>
      <c r="H558" s="25" t="s">
        <v>66</v>
      </c>
      <c r="I558" s="25" t="s">
        <v>6993</v>
      </c>
      <c r="J558" s="25" t="s">
        <v>1072</v>
      </c>
      <c r="K558" s="25" t="s">
        <v>232</v>
      </c>
      <c r="L558" s="25" t="s">
        <v>298</v>
      </c>
      <c r="M558" s="25" t="s">
        <v>1199</v>
      </c>
      <c r="N558" s="241" t="s">
        <v>8211</v>
      </c>
      <c r="O558" s="25" t="s">
        <v>7635</v>
      </c>
    </row>
    <row r="559" spans="1:15" x14ac:dyDescent="0.3">
      <c r="A559" s="25" t="s">
        <v>6876</v>
      </c>
      <c r="B559" s="25" t="s">
        <v>7019</v>
      </c>
      <c r="C559" s="25" t="s">
        <v>7612</v>
      </c>
      <c r="D559" s="25" t="s">
        <v>89</v>
      </c>
      <c r="E559" s="25" t="s">
        <v>1074</v>
      </c>
      <c r="F559" s="25" t="s">
        <v>1939</v>
      </c>
      <c r="G559" s="25" t="s">
        <v>7018</v>
      </c>
      <c r="H559" s="25" t="s">
        <v>66</v>
      </c>
      <c r="I559" s="25" t="s">
        <v>7020</v>
      </c>
      <c r="J559" s="25" t="s">
        <v>1072</v>
      </c>
      <c r="K559" s="25" t="s">
        <v>232</v>
      </c>
      <c r="L559" s="25" t="s">
        <v>298</v>
      </c>
      <c r="M559" s="25" t="s">
        <v>1202</v>
      </c>
      <c r="N559" s="241" t="s">
        <v>8211</v>
      </c>
      <c r="O559" s="25"/>
    </row>
    <row r="560" spans="1:15" x14ac:dyDescent="0.3">
      <c r="A560" s="25" t="s">
        <v>6876</v>
      </c>
      <c r="B560" s="25" t="s">
        <v>7012</v>
      </c>
      <c r="C560" s="25" t="s">
        <v>7612</v>
      </c>
      <c r="D560" s="25" t="s">
        <v>89</v>
      </c>
      <c r="E560" s="25" t="s">
        <v>1074</v>
      </c>
      <c r="F560" s="25" t="s">
        <v>1936</v>
      </c>
      <c r="G560" s="25" t="s">
        <v>7011</v>
      </c>
      <c r="H560" s="25" t="s">
        <v>66</v>
      </c>
      <c r="I560" s="25" t="s">
        <v>7013</v>
      </c>
      <c r="J560" s="25" t="s">
        <v>1072</v>
      </c>
      <c r="K560" s="25" t="s">
        <v>232</v>
      </c>
      <c r="L560" s="25" t="s">
        <v>298</v>
      </c>
      <c r="M560" s="25" t="s">
        <v>1938</v>
      </c>
      <c r="N560" s="241" t="s">
        <v>8211</v>
      </c>
      <c r="O560" s="25"/>
    </row>
    <row r="561" spans="1:15" x14ac:dyDescent="0.3">
      <c r="A561" s="25" t="s">
        <v>6876</v>
      </c>
      <c r="B561" s="25" t="s">
        <v>7064</v>
      </c>
      <c r="C561" s="25" t="s">
        <v>7612</v>
      </c>
      <c r="D561" s="25" t="s">
        <v>89</v>
      </c>
      <c r="E561" s="25" t="s">
        <v>1074</v>
      </c>
      <c r="F561" s="25" t="s">
        <v>1966</v>
      </c>
      <c r="G561" s="25" t="s">
        <v>7063</v>
      </c>
      <c r="H561" s="25" t="s">
        <v>66</v>
      </c>
      <c r="I561" s="25" t="s">
        <v>7065</v>
      </c>
      <c r="J561" s="25" t="s">
        <v>1072</v>
      </c>
      <c r="K561" s="25" t="s">
        <v>232</v>
      </c>
      <c r="L561" s="25" t="s">
        <v>298</v>
      </c>
      <c r="M561" s="25" t="s">
        <v>1916</v>
      </c>
      <c r="N561" s="241" t="s">
        <v>8211</v>
      </c>
      <c r="O561" s="25"/>
    </row>
    <row r="562" spans="1:15" x14ac:dyDescent="0.3">
      <c r="A562" s="25" t="s">
        <v>6841</v>
      </c>
      <c r="B562" s="25" t="s">
        <v>3109</v>
      </c>
      <c r="C562" s="25" t="s">
        <v>7612</v>
      </c>
      <c r="D562" s="25" t="s">
        <v>89</v>
      </c>
      <c r="E562" s="25" t="s">
        <v>1074</v>
      </c>
      <c r="F562" s="25" t="s">
        <v>1909</v>
      </c>
      <c r="G562" s="25" t="s">
        <v>6869</v>
      </c>
      <c r="H562" s="25" t="s">
        <v>66</v>
      </c>
      <c r="I562" s="25" t="s">
        <v>6870</v>
      </c>
      <c r="J562" s="25" t="s">
        <v>1072</v>
      </c>
      <c r="K562" s="25" t="s">
        <v>232</v>
      </c>
      <c r="L562" s="25" t="s">
        <v>298</v>
      </c>
      <c r="M562" s="25" t="s">
        <v>7711</v>
      </c>
      <c r="N562" s="241" t="s">
        <v>8211</v>
      </c>
      <c r="O562" s="25"/>
    </row>
    <row r="563" spans="1:15" x14ac:dyDescent="0.3">
      <c r="A563" s="25" t="s">
        <v>6841</v>
      </c>
      <c r="B563" s="25" t="s">
        <v>3082</v>
      </c>
      <c r="C563" s="25" t="s">
        <v>1134</v>
      </c>
      <c r="D563" s="25" t="s">
        <v>163</v>
      </c>
      <c r="E563" s="25" t="s">
        <v>1074</v>
      </c>
      <c r="F563" s="25" t="s">
        <v>1899</v>
      </c>
      <c r="G563" s="25" t="s">
        <v>6840</v>
      </c>
      <c r="H563" s="25" t="s">
        <v>66</v>
      </c>
      <c r="I563" s="25" t="s">
        <v>6842</v>
      </c>
      <c r="J563" s="25" t="s">
        <v>2319</v>
      </c>
      <c r="K563" s="25" t="s">
        <v>232</v>
      </c>
      <c r="L563" s="25" t="s">
        <v>298</v>
      </c>
      <c r="M563" s="25" t="s">
        <v>1902</v>
      </c>
      <c r="N563" s="241" t="s">
        <v>8211</v>
      </c>
      <c r="O563" s="25"/>
    </row>
    <row r="564" spans="1:15" x14ac:dyDescent="0.3">
      <c r="A564" s="25" t="s">
        <v>6841</v>
      </c>
      <c r="B564" s="25" t="s">
        <v>3085</v>
      </c>
      <c r="C564" s="25" t="s">
        <v>1134</v>
      </c>
      <c r="D564" s="25" t="s">
        <v>89</v>
      </c>
      <c r="E564" s="25" t="s">
        <v>1753</v>
      </c>
      <c r="F564" s="25" t="s">
        <v>1899</v>
      </c>
      <c r="G564" s="25" t="s">
        <v>6843</v>
      </c>
      <c r="H564" s="25" t="s">
        <v>66</v>
      </c>
      <c r="I564" s="25" t="s">
        <v>6842</v>
      </c>
      <c r="J564" s="25" t="s">
        <v>1072</v>
      </c>
      <c r="K564" s="25" t="s">
        <v>232</v>
      </c>
      <c r="L564" s="25" t="s">
        <v>298</v>
      </c>
      <c r="M564" s="25" t="s">
        <v>1902</v>
      </c>
      <c r="N564" s="241" t="s">
        <v>8211</v>
      </c>
      <c r="O564" s="25"/>
    </row>
    <row r="565" spans="1:15" x14ac:dyDescent="0.3">
      <c r="A565" s="25" t="s">
        <v>6841</v>
      </c>
      <c r="B565" s="25" t="s">
        <v>5566</v>
      </c>
      <c r="C565" s="25" t="s">
        <v>7612</v>
      </c>
      <c r="D565" s="25" t="s">
        <v>89</v>
      </c>
      <c r="E565" s="25" t="s">
        <v>1074</v>
      </c>
      <c r="F565" s="25" t="s">
        <v>1912</v>
      </c>
      <c r="G565" s="25" t="s">
        <v>6914</v>
      </c>
      <c r="H565" s="25" t="s">
        <v>66</v>
      </c>
      <c r="I565" s="25" t="s">
        <v>6915</v>
      </c>
      <c r="J565" s="25" t="s">
        <v>1072</v>
      </c>
      <c r="K565" s="25" t="s">
        <v>232</v>
      </c>
      <c r="L565" s="25" t="s">
        <v>298</v>
      </c>
      <c r="M565" s="25" t="s">
        <v>1193</v>
      </c>
      <c r="N565" s="241" t="s">
        <v>8211</v>
      </c>
      <c r="O565" s="25"/>
    </row>
    <row r="566" spans="1:15" x14ac:dyDescent="0.3">
      <c r="A566" s="25" t="s">
        <v>6841</v>
      </c>
      <c r="B566" s="25" t="s">
        <v>5569</v>
      </c>
      <c r="C566" s="25" t="s">
        <v>7612</v>
      </c>
      <c r="D566" s="25" t="s">
        <v>89</v>
      </c>
      <c r="E566" s="25" t="s">
        <v>1074</v>
      </c>
      <c r="F566" s="25" t="s">
        <v>1919</v>
      </c>
      <c r="G566" s="25" t="s">
        <v>6975</v>
      </c>
      <c r="H566" s="25" t="s">
        <v>66</v>
      </c>
      <c r="I566" s="25" t="s">
        <v>6976</v>
      </c>
      <c r="J566" s="25" t="s">
        <v>1072</v>
      </c>
      <c r="K566" s="25" t="s">
        <v>232</v>
      </c>
      <c r="L566" s="25" t="s">
        <v>298</v>
      </c>
      <c r="M566" s="25" t="s">
        <v>1921</v>
      </c>
      <c r="N566" s="241" t="s">
        <v>8211</v>
      </c>
      <c r="O566" s="25"/>
    </row>
    <row r="567" spans="1:15" x14ac:dyDescent="0.3">
      <c r="A567" s="25" t="s">
        <v>6841</v>
      </c>
      <c r="B567" s="25" t="s">
        <v>5572</v>
      </c>
      <c r="C567" s="25" t="s">
        <v>7612</v>
      </c>
      <c r="D567" s="25" t="s">
        <v>89</v>
      </c>
      <c r="E567" s="25" t="s">
        <v>1074</v>
      </c>
      <c r="F567" s="25" t="s">
        <v>1912</v>
      </c>
      <c r="G567" s="25" t="s">
        <v>6918</v>
      </c>
      <c r="H567" s="25" t="s">
        <v>66</v>
      </c>
      <c r="I567" s="25" t="s">
        <v>6919</v>
      </c>
      <c r="J567" s="25" t="s">
        <v>1072</v>
      </c>
      <c r="K567" s="25" t="s">
        <v>232</v>
      </c>
      <c r="L567" s="25" t="s">
        <v>298</v>
      </c>
      <c r="M567" s="25" t="s">
        <v>1193</v>
      </c>
      <c r="N567" s="241" t="s">
        <v>8211</v>
      </c>
      <c r="O567" s="25"/>
    </row>
    <row r="568" spans="1:15" x14ac:dyDescent="0.3">
      <c r="A568" s="25" t="s">
        <v>6841</v>
      </c>
      <c r="B568" s="25" t="s">
        <v>3277</v>
      </c>
      <c r="C568" s="25" t="s">
        <v>7612</v>
      </c>
      <c r="D568" s="25" t="s">
        <v>89</v>
      </c>
      <c r="E568" s="25" t="s">
        <v>1074</v>
      </c>
      <c r="F568" s="25" t="s">
        <v>1955</v>
      </c>
      <c r="G568" s="25" t="s">
        <v>7044</v>
      </c>
      <c r="H568" s="25" t="s">
        <v>66</v>
      </c>
      <c r="I568" s="25" t="s">
        <v>7045</v>
      </c>
      <c r="J568" s="25" t="s">
        <v>1072</v>
      </c>
      <c r="K568" s="25" t="s">
        <v>232</v>
      </c>
      <c r="L568" s="25" t="s">
        <v>298</v>
      </c>
      <c r="M568" s="25" t="s">
        <v>1205</v>
      </c>
      <c r="N568" s="241" t="s">
        <v>8211</v>
      </c>
      <c r="O568" s="25"/>
    </row>
    <row r="569" spans="1:15" x14ac:dyDescent="0.3">
      <c r="A569" s="25" t="s">
        <v>6841</v>
      </c>
      <c r="B569" s="25" t="s">
        <v>6948</v>
      </c>
      <c r="C569" s="25" t="s">
        <v>1134</v>
      </c>
      <c r="D569" s="25" t="s">
        <v>89</v>
      </c>
      <c r="E569" s="25" t="s">
        <v>1074</v>
      </c>
      <c r="F569" s="25" t="s">
        <v>1917</v>
      </c>
      <c r="G569" s="25" t="s">
        <v>6947</v>
      </c>
      <c r="H569" s="25" t="s">
        <v>66</v>
      </c>
      <c r="I569" s="25" t="s">
        <v>6949</v>
      </c>
      <c r="J569" s="25" t="s">
        <v>1072</v>
      </c>
      <c r="K569" s="25" t="s">
        <v>232</v>
      </c>
      <c r="L569" s="25" t="s">
        <v>298</v>
      </c>
      <c r="M569" s="25" t="s">
        <v>338</v>
      </c>
      <c r="N569" s="241" t="s">
        <v>8211</v>
      </c>
      <c r="O569" s="25"/>
    </row>
    <row r="570" spans="1:15" x14ac:dyDescent="0.3">
      <c r="A570" s="25" t="s">
        <v>6841</v>
      </c>
      <c r="B570" s="25" t="s">
        <v>6951</v>
      </c>
      <c r="C570" s="25" t="s">
        <v>1134</v>
      </c>
      <c r="D570" s="25" t="s">
        <v>89</v>
      </c>
      <c r="E570" s="25" t="s">
        <v>1074</v>
      </c>
      <c r="F570" s="25" t="s">
        <v>1917</v>
      </c>
      <c r="G570" s="25" t="s">
        <v>6950</v>
      </c>
      <c r="H570" s="25" t="s">
        <v>66</v>
      </c>
      <c r="I570" s="25" t="s">
        <v>6952</v>
      </c>
      <c r="J570" s="25" t="s">
        <v>1072</v>
      </c>
      <c r="K570" s="25" t="s">
        <v>232</v>
      </c>
      <c r="L570" s="25" t="s">
        <v>298</v>
      </c>
      <c r="M570" s="25" t="s">
        <v>338</v>
      </c>
      <c r="N570" s="241" t="s">
        <v>8211</v>
      </c>
      <c r="O570" s="25"/>
    </row>
    <row r="571" spans="1:15" x14ac:dyDescent="0.3">
      <c r="A571" s="25" t="s">
        <v>6841</v>
      </c>
      <c r="B571" s="25" t="s">
        <v>3008</v>
      </c>
      <c r="C571" s="25" t="s">
        <v>7612</v>
      </c>
      <c r="D571" s="25" t="s">
        <v>89</v>
      </c>
      <c r="E571" s="25" t="s">
        <v>1074</v>
      </c>
      <c r="F571" s="25" t="s">
        <v>1912</v>
      </c>
      <c r="G571" s="25" t="s">
        <v>6924</v>
      </c>
      <c r="H571" s="25" t="s">
        <v>66</v>
      </c>
      <c r="I571" s="25" t="s">
        <v>6925</v>
      </c>
      <c r="J571" s="25" t="s">
        <v>1072</v>
      </c>
      <c r="K571" s="25" t="s">
        <v>232</v>
      </c>
      <c r="L571" s="25" t="s">
        <v>298</v>
      </c>
      <c r="M571" s="25" t="s">
        <v>8280</v>
      </c>
      <c r="N571" s="241" t="s">
        <v>8211</v>
      </c>
      <c r="O571" s="25"/>
    </row>
    <row r="572" spans="1:15" x14ac:dyDescent="0.3">
      <c r="A572" s="25" t="s">
        <v>6841</v>
      </c>
      <c r="B572" s="25" t="s">
        <v>3011</v>
      </c>
      <c r="C572" s="25" t="s">
        <v>1134</v>
      </c>
      <c r="D572" s="25" t="s">
        <v>89</v>
      </c>
      <c r="E572" s="25" t="s">
        <v>1074</v>
      </c>
      <c r="F572" s="25" t="s">
        <v>1909</v>
      </c>
      <c r="G572" s="25" t="s">
        <v>6885</v>
      </c>
      <c r="H572" s="25" t="s">
        <v>66</v>
      </c>
      <c r="I572" s="25" t="s">
        <v>6886</v>
      </c>
      <c r="J572" s="25" t="s">
        <v>1072</v>
      </c>
      <c r="K572" s="25" t="s">
        <v>232</v>
      </c>
      <c r="L572" s="25" t="s">
        <v>298</v>
      </c>
      <c r="M572" s="25" t="s">
        <v>8215</v>
      </c>
      <c r="N572" s="241" t="s">
        <v>8211</v>
      </c>
      <c r="O572" s="25"/>
    </row>
    <row r="573" spans="1:15" x14ac:dyDescent="0.3">
      <c r="A573" s="25" t="s">
        <v>6841</v>
      </c>
      <c r="B573" s="25" t="s">
        <v>3014</v>
      </c>
      <c r="C573" s="25" t="s">
        <v>7612</v>
      </c>
      <c r="D573" s="25" t="s">
        <v>89</v>
      </c>
      <c r="E573" s="25" t="s">
        <v>1074</v>
      </c>
      <c r="F573" s="25" t="s">
        <v>1909</v>
      </c>
      <c r="G573" s="25" t="s">
        <v>6871</v>
      </c>
      <c r="H573" s="25" t="s">
        <v>66</v>
      </c>
      <c r="I573" s="25" t="s">
        <v>6872</v>
      </c>
      <c r="J573" s="25" t="s">
        <v>1072</v>
      </c>
      <c r="K573" s="25" t="s">
        <v>232</v>
      </c>
      <c r="L573" s="25" t="s">
        <v>298</v>
      </c>
      <c r="M573" s="25" t="s">
        <v>7711</v>
      </c>
      <c r="N573" s="241" t="s">
        <v>8211</v>
      </c>
      <c r="O573" s="25"/>
    </row>
    <row r="574" spans="1:15" x14ac:dyDescent="0.3">
      <c r="A574" s="25" t="s">
        <v>6841</v>
      </c>
      <c r="B574" s="25" t="s">
        <v>1073</v>
      </c>
      <c r="C574" s="25" t="s">
        <v>7612</v>
      </c>
      <c r="D574" s="25" t="s">
        <v>89</v>
      </c>
      <c r="E574" s="25" t="s">
        <v>1074</v>
      </c>
      <c r="F574" s="25" t="s">
        <v>1909</v>
      </c>
      <c r="G574" s="25" t="s">
        <v>6873</v>
      </c>
      <c r="H574" s="25" t="s">
        <v>66</v>
      </c>
      <c r="I574" s="25" t="s">
        <v>6874</v>
      </c>
      <c r="J574" s="25" t="s">
        <v>1072</v>
      </c>
      <c r="K574" s="25" t="s">
        <v>232</v>
      </c>
      <c r="L574" s="25" t="s">
        <v>298</v>
      </c>
      <c r="M574" s="25" t="s">
        <v>7711</v>
      </c>
      <c r="N574" s="241" t="s">
        <v>8211</v>
      </c>
      <c r="O574" s="25"/>
    </row>
    <row r="575" spans="1:15" x14ac:dyDescent="0.3">
      <c r="A575" s="25" t="s">
        <v>6841</v>
      </c>
      <c r="B575" s="25" t="s">
        <v>3019</v>
      </c>
      <c r="C575" s="25" t="s">
        <v>7612</v>
      </c>
      <c r="D575" s="25" t="s">
        <v>89</v>
      </c>
      <c r="E575" s="25" t="s">
        <v>1074</v>
      </c>
      <c r="F575" s="25" t="s">
        <v>1912</v>
      </c>
      <c r="G575" s="25" t="s">
        <v>6926</v>
      </c>
      <c r="H575" s="25" t="s">
        <v>66</v>
      </c>
      <c r="I575" s="25" t="s">
        <v>6927</v>
      </c>
      <c r="J575" s="25" t="s">
        <v>1072</v>
      </c>
      <c r="K575" s="25" t="s">
        <v>232</v>
      </c>
      <c r="L575" s="25" t="s">
        <v>298</v>
      </c>
      <c r="M575" s="241" t="s">
        <v>1193</v>
      </c>
      <c r="N575" s="241" t="s">
        <v>8211</v>
      </c>
      <c r="O575" s="25" t="s">
        <v>8306</v>
      </c>
    </row>
    <row r="576" spans="1:15" x14ac:dyDescent="0.3">
      <c r="A576" s="25" t="s">
        <v>6841</v>
      </c>
      <c r="B576" s="25" t="s">
        <v>3022</v>
      </c>
      <c r="C576" s="25" t="s">
        <v>7612</v>
      </c>
      <c r="D576" s="25" t="s">
        <v>89</v>
      </c>
      <c r="E576" s="25" t="s">
        <v>1074</v>
      </c>
      <c r="F576" s="25" t="s">
        <v>1914</v>
      </c>
      <c r="G576" s="25" t="s">
        <v>6941</v>
      </c>
      <c r="H576" s="25" t="s">
        <v>66</v>
      </c>
      <c r="I576" s="25" t="s">
        <v>6942</v>
      </c>
      <c r="J576" s="25" t="s">
        <v>1072</v>
      </c>
      <c r="K576" s="25" t="s">
        <v>232</v>
      </c>
      <c r="L576" s="25" t="s">
        <v>298</v>
      </c>
      <c r="M576" s="25" t="s">
        <v>1916</v>
      </c>
      <c r="N576" s="241" t="s">
        <v>8211</v>
      </c>
      <c r="O576" s="25"/>
    </row>
    <row r="577" spans="1:15" x14ac:dyDescent="0.3">
      <c r="A577" s="25" t="s">
        <v>6841</v>
      </c>
      <c r="B577" s="25" t="s">
        <v>3025</v>
      </c>
      <c r="C577" s="25" t="s">
        <v>7612</v>
      </c>
      <c r="D577" s="25" t="s">
        <v>89</v>
      </c>
      <c r="E577" s="25" t="s">
        <v>1074</v>
      </c>
      <c r="F577" s="25" t="s">
        <v>1912</v>
      </c>
      <c r="G577" s="25" t="s">
        <v>6928</v>
      </c>
      <c r="H577" s="25" t="s">
        <v>66</v>
      </c>
      <c r="I577" s="25" t="s">
        <v>6929</v>
      </c>
      <c r="J577" s="25" t="s">
        <v>1072</v>
      </c>
      <c r="K577" s="25" t="s">
        <v>232</v>
      </c>
      <c r="L577" s="25" t="s">
        <v>298</v>
      </c>
      <c r="M577" s="25" t="s">
        <v>1193</v>
      </c>
      <c r="N577" s="241" t="s">
        <v>8211</v>
      </c>
      <c r="O577" s="25"/>
    </row>
    <row r="578" spans="1:15" x14ac:dyDescent="0.3">
      <c r="A578" s="25" t="s">
        <v>6841</v>
      </c>
      <c r="B578" s="25" t="s">
        <v>3028</v>
      </c>
      <c r="C578" s="25" t="s">
        <v>7612</v>
      </c>
      <c r="D578" s="25" t="s">
        <v>89</v>
      </c>
      <c r="E578" s="25" t="s">
        <v>1074</v>
      </c>
      <c r="F578" s="25" t="s">
        <v>1912</v>
      </c>
      <c r="G578" s="25" t="s">
        <v>6930</v>
      </c>
      <c r="H578" s="25" t="s">
        <v>66</v>
      </c>
      <c r="I578" s="25" t="s">
        <v>6931</v>
      </c>
      <c r="J578" s="25" t="s">
        <v>1072</v>
      </c>
      <c r="K578" s="25" t="s">
        <v>232</v>
      </c>
      <c r="L578" s="25" t="s">
        <v>298</v>
      </c>
      <c r="M578" s="25" t="s">
        <v>1193</v>
      </c>
      <c r="N578" s="241" t="s">
        <v>8211</v>
      </c>
      <c r="O578" s="25"/>
    </row>
    <row r="579" spans="1:15" x14ac:dyDescent="0.3">
      <c r="A579" s="25" t="s">
        <v>6841</v>
      </c>
      <c r="B579" s="25" t="s">
        <v>3046</v>
      </c>
      <c r="C579" s="25" t="s">
        <v>7612</v>
      </c>
      <c r="D579" s="25" t="s">
        <v>89</v>
      </c>
      <c r="E579" s="25" t="s">
        <v>1074</v>
      </c>
      <c r="F579" s="25" t="s">
        <v>1912</v>
      </c>
      <c r="G579" s="25" t="s">
        <v>6932</v>
      </c>
      <c r="H579" s="25" t="s">
        <v>66</v>
      </c>
      <c r="I579" s="25" t="s">
        <v>6933</v>
      </c>
      <c r="J579" s="25" t="s">
        <v>1072</v>
      </c>
      <c r="K579" s="25" t="s">
        <v>232</v>
      </c>
      <c r="L579" s="25" t="s">
        <v>298</v>
      </c>
      <c r="M579" s="25" t="s">
        <v>1193</v>
      </c>
      <c r="N579" s="241" t="s">
        <v>8211</v>
      </c>
      <c r="O579" s="25"/>
    </row>
    <row r="580" spans="1:15" x14ac:dyDescent="0.3">
      <c r="A580" s="25" t="s">
        <v>6841</v>
      </c>
      <c r="B580" s="25" t="s">
        <v>3031</v>
      </c>
      <c r="C580" s="25" t="s">
        <v>7612</v>
      </c>
      <c r="D580" s="25" t="s">
        <v>163</v>
      </c>
      <c r="E580" s="25" t="s">
        <v>1074</v>
      </c>
      <c r="F580" s="25" t="s">
        <v>1963</v>
      </c>
      <c r="G580" s="25" t="s">
        <v>7056</v>
      </c>
      <c r="H580" s="25" t="s">
        <v>66</v>
      </c>
      <c r="I580" s="25" t="s">
        <v>7057</v>
      </c>
      <c r="J580" s="25" t="s">
        <v>2319</v>
      </c>
      <c r="K580" s="25" t="s">
        <v>232</v>
      </c>
      <c r="L580" s="25" t="s">
        <v>298</v>
      </c>
      <c r="M580" s="25" t="s">
        <v>1965</v>
      </c>
      <c r="N580" s="241" t="s">
        <v>8211</v>
      </c>
      <c r="O580" s="25"/>
    </row>
    <row r="581" spans="1:15" x14ac:dyDescent="0.3">
      <c r="A581" s="25" t="s">
        <v>6841</v>
      </c>
      <c r="B581" s="25" t="s">
        <v>3034</v>
      </c>
      <c r="C581" s="25" t="s">
        <v>7612</v>
      </c>
      <c r="D581" s="25" t="s">
        <v>89</v>
      </c>
      <c r="E581" s="25" t="s">
        <v>1753</v>
      </c>
      <c r="F581" s="25" t="s">
        <v>1963</v>
      </c>
      <c r="G581" s="25" t="s">
        <v>7058</v>
      </c>
      <c r="H581" s="25" t="s">
        <v>66</v>
      </c>
      <c r="I581" s="25" t="s">
        <v>7057</v>
      </c>
      <c r="J581" s="25" t="s">
        <v>1072</v>
      </c>
      <c r="K581" s="25" t="s">
        <v>232</v>
      </c>
      <c r="L581" s="25" t="s">
        <v>298</v>
      </c>
      <c r="M581" s="25" t="s">
        <v>1965</v>
      </c>
      <c r="N581" s="241" t="s">
        <v>8211</v>
      </c>
      <c r="O581" s="25"/>
    </row>
    <row r="582" spans="1:15" x14ac:dyDescent="0.3">
      <c r="A582" s="25" t="s">
        <v>6841</v>
      </c>
      <c r="B582" s="25" t="s">
        <v>2707</v>
      </c>
      <c r="C582" s="25" t="s">
        <v>7612</v>
      </c>
      <c r="D582" s="25" t="s">
        <v>163</v>
      </c>
      <c r="E582" s="25" t="s">
        <v>1074</v>
      </c>
      <c r="F582" s="25" t="s">
        <v>1903</v>
      </c>
      <c r="G582" s="25" t="s">
        <v>6849</v>
      </c>
      <c r="H582" s="25" t="s">
        <v>66</v>
      </c>
      <c r="I582" s="25" t="s">
        <v>6850</v>
      </c>
      <c r="J582" s="25" t="s">
        <v>2319</v>
      </c>
      <c r="K582" s="25" t="s">
        <v>232</v>
      </c>
      <c r="L582" s="25" t="s">
        <v>298</v>
      </c>
      <c r="M582" s="25" t="s">
        <v>1905</v>
      </c>
      <c r="N582" s="241" t="s">
        <v>8211</v>
      </c>
      <c r="O582" s="25"/>
    </row>
    <row r="583" spans="1:15" x14ac:dyDescent="0.3">
      <c r="A583" s="25" t="s">
        <v>6841</v>
      </c>
      <c r="B583" s="25" t="s">
        <v>3174</v>
      </c>
      <c r="C583" s="25" t="s">
        <v>7612</v>
      </c>
      <c r="D583" s="25" t="s">
        <v>89</v>
      </c>
      <c r="E583" s="25" t="s">
        <v>1074</v>
      </c>
      <c r="F583" s="25" t="s">
        <v>1909</v>
      </c>
      <c r="G583" s="25" t="s">
        <v>6904</v>
      </c>
      <c r="H583" s="25" t="s">
        <v>66</v>
      </c>
      <c r="I583" s="25" t="s">
        <v>6905</v>
      </c>
      <c r="J583" s="25" t="s">
        <v>1072</v>
      </c>
      <c r="K583" s="25" t="s">
        <v>232</v>
      </c>
      <c r="L583" s="25" t="s">
        <v>298</v>
      </c>
      <c r="M583" s="25" t="s">
        <v>7711</v>
      </c>
      <c r="N583" s="241" t="s">
        <v>8211</v>
      </c>
      <c r="O583" s="25"/>
    </row>
    <row r="584" spans="1:15" x14ac:dyDescent="0.3">
      <c r="A584" s="25" t="s">
        <v>6841</v>
      </c>
      <c r="B584" s="25" t="s">
        <v>3177</v>
      </c>
      <c r="C584" s="25" t="s">
        <v>7612</v>
      </c>
      <c r="D584" s="25" t="s">
        <v>89</v>
      </c>
      <c r="E584" s="25" t="s">
        <v>1074</v>
      </c>
      <c r="F584" s="25" t="s">
        <v>1914</v>
      </c>
      <c r="G584" s="25" t="s">
        <v>6945</v>
      </c>
      <c r="H584" s="25" t="s">
        <v>66</v>
      </c>
      <c r="I584" s="25" t="s">
        <v>6946</v>
      </c>
      <c r="J584" s="25" t="s">
        <v>1072</v>
      </c>
      <c r="K584" s="25" t="s">
        <v>232</v>
      </c>
      <c r="L584" s="25" t="s">
        <v>298</v>
      </c>
      <c r="M584" s="25" t="s">
        <v>1916</v>
      </c>
      <c r="N584" s="241" t="s">
        <v>8211</v>
      </c>
      <c r="O584" s="25"/>
    </row>
    <row r="585" spans="1:15" x14ac:dyDescent="0.3">
      <c r="A585" s="25" t="s">
        <v>6841</v>
      </c>
      <c r="B585" s="25" t="s">
        <v>3180</v>
      </c>
      <c r="C585" s="25" t="s">
        <v>7612</v>
      </c>
      <c r="D585" s="25" t="s">
        <v>163</v>
      </c>
      <c r="E585" s="25" t="s">
        <v>1074</v>
      </c>
      <c r="F585" s="25" t="s">
        <v>1903</v>
      </c>
      <c r="G585" s="25" t="s">
        <v>6851</v>
      </c>
      <c r="H585" s="25" t="s">
        <v>66</v>
      </c>
      <c r="I585" s="25" t="s">
        <v>6852</v>
      </c>
      <c r="J585" s="25" t="s">
        <v>2319</v>
      </c>
      <c r="K585" s="25" t="s">
        <v>232</v>
      </c>
      <c r="L585" s="25" t="s">
        <v>298</v>
      </c>
      <c r="M585" s="25" t="s">
        <v>1916</v>
      </c>
      <c r="N585" s="241" t="s">
        <v>8211</v>
      </c>
      <c r="O585" s="25"/>
    </row>
    <row r="586" spans="1:15" x14ac:dyDescent="0.3">
      <c r="A586" s="25" t="s">
        <v>6841</v>
      </c>
      <c r="B586" s="25" t="s">
        <v>2829</v>
      </c>
      <c r="C586" s="25" t="s">
        <v>7612</v>
      </c>
      <c r="D586" s="25" t="s">
        <v>89</v>
      </c>
      <c r="E586" s="25" t="s">
        <v>1753</v>
      </c>
      <c r="F586" s="25" t="s">
        <v>1903</v>
      </c>
      <c r="G586" s="25" t="s">
        <v>6853</v>
      </c>
      <c r="H586" s="25" t="s">
        <v>66</v>
      </c>
      <c r="I586" s="25" t="s">
        <v>6852</v>
      </c>
      <c r="J586" s="25" t="s">
        <v>1072</v>
      </c>
      <c r="K586" s="25" t="s">
        <v>232</v>
      </c>
      <c r="L586" s="25" t="s">
        <v>298</v>
      </c>
      <c r="M586" s="25" t="s">
        <v>1916</v>
      </c>
      <c r="N586" s="241" t="s">
        <v>8211</v>
      </c>
      <c r="O586" s="25"/>
    </row>
    <row r="587" spans="1:15" x14ac:dyDescent="0.3">
      <c r="A587" s="25" t="s">
        <v>6841</v>
      </c>
      <c r="B587" s="25" t="s">
        <v>4933</v>
      </c>
      <c r="C587" s="25" t="s">
        <v>7612</v>
      </c>
      <c r="D587" s="25" t="s">
        <v>89</v>
      </c>
      <c r="E587" s="25" t="s">
        <v>1074</v>
      </c>
      <c r="F587" s="25" t="s">
        <v>1955</v>
      </c>
      <c r="G587" s="25" t="s">
        <v>7046</v>
      </c>
      <c r="H587" s="25" t="s">
        <v>66</v>
      </c>
      <c r="I587" s="25" t="s">
        <v>7047</v>
      </c>
      <c r="J587" s="25" t="s">
        <v>1072</v>
      </c>
      <c r="K587" s="25" t="s">
        <v>232</v>
      </c>
      <c r="L587" s="25" t="s">
        <v>298</v>
      </c>
      <c r="M587" s="25" t="s">
        <v>1205</v>
      </c>
      <c r="N587" s="241" t="s">
        <v>8211</v>
      </c>
      <c r="O587" s="25"/>
    </row>
    <row r="588" spans="1:15" x14ac:dyDescent="0.3">
      <c r="A588" s="25" t="s">
        <v>6841</v>
      </c>
      <c r="B588" s="25" t="s">
        <v>3803</v>
      </c>
      <c r="C588" s="25" t="s">
        <v>7612</v>
      </c>
      <c r="D588" s="25" t="s">
        <v>89</v>
      </c>
      <c r="E588" s="25" t="s">
        <v>1074</v>
      </c>
      <c r="F588" s="25" t="s">
        <v>1912</v>
      </c>
      <c r="G588" s="25" t="s">
        <v>6934</v>
      </c>
      <c r="H588" s="25" t="s">
        <v>66</v>
      </c>
      <c r="I588" s="25" t="s">
        <v>6935</v>
      </c>
      <c r="J588" s="25" t="s">
        <v>1072</v>
      </c>
      <c r="K588" s="25" t="s">
        <v>232</v>
      </c>
      <c r="L588" s="25" t="s">
        <v>298</v>
      </c>
      <c r="M588" s="25" t="s">
        <v>1193</v>
      </c>
      <c r="N588" s="241" t="s">
        <v>8211</v>
      </c>
      <c r="O588" s="25"/>
    </row>
    <row r="589" spans="1:15" x14ac:dyDescent="0.3">
      <c r="A589" s="25" t="s">
        <v>6841</v>
      </c>
      <c r="B589" s="25" t="s">
        <v>3677</v>
      </c>
      <c r="C589" s="25" t="s">
        <v>7612</v>
      </c>
      <c r="D589" s="25" t="s">
        <v>89</v>
      </c>
      <c r="E589" s="25" t="s">
        <v>1074</v>
      </c>
      <c r="F589" s="25" t="s">
        <v>1922</v>
      </c>
      <c r="G589" s="25" t="s">
        <v>6986</v>
      </c>
      <c r="H589" s="25" t="s">
        <v>66</v>
      </c>
      <c r="I589" s="25" t="s">
        <v>6987</v>
      </c>
      <c r="J589" s="25" t="s">
        <v>1072</v>
      </c>
      <c r="K589" s="25" t="s">
        <v>232</v>
      </c>
      <c r="L589" s="25" t="s">
        <v>298</v>
      </c>
      <c r="M589" s="25" t="s">
        <v>863</v>
      </c>
      <c r="N589" s="241" t="s">
        <v>8211</v>
      </c>
      <c r="O589" s="25"/>
    </row>
    <row r="590" spans="1:15" x14ac:dyDescent="0.3">
      <c r="A590" s="25" t="s">
        <v>6841</v>
      </c>
      <c r="B590" s="25" t="s">
        <v>3138</v>
      </c>
      <c r="C590" s="25" t="s">
        <v>7612</v>
      </c>
      <c r="D590" s="25" t="s">
        <v>163</v>
      </c>
      <c r="E590" s="25" t="s">
        <v>1074</v>
      </c>
      <c r="F590" s="25" t="s">
        <v>1903</v>
      </c>
      <c r="G590" s="25" t="s">
        <v>6854</v>
      </c>
      <c r="H590" s="25" t="s">
        <v>66</v>
      </c>
      <c r="I590" s="25" t="s">
        <v>6855</v>
      </c>
      <c r="J590" s="25" t="s">
        <v>2319</v>
      </c>
      <c r="K590" s="25" t="s">
        <v>232</v>
      </c>
      <c r="L590" s="25" t="s">
        <v>298</v>
      </c>
      <c r="M590" s="25" t="s">
        <v>1905</v>
      </c>
      <c r="N590" s="241" t="s">
        <v>8211</v>
      </c>
      <c r="O590" s="25"/>
    </row>
    <row r="591" spans="1:15" x14ac:dyDescent="0.3">
      <c r="A591" s="25" t="s">
        <v>6841</v>
      </c>
      <c r="B591" s="25" t="s">
        <v>3141</v>
      </c>
      <c r="C591" s="25" t="s">
        <v>7612</v>
      </c>
      <c r="D591" s="25" t="s">
        <v>89</v>
      </c>
      <c r="E591" s="25" t="s">
        <v>1753</v>
      </c>
      <c r="F591" s="25" t="s">
        <v>1903</v>
      </c>
      <c r="G591" s="25" t="s">
        <v>6856</v>
      </c>
      <c r="H591" s="25" t="s">
        <v>66</v>
      </c>
      <c r="I591" s="25" t="s">
        <v>6855</v>
      </c>
      <c r="J591" s="25" t="s">
        <v>1072</v>
      </c>
      <c r="K591" s="25" t="s">
        <v>232</v>
      </c>
      <c r="L591" s="25" t="s">
        <v>298</v>
      </c>
      <c r="M591" s="25" t="s">
        <v>1905</v>
      </c>
      <c r="N591" s="241" t="s">
        <v>8211</v>
      </c>
      <c r="O591" s="25"/>
    </row>
    <row r="592" spans="1:15" x14ac:dyDescent="0.3">
      <c r="A592" s="25" t="s">
        <v>6841</v>
      </c>
      <c r="B592" s="25" t="s">
        <v>3144</v>
      </c>
      <c r="C592" s="25" t="s">
        <v>7612</v>
      </c>
      <c r="D592" s="25" t="s">
        <v>163</v>
      </c>
      <c r="E592" s="25" t="s">
        <v>1074</v>
      </c>
      <c r="F592" s="25" t="s">
        <v>1952</v>
      </c>
      <c r="G592" s="25" t="s">
        <v>7040</v>
      </c>
      <c r="H592" s="25" t="s">
        <v>66</v>
      </c>
      <c r="I592" s="25" t="s">
        <v>7041</v>
      </c>
      <c r="J592" s="25" t="s">
        <v>2319</v>
      </c>
      <c r="K592" s="25" t="s">
        <v>232</v>
      </c>
      <c r="L592" s="25" t="s">
        <v>298</v>
      </c>
      <c r="M592" s="25" t="s">
        <v>1954</v>
      </c>
      <c r="N592" s="241" t="s">
        <v>8211</v>
      </c>
      <c r="O592" s="25"/>
    </row>
    <row r="593" spans="1:15" x14ac:dyDescent="0.3">
      <c r="A593" s="25" t="s">
        <v>6841</v>
      </c>
      <c r="B593" s="25" t="s">
        <v>7043</v>
      </c>
      <c r="C593" s="25" t="s">
        <v>7612</v>
      </c>
      <c r="D593" s="25" t="s">
        <v>89</v>
      </c>
      <c r="E593" s="25" t="s">
        <v>1753</v>
      </c>
      <c r="F593" s="25" t="s">
        <v>1952</v>
      </c>
      <c r="G593" s="25" t="s">
        <v>7042</v>
      </c>
      <c r="H593" s="25" t="s">
        <v>66</v>
      </c>
      <c r="I593" s="25" t="s">
        <v>7041</v>
      </c>
      <c r="J593" s="25" t="s">
        <v>1072</v>
      </c>
      <c r="K593" s="25" t="s">
        <v>232</v>
      </c>
      <c r="L593" s="25" t="s">
        <v>298</v>
      </c>
      <c r="M593" s="25" t="s">
        <v>1954</v>
      </c>
      <c r="N593" s="241" t="s">
        <v>8211</v>
      </c>
      <c r="O593" s="25"/>
    </row>
    <row r="594" spans="1:15" x14ac:dyDescent="0.3">
      <c r="A594" s="25" t="s">
        <v>6841</v>
      </c>
      <c r="B594" s="25" t="s">
        <v>3067</v>
      </c>
      <c r="C594" s="25" t="s">
        <v>7612</v>
      </c>
      <c r="D594" s="25" t="s">
        <v>89</v>
      </c>
      <c r="E594" s="25" t="s">
        <v>1074</v>
      </c>
      <c r="F594" s="25" t="s">
        <v>1924</v>
      </c>
      <c r="G594" s="25" t="s">
        <v>6994</v>
      </c>
      <c r="H594" s="25" t="s">
        <v>66</v>
      </c>
      <c r="I594" s="25" t="s">
        <v>6995</v>
      </c>
      <c r="J594" s="25" t="s">
        <v>1072</v>
      </c>
      <c r="K594" s="25" t="s">
        <v>232</v>
      </c>
      <c r="L594" s="25" t="s">
        <v>298</v>
      </c>
      <c r="M594" s="25" t="s">
        <v>1199</v>
      </c>
      <c r="N594" s="241" t="s">
        <v>8211</v>
      </c>
      <c r="O594" s="25"/>
    </row>
    <row r="595" spans="1:15" x14ac:dyDescent="0.3">
      <c r="A595" s="25" t="s">
        <v>6841</v>
      </c>
      <c r="B595" s="25" t="s">
        <v>2710</v>
      </c>
      <c r="C595" s="25" t="s">
        <v>7612</v>
      </c>
      <c r="D595" s="25" t="s">
        <v>89</v>
      </c>
      <c r="E595" s="25" t="s">
        <v>1074</v>
      </c>
      <c r="F595" s="25" t="s">
        <v>1939</v>
      </c>
      <c r="G595" s="25" t="s">
        <v>7014</v>
      </c>
      <c r="H595" s="25" t="s">
        <v>66</v>
      </c>
      <c r="I595" s="25" t="s">
        <v>7015</v>
      </c>
      <c r="J595" s="25" t="s">
        <v>1072</v>
      </c>
      <c r="K595" s="25" t="s">
        <v>232</v>
      </c>
      <c r="L595" s="25" t="s">
        <v>298</v>
      </c>
      <c r="M595" s="25" t="s">
        <v>1202</v>
      </c>
      <c r="N595" s="241" t="s">
        <v>8211</v>
      </c>
      <c r="O595" s="25"/>
    </row>
    <row r="596" spans="1:15" x14ac:dyDescent="0.3">
      <c r="A596" s="25" t="s">
        <v>6841</v>
      </c>
      <c r="B596" s="25" t="s">
        <v>4938</v>
      </c>
      <c r="C596" s="25" t="s">
        <v>7612</v>
      </c>
      <c r="D596" s="25" t="s">
        <v>89</v>
      </c>
      <c r="E596" s="25" t="s">
        <v>1074</v>
      </c>
      <c r="F596" s="25" t="s">
        <v>1966</v>
      </c>
      <c r="G596" s="25" t="s">
        <v>7061</v>
      </c>
      <c r="H596" s="25" t="s">
        <v>66</v>
      </c>
      <c r="I596" s="25" t="s">
        <v>7062</v>
      </c>
      <c r="J596" s="25" t="s">
        <v>1072</v>
      </c>
      <c r="K596" s="25" t="s">
        <v>232</v>
      </c>
      <c r="L596" s="25" t="s">
        <v>298</v>
      </c>
      <c r="M596" s="25" t="s">
        <v>8212</v>
      </c>
      <c r="N596" s="241" t="s">
        <v>8211</v>
      </c>
      <c r="O596" s="25"/>
    </row>
    <row r="597" spans="1:15" x14ac:dyDescent="0.3">
      <c r="A597" s="25" t="s">
        <v>1071</v>
      </c>
      <c r="B597" s="25" t="s">
        <v>6978</v>
      </c>
      <c r="C597" s="25" t="s">
        <v>1134</v>
      </c>
      <c r="D597" s="25" t="s">
        <v>89</v>
      </c>
      <c r="E597" s="25" t="s">
        <v>1074</v>
      </c>
      <c r="F597" s="25" t="s">
        <v>1919</v>
      </c>
      <c r="G597" s="25" t="s">
        <v>6977</v>
      </c>
      <c r="H597" s="25" t="s">
        <v>66</v>
      </c>
      <c r="I597" s="25" t="s">
        <v>6979</v>
      </c>
      <c r="J597" s="25" t="s">
        <v>1072</v>
      </c>
      <c r="K597" s="25" t="s">
        <v>232</v>
      </c>
      <c r="L597" s="25" t="s">
        <v>298</v>
      </c>
      <c r="M597" s="25" t="s">
        <v>1921</v>
      </c>
      <c r="N597" s="241" t="s">
        <v>8211</v>
      </c>
      <c r="O597" s="25"/>
    </row>
    <row r="598" spans="1:15" x14ac:dyDescent="0.3">
      <c r="A598" s="25" t="s">
        <v>1071</v>
      </c>
      <c r="B598" s="25" t="s">
        <v>6981</v>
      </c>
      <c r="C598" s="25" t="s">
        <v>1134</v>
      </c>
      <c r="D598" s="25" t="s">
        <v>89</v>
      </c>
      <c r="E598" s="25" t="s">
        <v>1074</v>
      </c>
      <c r="F598" s="25" t="s">
        <v>1919</v>
      </c>
      <c r="G598" s="25" t="s">
        <v>6980</v>
      </c>
      <c r="H598" s="25" t="s">
        <v>66</v>
      </c>
      <c r="I598" s="25" t="s">
        <v>6982</v>
      </c>
      <c r="J598" s="25" t="s">
        <v>1072</v>
      </c>
      <c r="K598" s="25" t="s">
        <v>232</v>
      </c>
      <c r="L598" s="25" t="s">
        <v>298</v>
      </c>
      <c r="M598" s="25" t="s">
        <v>8213</v>
      </c>
      <c r="N598" s="241" t="s">
        <v>8211</v>
      </c>
      <c r="O598" s="25"/>
    </row>
    <row r="599" spans="1:15" x14ac:dyDescent="0.3">
      <c r="A599" s="25" t="s">
        <v>1071</v>
      </c>
      <c r="B599" s="25" t="s">
        <v>6407</v>
      </c>
      <c r="C599" s="25" t="s">
        <v>7612</v>
      </c>
      <c r="D599" s="25" t="s">
        <v>89</v>
      </c>
      <c r="E599" s="25" t="s">
        <v>1074</v>
      </c>
      <c r="F599" s="25" t="s">
        <v>1919</v>
      </c>
      <c r="G599" s="25" t="s">
        <v>6958</v>
      </c>
      <c r="H599" s="25" t="s">
        <v>66</v>
      </c>
      <c r="I599" s="25" t="s">
        <v>6959</v>
      </c>
      <c r="J599" s="25" t="s">
        <v>1072</v>
      </c>
      <c r="K599" s="25" t="s">
        <v>232</v>
      </c>
      <c r="L599" s="25" t="s">
        <v>298</v>
      </c>
      <c r="M599" s="25" t="s">
        <v>1921</v>
      </c>
      <c r="N599" s="241" t="s">
        <v>8211</v>
      </c>
      <c r="O599" s="25"/>
    </row>
    <row r="600" spans="1:15" x14ac:dyDescent="0.3">
      <c r="A600" s="25" t="s">
        <v>1071</v>
      </c>
      <c r="B600" s="25" t="s">
        <v>6459</v>
      </c>
      <c r="C600" s="25" t="s">
        <v>7612</v>
      </c>
      <c r="D600" s="25" t="s">
        <v>89</v>
      </c>
      <c r="E600" s="25" t="s">
        <v>1074</v>
      </c>
      <c r="F600" s="25" t="s">
        <v>1919</v>
      </c>
      <c r="G600" s="25" t="s">
        <v>6960</v>
      </c>
      <c r="H600" s="25" t="s">
        <v>66</v>
      </c>
      <c r="I600" s="25" t="s">
        <v>6961</v>
      </c>
      <c r="J600" s="25" t="s">
        <v>1072</v>
      </c>
      <c r="K600" s="25" t="s">
        <v>232</v>
      </c>
      <c r="L600" s="25" t="s">
        <v>298</v>
      </c>
      <c r="M600" s="25" t="s">
        <v>1921</v>
      </c>
      <c r="N600" s="241" t="s">
        <v>8211</v>
      </c>
      <c r="O600" s="25"/>
    </row>
    <row r="601" spans="1:15" x14ac:dyDescent="0.3">
      <c r="A601" s="25" t="s">
        <v>1071</v>
      </c>
      <c r="B601" s="25" t="s">
        <v>6845</v>
      </c>
      <c r="C601" s="25" t="s">
        <v>7612</v>
      </c>
      <c r="D601" s="25" t="s">
        <v>163</v>
      </c>
      <c r="E601" s="25" t="s">
        <v>1074</v>
      </c>
      <c r="F601" s="25" t="s">
        <v>1903</v>
      </c>
      <c r="G601" s="25" t="s">
        <v>6844</v>
      </c>
      <c r="H601" s="25" t="s">
        <v>66</v>
      </c>
      <c r="I601" s="25" t="s">
        <v>6846</v>
      </c>
      <c r="J601" s="25" t="s">
        <v>2319</v>
      </c>
      <c r="K601" s="25" t="s">
        <v>232</v>
      </c>
      <c r="L601" s="25" t="s">
        <v>298</v>
      </c>
      <c r="M601" s="25" t="s">
        <v>1905</v>
      </c>
      <c r="N601" s="241" t="s">
        <v>8211</v>
      </c>
      <c r="O601" s="25"/>
    </row>
    <row r="602" spans="1:15" x14ac:dyDescent="0.3">
      <c r="A602" s="25" t="s">
        <v>1071</v>
      </c>
      <c r="B602" s="25" t="s">
        <v>6848</v>
      </c>
      <c r="C602" s="25" t="s">
        <v>7612</v>
      </c>
      <c r="D602" s="25" t="s">
        <v>89</v>
      </c>
      <c r="E602" s="25" t="s">
        <v>1753</v>
      </c>
      <c r="F602" s="25" t="s">
        <v>1903</v>
      </c>
      <c r="G602" s="25" t="s">
        <v>6847</v>
      </c>
      <c r="H602" s="25" t="s">
        <v>66</v>
      </c>
      <c r="I602" s="25" t="s">
        <v>6846</v>
      </c>
      <c r="J602" s="25" t="s">
        <v>1072</v>
      </c>
      <c r="K602" s="25" t="s">
        <v>232</v>
      </c>
      <c r="L602" s="25" t="s">
        <v>298</v>
      </c>
      <c r="M602" s="25" t="s">
        <v>1905</v>
      </c>
      <c r="N602" s="241" t="s">
        <v>8211</v>
      </c>
      <c r="O602" s="25"/>
    </row>
    <row r="603" spans="1:15" x14ac:dyDescent="0.3">
      <c r="A603" s="25" t="s">
        <v>1071</v>
      </c>
      <c r="B603" s="25" t="s">
        <v>6205</v>
      </c>
      <c r="C603" s="25" t="s">
        <v>7612</v>
      </c>
      <c r="D603" s="25" t="s">
        <v>89</v>
      </c>
      <c r="E603" s="25" t="s">
        <v>1074</v>
      </c>
      <c r="F603" s="25" t="s">
        <v>1912</v>
      </c>
      <c r="G603" s="25" t="s">
        <v>6910</v>
      </c>
      <c r="H603" s="25" t="s">
        <v>66</v>
      </c>
      <c r="I603" s="25" t="s">
        <v>6911</v>
      </c>
      <c r="J603" s="25" t="s">
        <v>1072</v>
      </c>
      <c r="K603" s="25" t="s">
        <v>232</v>
      </c>
      <c r="L603" s="25" t="s">
        <v>298</v>
      </c>
      <c r="M603" s="25" t="s">
        <v>8214</v>
      </c>
      <c r="N603" s="241" t="s">
        <v>8211</v>
      </c>
      <c r="O603" s="25"/>
    </row>
    <row r="604" spans="1:15" x14ac:dyDescent="0.3">
      <c r="A604" s="25" t="s">
        <v>1071</v>
      </c>
      <c r="B604" s="25" t="s">
        <v>6465</v>
      </c>
      <c r="C604" s="25" t="s">
        <v>7612</v>
      </c>
      <c r="D604" s="25" t="s">
        <v>89</v>
      </c>
      <c r="E604" s="25" t="s">
        <v>1074</v>
      </c>
      <c r="F604" s="25" t="s">
        <v>1912</v>
      </c>
      <c r="G604" s="25" t="s">
        <v>6912</v>
      </c>
      <c r="H604" s="25" t="s">
        <v>66</v>
      </c>
      <c r="I604" s="25" t="s">
        <v>6913</v>
      </c>
      <c r="J604" s="25" t="s">
        <v>1072</v>
      </c>
      <c r="K604" s="25" t="s">
        <v>232</v>
      </c>
      <c r="L604" s="25" t="s">
        <v>298</v>
      </c>
      <c r="M604" s="25" t="s">
        <v>1193</v>
      </c>
      <c r="N604" s="241" t="s">
        <v>8211</v>
      </c>
      <c r="O604" s="25"/>
    </row>
    <row r="605" spans="1:15" x14ac:dyDescent="0.3">
      <c r="A605" s="25" t="s">
        <v>1071</v>
      </c>
      <c r="B605" s="25" t="s">
        <v>6468</v>
      </c>
      <c r="C605" s="25" t="s">
        <v>7612</v>
      </c>
      <c r="D605" s="25" t="s">
        <v>89</v>
      </c>
      <c r="E605" s="25" t="s">
        <v>1074</v>
      </c>
      <c r="F605" s="25" t="s">
        <v>1912</v>
      </c>
      <c r="G605" s="25" t="s">
        <v>6916</v>
      </c>
      <c r="H605" s="25" t="s">
        <v>66</v>
      </c>
      <c r="I605" s="25" t="s">
        <v>6917</v>
      </c>
      <c r="J605" s="25" t="s">
        <v>1072</v>
      </c>
      <c r="K605" s="25" t="s">
        <v>232</v>
      </c>
      <c r="L605" s="25" t="s">
        <v>298</v>
      </c>
      <c r="M605" s="25" t="s">
        <v>1193</v>
      </c>
      <c r="N605" s="241" t="s">
        <v>8211</v>
      </c>
      <c r="O605" s="25"/>
    </row>
    <row r="606" spans="1:15" x14ac:dyDescent="0.3">
      <c r="A606" s="25" t="s">
        <v>1071</v>
      </c>
      <c r="B606" s="25" t="s">
        <v>6573</v>
      </c>
      <c r="C606" s="25" t="s">
        <v>7612</v>
      </c>
      <c r="D606" s="25" t="s">
        <v>89</v>
      </c>
      <c r="E606" s="25" t="s">
        <v>1074</v>
      </c>
      <c r="F606" s="25" t="s">
        <v>1919</v>
      </c>
      <c r="G606" s="25" t="s">
        <v>6965</v>
      </c>
      <c r="H606" s="25" t="s">
        <v>66</v>
      </c>
      <c r="I606" s="25" t="s">
        <v>6966</v>
      </c>
      <c r="J606" s="25" t="s">
        <v>1072</v>
      </c>
      <c r="K606" s="25" t="s">
        <v>232</v>
      </c>
      <c r="L606" s="25" t="s">
        <v>298</v>
      </c>
      <c r="M606" s="25" t="s">
        <v>1921</v>
      </c>
      <c r="N606" s="241" t="s">
        <v>8211</v>
      </c>
      <c r="O606" s="25"/>
    </row>
    <row r="607" spans="1:15" x14ac:dyDescent="0.3">
      <c r="A607" s="25" t="s">
        <v>1071</v>
      </c>
      <c r="B607" s="25" t="s">
        <v>4595</v>
      </c>
      <c r="C607" s="25" t="s">
        <v>7612</v>
      </c>
      <c r="D607" s="25" t="s">
        <v>89</v>
      </c>
      <c r="E607" s="25" t="s">
        <v>1074</v>
      </c>
      <c r="F607" s="25" t="s">
        <v>1919</v>
      </c>
      <c r="G607" s="25" t="s">
        <v>6967</v>
      </c>
      <c r="H607" s="25" t="s">
        <v>66</v>
      </c>
      <c r="I607" s="25" t="s">
        <v>6968</v>
      </c>
      <c r="J607" s="25" t="s">
        <v>1072</v>
      </c>
      <c r="K607" s="25" t="s">
        <v>232</v>
      </c>
      <c r="L607" s="25" t="s">
        <v>298</v>
      </c>
      <c r="M607" s="25" t="s">
        <v>1921</v>
      </c>
      <c r="N607" s="241" t="s">
        <v>8211</v>
      </c>
      <c r="O607" s="25"/>
    </row>
    <row r="608" spans="1:15" x14ac:dyDescent="0.3">
      <c r="A608" s="25" t="s">
        <v>1071</v>
      </c>
      <c r="B608" s="25" t="s">
        <v>4793</v>
      </c>
      <c r="C608" s="25" t="s">
        <v>7612</v>
      </c>
      <c r="D608" s="25" t="s">
        <v>89</v>
      </c>
      <c r="E608" s="25" t="s">
        <v>1074</v>
      </c>
      <c r="F608" s="25" t="s">
        <v>1919</v>
      </c>
      <c r="G608" s="25" t="s">
        <v>6969</v>
      </c>
      <c r="H608" s="25" t="s">
        <v>66</v>
      </c>
      <c r="I608" s="25" t="s">
        <v>6970</v>
      </c>
      <c r="J608" s="25" t="s">
        <v>1072</v>
      </c>
      <c r="K608" s="25" t="s">
        <v>232</v>
      </c>
      <c r="L608" s="25" t="s">
        <v>298</v>
      </c>
      <c r="M608" s="25" t="s">
        <v>1921</v>
      </c>
      <c r="N608" s="241" t="s">
        <v>8211</v>
      </c>
      <c r="O608" s="25"/>
    </row>
    <row r="609" spans="1:15" x14ac:dyDescent="0.3">
      <c r="A609" s="25" t="s">
        <v>1071</v>
      </c>
      <c r="B609" s="25" t="s">
        <v>4599</v>
      </c>
      <c r="C609" s="25" t="s">
        <v>7612</v>
      </c>
      <c r="D609" s="25" t="s">
        <v>89</v>
      </c>
      <c r="E609" s="25" t="s">
        <v>1074</v>
      </c>
      <c r="F609" s="25" t="s">
        <v>1919</v>
      </c>
      <c r="G609" s="25" t="s">
        <v>6971</v>
      </c>
      <c r="H609" s="25" t="s">
        <v>66</v>
      </c>
      <c r="I609" s="25" t="s">
        <v>6972</v>
      </c>
      <c r="J609" s="25" t="s">
        <v>1072</v>
      </c>
      <c r="K609" s="25" t="s">
        <v>232</v>
      </c>
      <c r="L609" s="25" t="s">
        <v>298</v>
      </c>
      <c r="M609" s="25" t="s">
        <v>1921</v>
      </c>
      <c r="N609" s="241" t="s">
        <v>8211</v>
      </c>
      <c r="O609" s="25"/>
    </row>
    <row r="610" spans="1:15" x14ac:dyDescent="0.3">
      <c r="A610" s="25" t="s">
        <v>1071</v>
      </c>
      <c r="B610" s="25" t="s">
        <v>4602</v>
      </c>
      <c r="C610" s="25" t="s">
        <v>7612</v>
      </c>
      <c r="D610" s="25" t="s">
        <v>89</v>
      </c>
      <c r="E610" s="25" t="s">
        <v>1074</v>
      </c>
      <c r="F610" s="25" t="s">
        <v>1919</v>
      </c>
      <c r="G610" s="25" t="s">
        <v>6973</v>
      </c>
      <c r="H610" s="25" t="s">
        <v>66</v>
      </c>
      <c r="I610" s="25" t="s">
        <v>6974</v>
      </c>
      <c r="J610" s="25" t="s">
        <v>1072</v>
      </c>
      <c r="K610" s="25" t="s">
        <v>232</v>
      </c>
      <c r="L610" s="25" t="s">
        <v>298</v>
      </c>
      <c r="M610" s="25" t="s">
        <v>1921</v>
      </c>
      <c r="N610" s="241" t="s">
        <v>8211</v>
      </c>
      <c r="O610" s="25"/>
    </row>
    <row r="611" spans="1:15" x14ac:dyDescent="0.3">
      <c r="A611" s="25" t="s">
        <v>1071</v>
      </c>
      <c r="B611" s="25" t="s">
        <v>4605</v>
      </c>
      <c r="C611" s="25" t="s">
        <v>7612</v>
      </c>
      <c r="D611" s="25" t="s">
        <v>163</v>
      </c>
      <c r="E611" s="25" t="s">
        <v>1074</v>
      </c>
      <c r="F611" s="25" t="s">
        <v>1957</v>
      </c>
      <c r="G611" s="25" t="s">
        <v>7048</v>
      </c>
      <c r="H611" s="25" t="s">
        <v>66</v>
      </c>
      <c r="I611" s="25" t="s">
        <v>7049</v>
      </c>
      <c r="J611" s="25" t="s">
        <v>2319</v>
      </c>
      <c r="K611" s="25" t="s">
        <v>232</v>
      </c>
      <c r="L611" s="25" t="s">
        <v>298</v>
      </c>
      <c r="M611" s="25" t="s">
        <v>1959</v>
      </c>
      <c r="N611" s="241" t="s">
        <v>8211</v>
      </c>
      <c r="O611" s="25"/>
    </row>
    <row r="612" spans="1:15" x14ac:dyDescent="0.3">
      <c r="A612" s="25" t="s">
        <v>1071</v>
      </c>
      <c r="B612" s="25" t="s">
        <v>4608</v>
      </c>
      <c r="C612" s="25" t="s">
        <v>1134</v>
      </c>
      <c r="D612" s="25" t="s">
        <v>89</v>
      </c>
      <c r="E612" s="25" t="s">
        <v>1074</v>
      </c>
      <c r="F612" s="25" t="s">
        <v>1917</v>
      </c>
      <c r="G612" s="25" t="s">
        <v>6953</v>
      </c>
      <c r="H612" s="25" t="s">
        <v>66</v>
      </c>
      <c r="I612" s="25" t="s">
        <v>6954</v>
      </c>
      <c r="J612" s="25" t="s">
        <v>1072</v>
      </c>
      <c r="K612" s="25" t="s">
        <v>232</v>
      </c>
      <c r="L612" s="25" t="s">
        <v>298</v>
      </c>
      <c r="M612" s="25" t="s">
        <v>338</v>
      </c>
      <c r="N612" s="241" t="s">
        <v>8211</v>
      </c>
      <c r="O612" s="25"/>
    </row>
    <row r="613" spans="1:15" x14ac:dyDescent="0.3">
      <c r="A613" s="25" t="s">
        <v>1071</v>
      </c>
      <c r="B613" s="25" t="s">
        <v>4796</v>
      </c>
      <c r="C613" s="25" t="s">
        <v>7612</v>
      </c>
      <c r="D613" s="25" t="s">
        <v>89</v>
      </c>
      <c r="E613" s="25" t="s">
        <v>1074</v>
      </c>
      <c r="F613" s="25" t="s">
        <v>1933</v>
      </c>
      <c r="G613" s="25" t="s">
        <v>7005</v>
      </c>
      <c r="H613" s="25" t="s">
        <v>66</v>
      </c>
      <c r="I613" s="25" t="s">
        <v>7006</v>
      </c>
      <c r="J613" s="25" t="s">
        <v>1072</v>
      </c>
      <c r="K613" s="25" t="s">
        <v>232</v>
      </c>
      <c r="L613" s="25" t="s">
        <v>298</v>
      </c>
      <c r="M613" s="25" t="s">
        <v>1935</v>
      </c>
      <c r="N613" s="241" t="s">
        <v>8211</v>
      </c>
      <c r="O613" s="25"/>
    </row>
    <row r="614" spans="1:15" x14ac:dyDescent="0.3">
      <c r="A614" s="25" t="s">
        <v>1071</v>
      </c>
      <c r="B614" s="25" t="s">
        <v>4799</v>
      </c>
      <c r="C614" s="25" t="s">
        <v>7612</v>
      </c>
      <c r="D614" s="25" t="s">
        <v>89</v>
      </c>
      <c r="E614" s="25" t="s">
        <v>1074</v>
      </c>
      <c r="F614" s="25" t="s">
        <v>1933</v>
      </c>
      <c r="G614" s="25" t="s">
        <v>7007</v>
      </c>
      <c r="H614" s="25" t="s">
        <v>66</v>
      </c>
      <c r="I614" s="25" t="s">
        <v>7008</v>
      </c>
      <c r="J614" s="25" t="s">
        <v>1072</v>
      </c>
      <c r="K614" s="25" t="s">
        <v>232</v>
      </c>
      <c r="L614" s="25" t="s">
        <v>298</v>
      </c>
      <c r="M614" s="25" t="s">
        <v>1935</v>
      </c>
      <c r="N614" s="241" t="s">
        <v>8211</v>
      </c>
      <c r="O614" s="25"/>
    </row>
    <row r="615" spans="1:15" x14ac:dyDescent="0.3">
      <c r="A615" s="25" t="s">
        <v>1071</v>
      </c>
      <c r="B615" s="25" t="s">
        <v>4802</v>
      </c>
      <c r="C615" s="25" t="s">
        <v>1134</v>
      </c>
      <c r="D615" s="25" t="s">
        <v>89</v>
      </c>
      <c r="E615" s="25" t="s">
        <v>1074</v>
      </c>
      <c r="F615" s="25" t="s">
        <v>1909</v>
      </c>
      <c r="G615" s="25" t="s">
        <v>6881</v>
      </c>
      <c r="H615" s="25" t="s">
        <v>66</v>
      </c>
      <c r="I615" s="25" t="s">
        <v>6882</v>
      </c>
      <c r="J615" s="25" t="s">
        <v>1072</v>
      </c>
      <c r="K615" s="25" t="s">
        <v>232</v>
      </c>
      <c r="L615" s="25" t="s">
        <v>298</v>
      </c>
      <c r="M615" s="25" t="s">
        <v>8215</v>
      </c>
      <c r="N615" s="241" t="s">
        <v>8211</v>
      </c>
      <c r="O615" s="25"/>
    </row>
    <row r="616" spans="1:15" x14ac:dyDescent="0.3">
      <c r="A616" s="25" t="s">
        <v>1071</v>
      </c>
      <c r="B616" s="25" t="s">
        <v>4611</v>
      </c>
      <c r="C616" s="25" t="s">
        <v>1134</v>
      </c>
      <c r="D616" s="25" t="s">
        <v>89</v>
      </c>
      <c r="E616" s="25" t="s">
        <v>1074</v>
      </c>
      <c r="F616" s="25" t="s">
        <v>1909</v>
      </c>
      <c r="G616" s="25" t="s">
        <v>6883</v>
      </c>
      <c r="H616" s="25" t="s">
        <v>66</v>
      </c>
      <c r="I616" s="25" t="s">
        <v>6884</v>
      </c>
      <c r="J616" s="25" t="s">
        <v>1072</v>
      </c>
      <c r="K616" s="25" t="s">
        <v>232</v>
      </c>
      <c r="L616" s="25" t="s">
        <v>298</v>
      </c>
      <c r="M616" s="25" t="s">
        <v>8215</v>
      </c>
      <c r="N616" s="241" t="s">
        <v>8211</v>
      </c>
      <c r="O616" s="25"/>
    </row>
    <row r="617" spans="1:15" x14ac:dyDescent="0.3">
      <c r="A617" s="25" t="s">
        <v>1071</v>
      </c>
      <c r="B617" s="25" t="s">
        <v>7029</v>
      </c>
      <c r="C617" s="25" t="s">
        <v>7612</v>
      </c>
      <c r="D617" s="25" t="s">
        <v>89</v>
      </c>
      <c r="E617" s="25" t="s">
        <v>1074</v>
      </c>
      <c r="F617" s="25" t="s">
        <v>1946</v>
      </c>
      <c r="G617" s="25" t="s">
        <v>7028</v>
      </c>
      <c r="H617" s="25" t="s">
        <v>66</v>
      </c>
      <c r="I617" s="25" t="s">
        <v>7030</v>
      </c>
      <c r="J617" s="25" t="s">
        <v>1072</v>
      </c>
      <c r="K617" s="25" t="s">
        <v>232</v>
      </c>
      <c r="L617" s="25" t="s">
        <v>298</v>
      </c>
      <c r="M617" s="25" t="s">
        <v>1948</v>
      </c>
      <c r="N617" s="241" t="s">
        <v>8211</v>
      </c>
      <c r="O617" s="25"/>
    </row>
    <row r="618" spans="1:15" x14ac:dyDescent="0.3">
      <c r="A618" s="25" t="s">
        <v>1071</v>
      </c>
      <c r="B618" s="25" t="s">
        <v>4721</v>
      </c>
      <c r="C618" s="25" t="s">
        <v>7612</v>
      </c>
      <c r="D618" s="25" t="s">
        <v>89</v>
      </c>
      <c r="E618" s="25" t="s">
        <v>1074</v>
      </c>
      <c r="F618" s="25" t="s">
        <v>1909</v>
      </c>
      <c r="G618" s="25" t="s">
        <v>6879</v>
      </c>
      <c r="H618" s="25" t="s">
        <v>66</v>
      </c>
      <c r="I618" s="25" t="s">
        <v>6880</v>
      </c>
      <c r="J618" s="25" t="s">
        <v>1072</v>
      </c>
      <c r="K618" s="25" t="s">
        <v>232</v>
      </c>
      <c r="L618" s="25" t="s">
        <v>298</v>
      </c>
      <c r="M618" s="25" t="s">
        <v>8215</v>
      </c>
      <c r="N618" s="241" t="s">
        <v>8211</v>
      </c>
      <c r="O618" s="25"/>
    </row>
    <row r="619" spans="1:15" x14ac:dyDescent="0.3">
      <c r="A619" s="25" t="s">
        <v>1071</v>
      </c>
      <c r="B619" s="25" t="s">
        <v>6888</v>
      </c>
      <c r="C619" s="25" t="s">
        <v>7612</v>
      </c>
      <c r="D619" s="25" t="s">
        <v>89</v>
      </c>
      <c r="E619" s="25" t="s">
        <v>1074</v>
      </c>
      <c r="F619" s="25" t="s">
        <v>1909</v>
      </c>
      <c r="G619" s="25" t="s">
        <v>6887</v>
      </c>
      <c r="H619" s="25" t="s">
        <v>66</v>
      </c>
      <c r="I619" s="25" t="s">
        <v>6889</v>
      </c>
      <c r="J619" s="25" t="s">
        <v>1072</v>
      </c>
      <c r="K619" s="25" t="s">
        <v>232</v>
      </c>
      <c r="L619" s="25" t="s">
        <v>298</v>
      </c>
      <c r="M619" s="25" t="s">
        <v>7711</v>
      </c>
      <c r="N619" s="241" t="s">
        <v>8211</v>
      </c>
      <c r="O619" s="25"/>
    </row>
    <row r="620" spans="1:15" x14ac:dyDescent="0.3">
      <c r="A620" s="25" t="s">
        <v>1071</v>
      </c>
      <c r="B620" s="25" t="s">
        <v>4707</v>
      </c>
      <c r="C620" s="25" t="s">
        <v>7612</v>
      </c>
      <c r="D620" s="25" t="s">
        <v>89</v>
      </c>
      <c r="E620" s="25" t="s">
        <v>1074</v>
      </c>
      <c r="F620" s="25" t="s">
        <v>1909</v>
      </c>
      <c r="G620" s="25" t="s">
        <v>6890</v>
      </c>
      <c r="H620" s="25" t="s">
        <v>66</v>
      </c>
      <c r="I620" s="25" t="s">
        <v>6891</v>
      </c>
      <c r="J620" s="25" t="s">
        <v>1072</v>
      </c>
      <c r="K620" s="25" t="s">
        <v>232</v>
      </c>
      <c r="L620" s="25" t="s">
        <v>298</v>
      </c>
      <c r="M620" s="25" t="s">
        <v>7711</v>
      </c>
      <c r="N620" s="241" t="s">
        <v>8211</v>
      </c>
      <c r="O620" s="25"/>
    </row>
    <row r="621" spans="1:15" x14ac:dyDescent="0.3">
      <c r="A621" s="25" t="s">
        <v>1071</v>
      </c>
      <c r="B621" s="25" t="s">
        <v>6893</v>
      </c>
      <c r="C621" s="25" t="s">
        <v>7612</v>
      </c>
      <c r="D621" s="25" t="s">
        <v>89</v>
      </c>
      <c r="E621" s="25" t="s">
        <v>1074</v>
      </c>
      <c r="F621" s="25" t="s">
        <v>1909</v>
      </c>
      <c r="G621" s="25" t="s">
        <v>6892</v>
      </c>
      <c r="H621" s="25" t="s">
        <v>66</v>
      </c>
      <c r="I621" s="25" t="s">
        <v>6894</v>
      </c>
      <c r="J621" s="25" t="s">
        <v>1072</v>
      </c>
      <c r="K621" s="25" t="s">
        <v>232</v>
      </c>
      <c r="L621" s="25" t="s">
        <v>298</v>
      </c>
      <c r="M621" s="25" t="s">
        <v>1911</v>
      </c>
      <c r="N621" s="241" t="s">
        <v>8211</v>
      </c>
      <c r="O621" s="25"/>
    </row>
    <row r="622" spans="1:15" x14ac:dyDescent="0.3">
      <c r="A622" s="25" t="s">
        <v>1071</v>
      </c>
      <c r="B622" s="25" t="s">
        <v>7051</v>
      </c>
      <c r="C622" s="25" t="s">
        <v>7612</v>
      </c>
      <c r="D622" s="25" t="s">
        <v>89</v>
      </c>
      <c r="E622" s="25" t="s">
        <v>1753</v>
      </c>
      <c r="F622" s="25" t="s">
        <v>1957</v>
      </c>
      <c r="G622" s="25" t="s">
        <v>7050</v>
      </c>
      <c r="H622" s="25" t="s">
        <v>66</v>
      </c>
      <c r="I622" s="25" t="s">
        <v>7049</v>
      </c>
      <c r="J622" s="25" t="s">
        <v>1072</v>
      </c>
      <c r="K622" s="25" t="s">
        <v>232</v>
      </c>
      <c r="L622" s="25" t="s">
        <v>298</v>
      </c>
      <c r="M622" s="25" t="s">
        <v>1959</v>
      </c>
      <c r="N622" s="241" t="s">
        <v>8211</v>
      </c>
      <c r="O622" s="25"/>
    </row>
    <row r="623" spans="1:15" x14ac:dyDescent="0.3">
      <c r="A623" s="25" t="s">
        <v>1071</v>
      </c>
      <c r="B623" s="25" t="s">
        <v>6896</v>
      </c>
      <c r="C623" s="25" t="s">
        <v>7612</v>
      </c>
      <c r="D623" s="25" t="s">
        <v>89</v>
      </c>
      <c r="E623" s="25" t="s">
        <v>1074</v>
      </c>
      <c r="F623" s="25" t="s">
        <v>1909</v>
      </c>
      <c r="G623" s="25" t="s">
        <v>6895</v>
      </c>
      <c r="H623" s="25" t="s">
        <v>66</v>
      </c>
      <c r="I623" s="25" t="s">
        <v>6897</v>
      </c>
      <c r="J623" s="25" t="s">
        <v>1072</v>
      </c>
      <c r="K623" s="25" t="s">
        <v>232</v>
      </c>
      <c r="L623" s="25" t="s">
        <v>298</v>
      </c>
      <c r="M623" s="25" t="s">
        <v>7711</v>
      </c>
      <c r="N623" s="241" t="s">
        <v>8211</v>
      </c>
      <c r="O623" s="25"/>
    </row>
    <row r="624" spans="1:15" x14ac:dyDescent="0.3">
      <c r="A624" s="25" t="s">
        <v>1071</v>
      </c>
      <c r="B624" s="25" t="s">
        <v>6899</v>
      </c>
      <c r="C624" s="25" t="s">
        <v>7612</v>
      </c>
      <c r="D624" s="25" t="s">
        <v>89</v>
      </c>
      <c r="E624" s="25" t="s">
        <v>1074</v>
      </c>
      <c r="F624" s="25" t="s">
        <v>1909</v>
      </c>
      <c r="G624" s="25" t="s">
        <v>6898</v>
      </c>
      <c r="H624" s="25" t="s">
        <v>66</v>
      </c>
      <c r="I624" s="25" t="s">
        <v>6900</v>
      </c>
      <c r="J624" s="25" t="s">
        <v>1072</v>
      </c>
      <c r="K624" s="25" t="s">
        <v>232</v>
      </c>
      <c r="L624" s="25" t="s">
        <v>298</v>
      </c>
      <c r="M624" s="25" t="s">
        <v>7711</v>
      </c>
      <c r="N624" s="241" t="s">
        <v>8211</v>
      </c>
      <c r="O624" s="25"/>
    </row>
    <row r="625" spans="1:15" x14ac:dyDescent="0.3">
      <c r="A625" s="25" t="s">
        <v>1071</v>
      </c>
      <c r="B625" s="25" t="s">
        <v>6902</v>
      </c>
      <c r="C625" s="25" t="s">
        <v>7612</v>
      </c>
      <c r="D625" s="25" t="s">
        <v>89</v>
      </c>
      <c r="E625" s="25" t="s">
        <v>1074</v>
      </c>
      <c r="F625" s="25" t="s">
        <v>1909</v>
      </c>
      <c r="G625" s="25" t="s">
        <v>6901</v>
      </c>
      <c r="H625" s="25" t="s">
        <v>66</v>
      </c>
      <c r="I625" s="25" t="s">
        <v>6903</v>
      </c>
      <c r="J625" s="25" t="s">
        <v>1072</v>
      </c>
      <c r="K625" s="25" t="s">
        <v>232</v>
      </c>
      <c r="L625" s="25" t="s">
        <v>298</v>
      </c>
      <c r="M625" s="25" t="s">
        <v>7711</v>
      </c>
      <c r="N625" s="241" t="s">
        <v>8211</v>
      </c>
      <c r="O625" s="25"/>
    </row>
    <row r="626" spans="1:15" x14ac:dyDescent="0.3">
      <c r="A626" s="25" t="s">
        <v>1071</v>
      </c>
      <c r="B626" s="25" t="s">
        <v>5556</v>
      </c>
      <c r="C626" s="25" t="s">
        <v>7612</v>
      </c>
      <c r="D626" s="25" t="s">
        <v>89</v>
      </c>
      <c r="E626" s="25" t="s">
        <v>1074</v>
      </c>
      <c r="F626" s="25" t="s">
        <v>1944</v>
      </c>
      <c r="G626" s="25" t="s">
        <v>7026</v>
      </c>
      <c r="H626" s="25" t="s">
        <v>66</v>
      </c>
      <c r="I626" s="25" t="s">
        <v>7027</v>
      </c>
      <c r="J626" s="25" t="s">
        <v>1072</v>
      </c>
      <c r="K626" s="25" t="s">
        <v>232</v>
      </c>
      <c r="L626" s="25" t="s">
        <v>298</v>
      </c>
      <c r="M626" s="25" t="s">
        <v>1217</v>
      </c>
      <c r="N626" s="241" t="s">
        <v>8211</v>
      </c>
      <c r="O626" s="25"/>
    </row>
    <row r="627" spans="1:15" x14ac:dyDescent="0.3">
      <c r="A627" s="25" t="s">
        <v>1071</v>
      </c>
      <c r="B627" s="25" t="s">
        <v>5539</v>
      </c>
      <c r="C627" s="25" t="s">
        <v>7612</v>
      </c>
      <c r="D627" s="25" t="s">
        <v>89</v>
      </c>
      <c r="E627" s="25" t="s">
        <v>1074</v>
      </c>
      <c r="F627" s="25" t="s">
        <v>1914</v>
      </c>
      <c r="G627" s="25" t="s">
        <v>6943</v>
      </c>
      <c r="H627" s="25" t="s">
        <v>66</v>
      </c>
      <c r="I627" s="25" t="s">
        <v>6944</v>
      </c>
      <c r="J627" s="25" t="s">
        <v>1072</v>
      </c>
      <c r="K627" s="25" t="s">
        <v>232</v>
      </c>
      <c r="L627" s="25" t="s">
        <v>298</v>
      </c>
      <c r="M627" s="25" t="s">
        <v>1916</v>
      </c>
      <c r="N627" s="241" t="s">
        <v>8211</v>
      </c>
      <c r="O627" s="25"/>
    </row>
    <row r="628" spans="1:15" x14ac:dyDescent="0.3">
      <c r="A628" s="25" t="s">
        <v>1071</v>
      </c>
      <c r="B628" s="25" t="s">
        <v>3318</v>
      </c>
      <c r="C628" s="25" t="s">
        <v>7612</v>
      </c>
      <c r="D628" s="25" t="s">
        <v>89</v>
      </c>
      <c r="E628" s="25" t="s">
        <v>1074</v>
      </c>
      <c r="F628" s="25" t="s">
        <v>1909</v>
      </c>
      <c r="G628" s="25" t="s">
        <v>6906</v>
      </c>
      <c r="H628" s="25" t="s">
        <v>66</v>
      </c>
      <c r="I628" s="25" t="s">
        <v>6907</v>
      </c>
      <c r="J628" s="25" t="s">
        <v>1072</v>
      </c>
      <c r="K628" s="25" t="s">
        <v>232</v>
      </c>
      <c r="L628" s="25" t="s">
        <v>298</v>
      </c>
      <c r="M628" s="25" t="s">
        <v>8215</v>
      </c>
      <c r="N628" s="241" t="s">
        <v>8211</v>
      </c>
      <c r="O628" s="25"/>
    </row>
    <row r="629" spans="1:15" x14ac:dyDescent="0.3">
      <c r="A629" s="25" t="s">
        <v>1071</v>
      </c>
      <c r="B629" s="25" t="s">
        <v>3366</v>
      </c>
      <c r="C629" s="25" t="s">
        <v>7612</v>
      </c>
      <c r="D629" s="25" t="s">
        <v>89</v>
      </c>
      <c r="E629" s="25" t="s">
        <v>1074</v>
      </c>
      <c r="F629" s="25" t="s">
        <v>1919</v>
      </c>
      <c r="G629" s="25" t="s">
        <v>6983</v>
      </c>
      <c r="H629" s="25" t="s">
        <v>66</v>
      </c>
      <c r="I629" s="25" t="s">
        <v>6984</v>
      </c>
      <c r="J629" s="25" t="s">
        <v>1072</v>
      </c>
      <c r="K629" s="25" t="s">
        <v>232</v>
      </c>
      <c r="L629" s="25" t="s">
        <v>298</v>
      </c>
      <c r="M629" s="25" t="s">
        <v>1921</v>
      </c>
      <c r="N629" s="241" t="s">
        <v>8211</v>
      </c>
      <c r="O629" s="25"/>
    </row>
    <row r="630" spans="1:15" x14ac:dyDescent="0.3">
      <c r="A630" s="25" t="s">
        <v>1071</v>
      </c>
      <c r="B630" s="25" t="s">
        <v>3295</v>
      </c>
      <c r="C630" s="25" t="s">
        <v>7612</v>
      </c>
      <c r="D630" s="25" t="s">
        <v>89</v>
      </c>
      <c r="E630" s="25" t="s">
        <v>1074</v>
      </c>
      <c r="F630" s="25" t="s">
        <v>1919</v>
      </c>
      <c r="G630" s="25" t="s">
        <v>6985</v>
      </c>
      <c r="H630" s="25" t="s">
        <v>66</v>
      </c>
      <c r="I630" s="25" t="s">
        <v>6979</v>
      </c>
      <c r="J630" s="25" t="s">
        <v>1072</v>
      </c>
      <c r="K630" s="25" t="s">
        <v>232</v>
      </c>
      <c r="L630" s="25" t="s">
        <v>298</v>
      </c>
      <c r="M630" s="25" t="s">
        <v>1921</v>
      </c>
      <c r="N630" s="241" t="s">
        <v>8211</v>
      </c>
      <c r="O630" s="25"/>
    </row>
    <row r="631" spans="1:15" x14ac:dyDescent="0.3">
      <c r="A631" s="25" t="s">
        <v>1071</v>
      </c>
      <c r="B631" s="25" t="s">
        <v>3351</v>
      </c>
      <c r="C631" s="25" t="s">
        <v>7612</v>
      </c>
      <c r="D631" s="25" t="s">
        <v>89</v>
      </c>
      <c r="E631" s="25" t="s">
        <v>1074</v>
      </c>
      <c r="F631" s="25" t="s">
        <v>1946</v>
      </c>
      <c r="G631" s="25" t="s">
        <v>7031</v>
      </c>
      <c r="H631" s="25" t="s">
        <v>66</v>
      </c>
      <c r="I631" s="25" t="s">
        <v>7032</v>
      </c>
      <c r="J631" s="25" t="s">
        <v>1072</v>
      </c>
      <c r="K631" s="25" t="s">
        <v>232</v>
      </c>
      <c r="L631" s="25" t="s">
        <v>298</v>
      </c>
      <c r="M631" s="25" t="s">
        <v>1948</v>
      </c>
      <c r="N631" s="241" t="s">
        <v>8211</v>
      </c>
      <c r="O631" s="25"/>
    </row>
    <row r="632" spans="1:15" x14ac:dyDescent="0.3">
      <c r="A632" s="26" t="s">
        <v>1071</v>
      </c>
      <c r="B632" s="25" t="s">
        <v>3100</v>
      </c>
      <c r="C632" s="25" t="s">
        <v>7612</v>
      </c>
      <c r="D632" s="25" t="s">
        <v>89</v>
      </c>
      <c r="E632" s="25" t="s">
        <v>1074</v>
      </c>
      <c r="F632" s="25" t="s">
        <v>1909</v>
      </c>
      <c r="G632" s="25" t="s">
        <v>6908</v>
      </c>
      <c r="H632" s="25" t="s">
        <v>66</v>
      </c>
      <c r="I632" s="25" t="s">
        <v>6909</v>
      </c>
      <c r="J632" s="25" t="s">
        <v>1072</v>
      </c>
      <c r="K632" s="25" t="s">
        <v>232</v>
      </c>
      <c r="L632" s="25" t="s">
        <v>298</v>
      </c>
      <c r="M632" s="25" t="s">
        <v>7711</v>
      </c>
      <c r="N632" s="241" t="s">
        <v>8211</v>
      </c>
      <c r="O632" s="25" t="s">
        <v>8304</v>
      </c>
    </row>
    <row r="633" spans="1:15" x14ac:dyDescent="0.3">
      <c r="A633" s="25" t="s">
        <v>1071</v>
      </c>
      <c r="B633" s="25" t="s">
        <v>3079</v>
      </c>
      <c r="C633" s="25" t="s">
        <v>7612</v>
      </c>
      <c r="D633" s="25" t="s">
        <v>163</v>
      </c>
      <c r="E633" s="25" t="s">
        <v>1074</v>
      </c>
      <c r="F633" s="25" t="s">
        <v>1903</v>
      </c>
      <c r="G633" s="25" t="s">
        <v>6857</v>
      </c>
      <c r="H633" s="25" t="s">
        <v>66</v>
      </c>
      <c r="I633" s="25" t="s">
        <v>6858</v>
      </c>
      <c r="J633" s="25" t="s">
        <v>2319</v>
      </c>
      <c r="K633" s="25" t="s">
        <v>232</v>
      </c>
      <c r="L633" s="25" t="s">
        <v>298</v>
      </c>
      <c r="M633" s="25" t="s">
        <v>1905</v>
      </c>
      <c r="N633" s="241" t="s">
        <v>8211</v>
      </c>
      <c r="O633" s="25"/>
    </row>
    <row r="634" spans="1:15" x14ac:dyDescent="0.3">
      <c r="A634" s="25" t="s">
        <v>1071</v>
      </c>
      <c r="B634" s="25" t="s">
        <v>3103</v>
      </c>
      <c r="C634" s="25" t="s">
        <v>7612</v>
      </c>
      <c r="D634" s="25" t="s">
        <v>89</v>
      </c>
      <c r="E634" s="25" t="s">
        <v>1753</v>
      </c>
      <c r="F634" s="25" t="s">
        <v>1903</v>
      </c>
      <c r="G634" s="25" t="s">
        <v>6859</v>
      </c>
      <c r="H634" s="25" t="s">
        <v>66</v>
      </c>
      <c r="I634" s="25" t="s">
        <v>6858</v>
      </c>
      <c r="J634" s="25" t="s">
        <v>1072</v>
      </c>
      <c r="K634" s="25" t="s">
        <v>232</v>
      </c>
      <c r="L634" s="25" t="s">
        <v>298</v>
      </c>
      <c r="M634" s="25" t="s">
        <v>1905</v>
      </c>
      <c r="N634" s="241" t="s">
        <v>8211</v>
      </c>
      <c r="O634" s="25"/>
    </row>
    <row r="635" spans="1:15" x14ac:dyDescent="0.3">
      <c r="A635" s="25" t="s">
        <v>1071</v>
      </c>
      <c r="B635" s="25" t="s">
        <v>3106</v>
      </c>
      <c r="C635" s="25" t="s">
        <v>7612</v>
      </c>
      <c r="D635" s="25" t="s">
        <v>163</v>
      </c>
      <c r="E635" s="25" t="s">
        <v>1074</v>
      </c>
      <c r="F635" s="25" t="s">
        <v>1952</v>
      </c>
      <c r="G635" s="25" t="s">
        <v>7037</v>
      </c>
      <c r="H635" s="25" t="s">
        <v>66</v>
      </c>
      <c r="I635" s="25" t="s">
        <v>7038</v>
      </c>
      <c r="J635" s="25" t="s">
        <v>2319</v>
      </c>
      <c r="K635" s="25" t="s">
        <v>232</v>
      </c>
      <c r="L635" s="25" t="s">
        <v>298</v>
      </c>
      <c r="M635" s="25" t="s">
        <v>1954</v>
      </c>
      <c r="N635" s="241" t="s">
        <v>8211</v>
      </c>
      <c r="O635" s="25"/>
    </row>
    <row r="636" spans="1:15" x14ac:dyDescent="0.3">
      <c r="A636" s="25" t="s">
        <v>1071</v>
      </c>
      <c r="B636" s="25" t="s">
        <v>3109</v>
      </c>
      <c r="C636" s="25" t="s">
        <v>7612</v>
      </c>
      <c r="D636" s="25" t="s">
        <v>89</v>
      </c>
      <c r="E636" s="25" t="s">
        <v>1753</v>
      </c>
      <c r="F636" s="25" t="s">
        <v>1952</v>
      </c>
      <c r="G636" s="25" t="s">
        <v>7039</v>
      </c>
      <c r="H636" s="25" t="s">
        <v>66</v>
      </c>
      <c r="I636" s="25" t="s">
        <v>7038</v>
      </c>
      <c r="J636" s="25" t="s">
        <v>1072</v>
      </c>
      <c r="K636" s="25" t="s">
        <v>232</v>
      </c>
      <c r="L636" s="25" t="s">
        <v>298</v>
      </c>
      <c r="M636" s="25" t="s">
        <v>1954</v>
      </c>
      <c r="N636" s="241" t="s">
        <v>8211</v>
      </c>
      <c r="O636" s="25"/>
    </row>
    <row r="637" spans="1:15" x14ac:dyDescent="0.3">
      <c r="A637" s="25" t="s">
        <v>1071</v>
      </c>
      <c r="B637" s="25" t="s">
        <v>5572</v>
      </c>
      <c r="C637" s="25" t="s">
        <v>7612</v>
      </c>
      <c r="D637" s="25" t="s">
        <v>89</v>
      </c>
      <c r="E637" s="25" t="s">
        <v>1074</v>
      </c>
      <c r="F637" s="25" t="s">
        <v>1939</v>
      </c>
      <c r="G637" s="25" t="s">
        <v>7016</v>
      </c>
      <c r="H637" s="25" t="s">
        <v>66</v>
      </c>
      <c r="I637" s="25" t="s">
        <v>7017</v>
      </c>
      <c r="J637" s="25" t="s">
        <v>1072</v>
      </c>
      <c r="K637" s="25" t="s">
        <v>232</v>
      </c>
      <c r="L637" s="25" t="s">
        <v>298</v>
      </c>
      <c r="M637" s="25" t="s">
        <v>1202</v>
      </c>
      <c r="N637" s="241" t="s">
        <v>8211</v>
      </c>
      <c r="O637" s="25"/>
    </row>
    <row r="638" spans="1:15" x14ac:dyDescent="0.3">
      <c r="A638" s="25" t="s">
        <v>1071</v>
      </c>
      <c r="B638" s="25" t="s">
        <v>6951</v>
      </c>
      <c r="C638" s="25" t="s">
        <v>7612</v>
      </c>
      <c r="D638" s="25" t="s">
        <v>89</v>
      </c>
      <c r="E638" s="25" t="s">
        <v>1074</v>
      </c>
      <c r="F638" s="25" t="s">
        <v>1936</v>
      </c>
      <c r="G638" s="25" t="s">
        <v>7009</v>
      </c>
      <c r="H638" s="25" t="s">
        <v>66</v>
      </c>
      <c r="I638" s="25" t="s">
        <v>7010</v>
      </c>
      <c r="J638" s="25" t="s">
        <v>1072</v>
      </c>
      <c r="K638" s="25" t="s">
        <v>232</v>
      </c>
      <c r="L638" s="25" t="s">
        <v>298</v>
      </c>
      <c r="M638" s="25" t="s">
        <v>1938</v>
      </c>
      <c r="N638" s="241" t="s">
        <v>8211</v>
      </c>
      <c r="O638" s="25"/>
    </row>
    <row r="639" spans="1:15" x14ac:dyDescent="0.3">
      <c r="A639" s="25" t="s">
        <v>1071</v>
      </c>
      <c r="B639" s="25" t="s">
        <v>3005</v>
      </c>
      <c r="C639" s="25" t="s">
        <v>7612</v>
      </c>
      <c r="D639" s="25" t="s">
        <v>89</v>
      </c>
      <c r="E639" s="25" t="s">
        <v>1074</v>
      </c>
      <c r="F639" s="25" t="s">
        <v>1966</v>
      </c>
      <c r="G639" s="25" t="s">
        <v>7059</v>
      </c>
      <c r="H639" s="25" t="s">
        <v>66</v>
      </c>
      <c r="I639" s="25" t="s">
        <v>7060</v>
      </c>
      <c r="J639" s="25" t="s">
        <v>1072</v>
      </c>
      <c r="K639" s="25" t="s">
        <v>232</v>
      </c>
      <c r="L639" s="25" t="s">
        <v>298</v>
      </c>
      <c r="M639" s="25" t="s">
        <v>8216</v>
      </c>
      <c r="N639" s="241" t="s">
        <v>8211</v>
      </c>
      <c r="O639" s="25"/>
    </row>
    <row r="640" spans="1:15" x14ac:dyDescent="0.3">
      <c r="A640" s="25" t="s">
        <v>1071</v>
      </c>
      <c r="B640" s="25" t="s">
        <v>3008</v>
      </c>
      <c r="C640" s="25" t="s">
        <v>7612</v>
      </c>
      <c r="D640" s="25" t="s">
        <v>163</v>
      </c>
      <c r="E640" s="25" t="s">
        <v>1074</v>
      </c>
      <c r="F640" s="25" t="s">
        <v>1906</v>
      </c>
      <c r="G640" s="25" t="s">
        <v>6865</v>
      </c>
      <c r="H640" s="25" t="s">
        <v>66</v>
      </c>
      <c r="I640" s="25" t="s">
        <v>6866</v>
      </c>
      <c r="J640" s="25" t="s">
        <v>2319</v>
      </c>
      <c r="K640" s="25" t="s">
        <v>232</v>
      </c>
      <c r="L640" s="25" t="s">
        <v>298</v>
      </c>
      <c r="M640" s="25" t="s">
        <v>8217</v>
      </c>
      <c r="N640" s="241" t="s">
        <v>8211</v>
      </c>
      <c r="O640" s="25"/>
    </row>
    <row r="641" spans="1:15" x14ac:dyDescent="0.3">
      <c r="A641" s="25" t="s">
        <v>1071</v>
      </c>
      <c r="B641" s="25" t="s">
        <v>3011</v>
      </c>
      <c r="C641" s="25" t="s">
        <v>7612</v>
      </c>
      <c r="D641" s="25" t="s">
        <v>89</v>
      </c>
      <c r="E641" s="25" t="s">
        <v>1753</v>
      </c>
      <c r="F641" s="25" t="s">
        <v>1906</v>
      </c>
      <c r="G641" s="25" t="s">
        <v>6867</v>
      </c>
      <c r="H641" s="25" t="s">
        <v>66</v>
      </c>
      <c r="I641" s="25" t="s">
        <v>6868</v>
      </c>
      <c r="J641" s="25" t="s">
        <v>1072</v>
      </c>
      <c r="K641" s="25" t="s">
        <v>232</v>
      </c>
      <c r="L641" s="25" t="s">
        <v>298</v>
      </c>
      <c r="M641" s="25" t="s">
        <v>8217</v>
      </c>
      <c r="N641" s="241" t="s">
        <v>8211</v>
      </c>
      <c r="O641" s="25"/>
    </row>
    <row r="642" spans="1:15" x14ac:dyDescent="0.3">
      <c r="A642" s="25" t="s">
        <v>1071</v>
      </c>
      <c r="B642" s="25" t="s">
        <v>3014</v>
      </c>
      <c r="C642" s="25" t="s">
        <v>7612</v>
      </c>
      <c r="D642" s="25" t="s">
        <v>89</v>
      </c>
      <c r="E642" s="25" t="s">
        <v>1074</v>
      </c>
      <c r="F642" s="25" t="s">
        <v>1926</v>
      </c>
      <c r="G642" s="25" t="s">
        <v>6996</v>
      </c>
      <c r="H642" s="25" t="s">
        <v>66</v>
      </c>
      <c r="I642" s="25" t="s">
        <v>6997</v>
      </c>
      <c r="J642" s="25" t="s">
        <v>1072</v>
      </c>
      <c r="K642" s="25" t="s">
        <v>232</v>
      </c>
      <c r="L642" s="25" t="s">
        <v>298</v>
      </c>
      <c r="M642" s="25" t="s">
        <v>1067</v>
      </c>
      <c r="N642" s="241" t="s">
        <v>8211</v>
      </c>
      <c r="O642" s="25"/>
    </row>
    <row r="643" spans="1:15" x14ac:dyDescent="0.3">
      <c r="A643" s="25" t="s">
        <v>1071</v>
      </c>
      <c r="B643" s="25" t="s">
        <v>1073</v>
      </c>
      <c r="C643" s="25" t="s">
        <v>7612</v>
      </c>
      <c r="D643" s="25" t="s">
        <v>89</v>
      </c>
      <c r="E643" s="25" t="s">
        <v>1074</v>
      </c>
      <c r="F643" s="25" t="s">
        <v>1068</v>
      </c>
      <c r="G643" s="25" t="s">
        <v>7612</v>
      </c>
      <c r="H643" s="25" t="s">
        <v>18</v>
      </c>
      <c r="I643" s="25" t="s">
        <v>1069</v>
      </c>
      <c r="J643" s="25" t="s">
        <v>1072</v>
      </c>
      <c r="K643" s="25" t="s">
        <v>7612</v>
      </c>
      <c r="L643" s="25" t="s">
        <v>298</v>
      </c>
      <c r="M643" s="25" t="s">
        <v>1067</v>
      </c>
      <c r="N643" s="241" t="s">
        <v>8211</v>
      </c>
      <c r="O643" s="25"/>
    </row>
    <row r="644" spans="1:15" x14ac:dyDescent="0.3">
      <c r="A644" s="25" t="s">
        <v>1071</v>
      </c>
      <c r="B644" s="25" t="s">
        <v>1073</v>
      </c>
      <c r="C644" s="25" t="s">
        <v>1134</v>
      </c>
      <c r="D644" s="25" t="s">
        <v>89</v>
      </c>
      <c r="E644" s="25" t="s">
        <v>1074</v>
      </c>
      <c r="F644" s="25" t="s">
        <v>1070</v>
      </c>
      <c r="G644" s="25" t="s">
        <v>7612</v>
      </c>
      <c r="H644" s="25" t="s">
        <v>66</v>
      </c>
      <c r="I644" s="25" t="s">
        <v>1069</v>
      </c>
      <c r="J644" s="25" t="s">
        <v>1072</v>
      </c>
      <c r="K644" s="25" t="s">
        <v>7612</v>
      </c>
      <c r="L644" s="25" t="s">
        <v>298</v>
      </c>
      <c r="M644" s="25" t="s">
        <v>1067</v>
      </c>
      <c r="N644" s="241" t="s">
        <v>8211</v>
      </c>
      <c r="O644" s="25"/>
    </row>
    <row r="645" spans="1:15" x14ac:dyDescent="0.3">
      <c r="A645" s="25" t="s">
        <v>6963</v>
      </c>
      <c r="B645" s="25" t="s">
        <v>5934</v>
      </c>
      <c r="C645" s="25" t="s">
        <v>7612</v>
      </c>
      <c r="D645" s="25" t="s">
        <v>89</v>
      </c>
      <c r="E645" s="25" t="s">
        <v>1074</v>
      </c>
      <c r="F645" s="25" t="s">
        <v>1919</v>
      </c>
      <c r="G645" s="25" t="s">
        <v>6962</v>
      </c>
      <c r="H645" s="25" t="s">
        <v>66</v>
      </c>
      <c r="I645" s="25" t="s">
        <v>6964</v>
      </c>
      <c r="J645" s="26" t="s">
        <v>1132</v>
      </c>
      <c r="K645" s="25" t="s">
        <v>232</v>
      </c>
      <c r="L645" s="25" t="s">
        <v>298</v>
      </c>
      <c r="M645" s="25" t="s">
        <v>1921</v>
      </c>
      <c r="N645" s="241" t="s">
        <v>8211</v>
      </c>
      <c r="O645" s="25" t="s">
        <v>8302</v>
      </c>
    </row>
    <row r="646" spans="1:15" x14ac:dyDescent="0.3">
      <c r="A646" s="25" t="s">
        <v>2282</v>
      </c>
      <c r="B646" s="25" t="s">
        <v>7406</v>
      </c>
      <c r="C646" s="25" t="s">
        <v>2326</v>
      </c>
      <c r="D646" s="25" t="s">
        <v>89</v>
      </c>
      <c r="E646" s="25" t="s">
        <v>1074</v>
      </c>
      <c r="F646" s="25" t="s">
        <v>2264</v>
      </c>
      <c r="G646" s="25" t="s">
        <v>7405</v>
      </c>
      <c r="H646" s="25" t="s">
        <v>66</v>
      </c>
      <c r="I646" s="25" t="s">
        <v>7407</v>
      </c>
      <c r="J646" s="25" t="s">
        <v>1132</v>
      </c>
      <c r="K646" s="25" t="s">
        <v>232</v>
      </c>
      <c r="L646" s="25" t="s">
        <v>1145</v>
      </c>
      <c r="M646" s="25" t="s">
        <v>338</v>
      </c>
      <c r="N646" s="241" t="s">
        <v>8211</v>
      </c>
      <c r="O646" s="25"/>
    </row>
    <row r="647" spans="1:15" x14ac:dyDescent="0.3">
      <c r="A647" s="25" t="s">
        <v>2282</v>
      </c>
      <c r="B647" s="25" t="s">
        <v>7080</v>
      </c>
      <c r="C647" s="25" t="s">
        <v>1134</v>
      </c>
      <c r="D647" s="25" t="s">
        <v>89</v>
      </c>
      <c r="E647" s="25" t="s">
        <v>1753</v>
      </c>
      <c r="F647" s="25" t="s">
        <v>2239</v>
      </c>
      <c r="G647" s="25" t="s">
        <v>7079</v>
      </c>
      <c r="H647" s="25" t="s">
        <v>66</v>
      </c>
      <c r="I647" s="25" t="s">
        <v>7081</v>
      </c>
      <c r="J647" s="25" t="s">
        <v>1132</v>
      </c>
      <c r="K647" s="25" t="s">
        <v>232</v>
      </c>
      <c r="L647" s="25" t="s">
        <v>1145</v>
      </c>
      <c r="M647" s="25" t="s">
        <v>2242</v>
      </c>
      <c r="N647" s="241" t="s">
        <v>8211</v>
      </c>
      <c r="O647" s="25"/>
    </row>
    <row r="648" spans="1:15" x14ac:dyDescent="0.3">
      <c r="A648" s="25" t="s">
        <v>2282</v>
      </c>
      <c r="B648" s="25" t="s">
        <v>7454</v>
      </c>
      <c r="C648" s="25" t="s">
        <v>1134</v>
      </c>
      <c r="D648" s="25" t="s">
        <v>89</v>
      </c>
      <c r="E648" s="25" t="s">
        <v>1074</v>
      </c>
      <c r="F648" s="25" t="s">
        <v>2267</v>
      </c>
      <c r="G648" s="25" t="s">
        <v>7453</v>
      </c>
      <c r="H648" s="25" t="s">
        <v>66</v>
      </c>
      <c r="I648" s="25" t="s">
        <v>7455</v>
      </c>
      <c r="J648" s="25" t="s">
        <v>1132</v>
      </c>
      <c r="K648" s="25" t="s">
        <v>232</v>
      </c>
      <c r="L648" s="25" t="s">
        <v>1145</v>
      </c>
      <c r="M648" s="25" t="s">
        <v>1205</v>
      </c>
      <c r="N648" s="241" t="s">
        <v>8211</v>
      </c>
      <c r="O648" s="25"/>
    </row>
    <row r="649" spans="1:15" x14ac:dyDescent="0.3">
      <c r="A649" s="25" t="s">
        <v>2282</v>
      </c>
      <c r="B649" s="25" t="s">
        <v>7314</v>
      </c>
      <c r="C649" s="25" t="s">
        <v>7612</v>
      </c>
      <c r="D649" s="25" t="s">
        <v>89</v>
      </c>
      <c r="E649" s="25" t="s">
        <v>1074</v>
      </c>
      <c r="F649" s="25" t="s">
        <v>2261</v>
      </c>
      <c r="G649" s="25" t="s">
        <v>7313</v>
      </c>
      <c r="H649" s="25" t="s">
        <v>66</v>
      </c>
      <c r="I649" s="25" t="s">
        <v>7315</v>
      </c>
      <c r="J649" s="25" t="s">
        <v>1132</v>
      </c>
      <c r="K649" s="25" t="s">
        <v>232</v>
      </c>
      <c r="L649" s="25" t="s">
        <v>1145</v>
      </c>
      <c r="M649" s="25" t="s">
        <v>1916</v>
      </c>
      <c r="N649" s="241" t="s">
        <v>8211</v>
      </c>
      <c r="O649" s="25"/>
    </row>
    <row r="650" spans="1:15" x14ac:dyDescent="0.3">
      <c r="A650" s="25" t="s">
        <v>2282</v>
      </c>
      <c r="B650" s="25" t="s">
        <v>7460</v>
      </c>
      <c r="C650" s="25" t="s">
        <v>2326</v>
      </c>
      <c r="D650" s="25" t="s">
        <v>89</v>
      </c>
      <c r="E650" s="25" t="s">
        <v>1074</v>
      </c>
      <c r="F650" s="25" t="s">
        <v>2267</v>
      </c>
      <c r="G650" s="25" t="s">
        <v>7459</v>
      </c>
      <c r="H650" s="25" t="s">
        <v>66</v>
      </c>
      <c r="I650" s="25" t="s">
        <v>7461</v>
      </c>
      <c r="J650" s="25" t="s">
        <v>1132</v>
      </c>
      <c r="K650" s="25" t="s">
        <v>232</v>
      </c>
      <c r="L650" s="25" t="s">
        <v>1145</v>
      </c>
      <c r="M650" s="25" t="s">
        <v>863</v>
      </c>
      <c r="N650" s="241" t="s">
        <v>8211</v>
      </c>
      <c r="O650" s="25"/>
    </row>
    <row r="651" spans="1:15" x14ac:dyDescent="0.3">
      <c r="A651" s="25" t="s">
        <v>2282</v>
      </c>
      <c r="B651" s="25" t="s">
        <v>2283</v>
      </c>
      <c r="C651" s="25" t="s">
        <v>2326</v>
      </c>
      <c r="D651" s="25" t="s">
        <v>89</v>
      </c>
      <c r="E651" s="25" t="s">
        <v>1074</v>
      </c>
      <c r="F651" s="25" t="s">
        <v>2261</v>
      </c>
      <c r="G651" s="26" t="s">
        <v>7352</v>
      </c>
      <c r="H651" s="25" t="s">
        <v>18</v>
      </c>
      <c r="I651" s="25" t="s">
        <v>7353</v>
      </c>
      <c r="J651" s="25" t="s">
        <v>1132</v>
      </c>
      <c r="K651" s="25" t="s">
        <v>232</v>
      </c>
      <c r="L651" s="25" t="s">
        <v>1145</v>
      </c>
      <c r="M651" s="25" t="s">
        <v>1202</v>
      </c>
      <c r="N651" s="241" t="s">
        <v>8211</v>
      </c>
      <c r="O651" s="25" t="s">
        <v>8219</v>
      </c>
    </row>
    <row r="652" spans="1:15" x14ac:dyDescent="0.3">
      <c r="A652" s="25" t="s">
        <v>2282</v>
      </c>
      <c r="B652" s="25" t="s">
        <v>2283</v>
      </c>
      <c r="C652" s="25" t="s">
        <v>17</v>
      </c>
      <c r="D652" s="25" t="s">
        <v>89</v>
      </c>
      <c r="E652" s="25" t="s">
        <v>1074</v>
      </c>
      <c r="F652" s="25" t="s">
        <v>2277</v>
      </c>
      <c r="G652" s="25" t="s">
        <v>7612</v>
      </c>
      <c r="H652" s="25" t="s">
        <v>18</v>
      </c>
      <c r="I652" s="25" t="s">
        <v>2278</v>
      </c>
      <c r="J652" s="25" t="s">
        <v>1132</v>
      </c>
      <c r="K652" s="25" t="s">
        <v>7612</v>
      </c>
      <c r="L652" s="25" t="s">
        <v>1145</v>
      </c>
      <c r="M652" s="25" t="s">
        <v>1202</v>
      </c>
      <c r="N652" s="241" t="s">
        <v>8211</v>
      </c>
      <c r="O652" s="25"/>
    </row>
    <row r="653" spans="1:15" x14ac:dyDescent="0.3">
      <c r="A653" s="25" t="s">
        <v>2282</v>
      </c>
      <c r="B653" s="25" t="s">
        <v>2283</v>
      </c>
      <c r="C653" s="25" t="s">
        <v>25</v>
      </c>
      <c r="D653" s="25" t="s">
        <v>89</v>
      </c>
      <c r="E653" s="25" t="s">
        <v>1074</v>
      </c>
      <c r="F653" s="25" t="s">
        <v>2281</v>
      </c>
      <c r="G653" s="25" t="s">
        <v>7612</v>
      </c>
      <c r="H653" s="26" t="s">
        <v>66</v>
      </c>
      <c r="I653" s="25" t="s">
        <v>2278</v>
      </c>
      <c r="J653" s="25" t="s">
        <v>1132</v>
      </c>
      <c r="K653" s="25" t="s">
        <v>7612</v>
      </c>
      <c r="L653" s="25" t="s">
        <v>1145</v>
      </c>
      <c r="M653" s="25" t="s">
        <v>1202</v>
      </c>
      <c r="N653" s="241" t="s">
        <v>8211</v>
      </c>
      <c r="O653" s="25" t="s">
        <v>8315</v>
      </c>
    </row>
    <row r="654" spans="1:15" x14ac:dyDescent="0.3">
      <c r="A654" s="25" t="s">
        <v>2282</v>
      </c>
      <c r="B654" s="25" t="s">
        <v>7435</v>
      </c>
      <c r="C654" s="25" t="s">
        <v>2326</v>
      </c>
      <c r="D654" s="25" t="s">
        <v>89</v>
      </c>
      <c r="E654" s="25" t="s">
        <v>1074</v>
      </c>
      <c r="F654" s="25" t="s">
        <v>2264</v>
      </c>
      <c r="G654" s="25" t="s">
        <v>7434</v>
      </c>
      <c r="H654" s="25" t="s">
        <v>66</v>
      </c>
      <c r="I654" s="25" t="s">
        <v>7436</v>
      </c>
      <c r="J654" s="25" t="s">
        <v>1132</v>
      </c>
      <c r="K654" s="25" t="s">
        <v>232</v>
      </c>
      <c r="L654" s="25" t="s">
        <v>1145</v>
      </c>
      <c r="M654" s="25" t="s">
        <v>1214</v>
      </c>
      <c r="N654" s="241" t="s">
        <v>8211</v>
      </c>
      <c r="O654" s="25"/>
    </row>
    <row r="655" spans="1:15" x14ac:dyDescent="0.3">
      <c r="A655" s="25" t="s">
        <v>2282</v>
      </c>
      <c r="B655" s="25" t="s">
        <v>7311</v>
      </c>
      <c r="C655" s="25" t="s">
        <v>1134</v>
      </c>
      <c r="D655" s="25" t="s">
        <v>89</v>
      </c>
      <c r="E655" s="25" t="s">
        <v>1074</v>
      </c>
      <c r="F655" s="25" t="s">
        <v>2258</v>
      </c>
      <c r="G655" s="25" t="s">
        <v>7310</v>
      </c>
      <c r="H655" s="25" t="s">
        <v>66</v>
      </c>
      <c r="I655" s="25" t="s">
        <v>7312</v>
      </c>
      <c r="J655" s="25" t="s">
        <v>1132</v>
      </c>
      <c r="K655" s="25" t="s">
        <v>232</v>
      </c>
      <c r="L655" s="25" t="s">
        <v>1145</v>
      </c>
      <c r="M655" s="25" t="s">
        <v>8218</v>
      </c>
      <c r="N655" s="241" t="s">
        <v>8211</v>
      </c>
      <c r="O655" s="25"/>
    </row>
    <row r="656" spans="1:15" x14ac:dyDescent="0.3">
      <c r="A656" s="25" t="s">
        <v>2282</v>
      </c>
      <c r="B656" s="25" t="s">
        <v>7389</v>
      </c>
      <c r="C656" s="25" t="s">
        <v>1134</v>
      </c>
      <c r="D656" s="25" t="s">
        <v>89</v>
      </c>
      <c r="E656" s="25" t="s">
        <v>1074</v>
      </c>
      <c r="F656" s="25" t="s">
        <v>2264</v>
      </c>
      <c r="G656" s="25" t="s">
        <v>7388</v>
      </c>
      <c r="H656" s="25" t="s">
        <v>66</v>
      </c>
      <c r="I656" s="25" t="s">
        <v>7390</v>
      </c>
      <c r="J656" s="25" t="s">
        <v>1132</v>
      </c>
      <c r="K656" s="25" t="s">
        <v>232</v>
      </c>
      <c r="L656" s="25" t="s">
        <v>1145</v>
      </c>
      <c r="M656" s="25" t="s">
        <v>1938</v>
      </c>
      <c r="N656" s="241" t="s">
        <v>8211</v>
      </c>
      <c r="O656" s="25"/>
    </row>
    <row r="657" spans="1:15" x14ac:dyDescent="0.3">
      <c r="A657" s="25" t="s">
        <v>2282</v>
      </c>
      <c r="B657" s="25" t="s">
        <v>7259</v>
      </c>
      <c r="C657" s="25" t="s">
        <v>7612</v>
      </c>
      <c r="D657" s="25" t="s">
        <v>89</v>
      </c>
      <c r="E657" s="25" t="s">
        <v>1074</v>
      </c>
      <c r="F657" s="25" t="s">
        <v>2258</v>
      </c>
      <c r="G657" s="25" t="s">
        <v>7258</v>
      </c>
      <c r="H657" s="25" t="s">
        <v>66</v>
      </c>
      <c r="I657" s="25" t="s">
        <v>7260</v>
      </c>
      <c r="J657" s="25" t="s">
        <v>1132</v>
      </c>
      <c r="K657" s="25" t="s">
        <v>232</v>
      </c>
      <c r="L657" s="25" t="s">
        <v>1145</v>
      </c>
      <c r="M657" s="25" t="s">
        <v>7643</v>
      </c>
      <c r="N657" s="241" t="s">
        <v>8211</v>
      </c>
      <c r="O657" s="25"/>
    </row>
    <row r="658" spans="1:15" x14ac:dyDescent="0.3">
      <c r="A658" s="25" t="s">
        <v>2282</v>
      </c>
      <c r="B658" s="25" t="s">
        <v>7490</v>
      </c>
      <c r="C658" s="25" t="s">
        <v>1134</v>
      </c>
      <c r="D658" s="25" t="s">
        <v>89</v>
      </c>
      <c r="E658" s="25" t="s">
        <v>1074</v>
      </c>
      <c r="F658" s="25" t="s">
        <v>2267</v>
      </c>
      <c r="G658" s="25" t="s">
        <v>7489</v>
      </c>
      <c r="H658" s="25" t="s">
        <v>66</v>
      </c>
      <c r="I658" s="25" t="s">
        <v>7491</v>
      </c>
      <c r="J658" s="25" t="s">
        <v>1132</v>
      </c>
      <c r="K658" s="25" t="s">
        <v>232</v>
      </c>
      <c r="L658" s="25" t="s">
        <v>1145</v>
      </c>
      <c r="M658" s="25" t="s">
        <v>7720</v>
      </c>
      <c r="N658" s="241" t="s">
        <v>8211</v>
      </c>
      <c r="O658" s="25"/>
    </row>
    <row r="659" spans="1:15" x14ac:dyDescent="0.3">
      <c r="A659" s="25" t="s">
        <v>2282</v>
      </c>
      <c r="B659" s="25" t="s">
        <v>7444</v>
      </c>
      <c r="C659" s="25" t="s">
        <v>2326</v>
      </c>
      <c r="D659" s="25" t="s">
        <v>89</v>
      </c>
      <c r="E659" s="25" t="s">
        <v>1074</v>
      </c>
      <c r="F659" s="25" t="s">
        <v>2264</v>
      </c>
      <c r="G659" s="25" t="s">
        <v>7443</v>
      </c>
      <c r="H659" s="25" t="s">
        <v>66</v>
      </c>
      <c r="I659" s="25" t="s">
        <v>7445</v>
      </c>
      <c r="J659" s="25" t="s">
        <v>1132</v>
      </c>
      <c r="K659" s="25" t="s">
        <v>232</v>
      </c>
      <c r="L659" s="25" t="s">
        <v>1145</v>
      </c>
      <c r="M659" s="25" t="s">
        <v>7719</v>
      </c>
      <c r="N659" s="241" t="s">
        <v>8211</v>
      </c>
      <c r="O659" s="25"/>
    </row>
    <row r="660" spans="1:15" x14ac:dyDescent="0.3">
      <c r="A660" s="25" t="s">
        <v>2282</v>
      </c>
      <c r="B660" s="25" t="s">
        <v>7083</v>
      </c>
      <c r="C660" s="25" t="s">
        <v>7612</v>
      </c>
      <c r="D660" s="25" t="s">
        <v>163</v>
      </c>
      <c r="E660" s="25" t="s">
        <v>1074</v>
      </c>
      <c r="F660" s="25" t="s">
        <v>2239</v>
      </c>
      <c r="G660" s="25" t="s">
        <v>7082</v>
      </c>
      <c r="H660" s="25" t="s">
        <v>66</v>
      </c>
      <c r="I660" s="25" t="s">
        <v>7081</v>
      </c>
      <c r="J660" s="25" t="s">
        <v>5912</v>
      </c>
      <c r="K660" s="25" t="s">
        <v>232</v>
      </c>
      <c r="L660" s="25" t="s">
        <v>1145</v>
      </c>
      <c r="M660" s="25" t="s">
        <v>2242</v>
      </c>
      <c r="N660" s="241" t="s">
        <v>8211</v>
      </c>
      <c r="O660" s="25"/>
    </row>
    <row r="661" spans="1:15" x14ac:dyDescent="0.3">
      <c r="A661" s="25" t="s">
        <v>2282</v>
      </c>
      <c r="B661" s="25" t="s">
        <v>7469</v>
      </c>
      <c r="C661" s="25" t="s">
        <v>7612</v>
      </c>
      <c r="D661" s="25" t="s">
        <v>89</v>
      </c>
      <c r="E661" s="25" t="s">
        <v>1074</v>
      </c>
      <c r="F661" s="25" t="s">
        <v>2267</v>
      </c>
      <c r="G661" s="25" t="s">
        <v>7468</v>
      </c>
      <c r="H661" s="25" t="s">
        <v>66</v>
      </c>
      <c r="I661" s="25" t="s">
        <v>7470</v>
      </c>
      <c r="J661" s="25" t="s">
        <v>1132</v>
      </c>
      <c r="K661" s="25" t="s">
        <v>232</v>
      </c>
      <c r="L661" s="25" t="s">
        <v>1145</v>
      </c>
      <c r="M661" s="25" t="s">
        <v>1199</v>
      </c>
      <c r="N661" s="241" t="s">
        <v>8211</v>
      </c>
      <c r="O661" s="25"/>
    </row>
    <row r="662" spans="1:15" x14ac:dyDescent="0.3">
      <c r="A662" s="25" t="s">
        <v>2282</v>
      </c>
      <c r="B662" s="25" t="s">
        <v>7342</v>
      </c>
      <c r="C662" s="25" t="s">
        <v>7612</v>
      </c>
      <c r="D662" s="25" t="s">
        <v>89</v>
      </c>
      <c r="E662" s="25" t="s">
        <v>1074</v>
      </c>
      <c r="F662" s="25" t="s">
        <v>2261</v>
      </c>
      <c r="G662" s="25" t="s">
        <v>7341</v>
      </c>
      <c r="H662" s="25" t="s">
        <v>66</v>
      </c>
      <c r="I662" s="25" t="s">
        <v>7343</v>
      </c>
      <c r="J662" s="25" t="s">
        <v>1132</v>
      </c>
      <c r="K662" s="25" t="s">
        <v>232</v>
      </c>
      <c r="L662" s="25" t="s">
        <v>1145</v>
      </c>
      <c r="M662" s="25" t="s">
        <v>154</v>
      </c>
      <c r="N662" s="241" t="s">
        <v>8211</v>
      </c>
      <c r="O662" s="25"/>
    </row>
    <row r="663" spans="1:15" x14ac:dyDescent="0.3">
      <c r="A663" s="25" t="s">
        <v>2282</v>
      </c>
      <c r="B663" s="25" t="s">
        <v>7355</v>
      </c>
      <c r="C663" s="25" t="s">
        <v>7612</v>
      </c>
      <c r="D663" s="25" t="s">
        <v>89</v>
      </c>
      <c r="E663" s="25" t="s">
        <v>1074</v>
      </c>
      <c r="F663" s="25" t="s">
        <v>2261</v>
      </c>
      <c r="G663" s="25" t="s">
        <v>7354</v>
      </c>
      <c r="H663" s="25" t="s">
        <v>66</v>
      </c>
      <c r="I663" s="25" t="s">
        <v>7356</v>
      </c>
      <c r="J663" s="25" t="s">
        <v>1132</v>
      </c>
      <c r="K663" s="25" t="s">
        <v>232</v>
      </c>
      <c r="L663" s="25" t="s">
        <v>1145</v>
      </c>
      <c r="M663" s="25" t="s">
        <v>1202</v>
      </c>
      <c r="N663" s="241" t="s">
        <v>8211</v>
      </c>
      <c r="O663" s="25"/>
    </row>
    <row r="664" spans="1:15" x14ac:dyDescent="0.3">
      <c r="A664" s="25" t="s">
        <v>2282</v>
      </c>
      <c r="B664" s="25" t="s">
        <v>2904</v>
      </c>
      <c r="C664" s="25" t="s">
        <v>7612</v>
      </c>
      <c r="D664" s="25" t="s">
        <v>163</v>
      </c>
      <c r="E664" s="25" t="s">
        <v>1074</v>
      </c>
      <c r="F664" s="25" t="s">
        <v>2249</v>
      </c>
      <c r="G664" s="25" t="s">
        <v>7189</v>
      </c>
      <c r="H664" s="25" t="s">
        <v>66</v>
      </c>
      <c r="I664" s="25" t="s">
        <v>6792</v>
      </c>
      <c r="J664" s="25" t="s">
        <v>5912</v>
      </c>
      <c r="K664" s="25" t="s">
        <v>232</v>
      </c>
      <c r="L664" s="25" t="s">
        <v>1145</v>
      </c>
      <c r="M664" s="25" t="s">
        <v>1228</v>
      </c>
      <c r="N664" s="241" t="s">
        <v>8211</v>
      </c>
      <c r="O664" s="25"/>
    </row>
    <row r="665" spans="1:15" x14ac:dyDescent="0.3">
      <c r="A665" s="25" t="s">
        <v>2282</v>
      </c>
      <c r="B665" s="25" t="s">
        <v>2907</v>
      </c>
      <c r="C665" s="25" t="s">
        <v>7612</v>
      </c>
      <c r="D665" s="25" t="s">
        <v>89</v>
      </c>
      <c r="E665" s="25" t="s">
        <v>1753</v>
      </c>
      <c r="F665" s="25" t="s">
        <v>2249</v>
      </c>
      <c r="G665" s="25" t="s">
        <v>7190</v>
      </c>
      <c r="H665" s="25" t="s">
        <v>66</v>
      </c>
      <c r="I665" s="25" t="s">
        <v>6792</v>
      </c>
      <c r="J665" s="25" t="s">
        <v>1132</v>
      </c>
      <c r="K665" s="25" t="s">
        <v>232</v>
      </c>
      <c r="L665" s="25" t="s">
        <v>1145</v>
      </c>
      <c r="M665" s="25" t="s">
        <v>1228</v>
      </c>
      <c r="N665" s="241" t="s">
        <v>8211</v>
      </c>
      <c r="O665" s="25"/>
    </row>
    <row r="666" spans="1:15" x14ac:dyDescent="0.3">
      <c r="A666" s="25" t="s">
        <v>2282</v>
      </c>
      <c r="B666" s="25" t="s">
        <v>5679</v>
      </c>
      <c r="C666" s="25" t="s">
        <v>7612</v>
      </c>
      <c r="D666" s="25" t="s">
        <v>89</v>
      </c>
      <c r="E666" s="25" t="s">
        <v>1074</v>
      </c>
      <c r="F666" s="25" t="s">
        <v>2261</v>
      </c>
      <c r="G666" s="25" t="s">
        <v>7357</v>
      </c>
      <c r="H666" s="25" t="s">
        <v>66</v>
      </c>
      <c r="I666" s="25" t="s">
        <v>7358</v>
      </c>
      <c r="J666" s="25" t="s">
        <v>1132</v>
      </c>
      <c r="K666" s="25" t="s">
        <v>232</v>
      </c>
      <c r="L666" s="25" t="s">
        <v>1145</v>
      </c>
      <c r="M666" s="25" t="s">
        <v>154</v>
      </c>
      <c r="N666" s="241" t="s">
        <v>8211</v>
      </c>
      <c r="O666" s="25"/>
    </row>
    <row r="667" spans="1:15" x14ac:dyDescent="0.3">
      <c r="A667" s="25" t="s">
        <v>2282</v>
      </c>
      <c r="B667" s="25" t="s">
        <v>5619</v>
      </c>
      <c r="C667" s="25" t="s">
        <v>7612</v>
      </c>
      <c r="D667" s="25" t="s">
        <v>89</v>
      </c>
      <c r="E667" s="25" t="s">
        <v>1074</v>
      </c>
      <c r="F667" s="25" t="s">
        <v>2267</v>
      </c>
      <c r="G667" s="25" t="s">
        <v>7478</v>
      </c>
      <c r="H667" s="25" t="s">
        <v>66</v>
      </c>
      <c r="I667" s="25" t="s">
        <v>7479</v>
      </c>
      <c r="J667" s="25" t="s">
        <v>1132</v>
      </c>
      <c r="K667" s="25" t="s">
        <v>232</v>
      </c>
      <c r="L667" s="25" t="s">
        <v>1145</v>
      </c>
      <c r="M667" s="25" t="s">
        <v>1190</v>
      </c>
      <c r="N667" s="241" t="s">
        <v>8211</v>
      </c>
      <c r="O667" s="25"/>
    </row>
    <row r="668" spans="1:15" x14ac:dyDescent="0.3">
      <c r="A668" s="25" t="s">
        <v>2282</v>
      </c>
      <c r="B668" s="25" t="s">
        <v>5628</v>
      </c>
      <c r="C668" s="25" t="s">
        <v>7612</v>
      </c>
      <c r="D668" s="25" t="s">
        <v>89</v>
      </c>
      <c r="E668" s="25" t="s">
        <v>1074</v>
      </c>
      <c r="F668" s="25" t="s">
        <v>2270</v>
      </c>
      <c r="G668" s="25" t="s">
        <v>7518</v>
      </c>
      <c r="H668" s="25" t="s">
        <v>66</v>
      </c>
      <c r="I668" s="25" t="s">
        <v>7519</v>
      </c>
      <c r="J668" s="25" t="s">
        <v>1132</v>
      </c>
      <c r="K668" s="25" t="s">
        <v>232</v>
      </c>
      <c r="L668" s="25" t="s">
        <v>1145</v>
      </c>
      <c r="M668" s="25" t="s">
        <v>648</v>
      </c>
      <c r="N668" s="241" t="s">
        <v>8211</v>
      </c>
      <c r="O668" s="25"/>
    </row>
    <row r="669" spans="1:15" x14ac:dyDescent="0.3">
      <c r="A669" s="25" t="s">
        <v>7366</v>
      </c>
      <c r="B669" s="25" t="s">
        <v>7367</v>
      </c>
      <c r="C669" s="25" t="s">
        <v>2326</v>
      </c>
      <c r="D669" s="25" t="s">
        <v>89</v>
      </c>
      <c r="E669" s="25" t="s">
        <v>1074</v>
      </c>
      <c r="F669" s="25" t="s">
        <v>2261</v>
      </c>
      <c r="G669" s="25" t="s">
        <v>7365</v>
      </c>
      <c r="H669" s="25" t="s">
        <v>66</v>
      </c>
      <c r="I669" s="25" t="s">
        <v>7368</v>
      </c>
      <c r="J669" s="25" t="s">
        <v>1132</v>
      </c>
      <c r="K669" s="25" t="s">
        <v>232</v>
      </c>
      <c r="L669" s="25" t="s">
        <v>1145</v>
      </c>
      <c r="M669" s="25" t="s">
        <v>1202</v>
      </c>
      <c r="N669" s="241" t="s">
        <v>8211</v>
      </c>
      <c r="O669" s="25"/>
    </row>
    <row r="670" spans="1:15" x14ac:dyDescent="0.3">
      <c r="A670" s="25" t="s">
        <v>7366</v>
      </c>
      <c r="B670" s="25" t="s">
        <v>4582</v>
      </c>
      <c r="C670" s="25" t="s">
        <v>1134</v>
      </c>
      <c r="D670" s="25" t="s">
        <v>89</v>
      </c>
      <c r="E670" s="25" t="s">
        <v>1074</v>
      </c>
      <c r="F670" s="25" t="s">
        <v>2267</v>
      </c>
      <c r="G670" s="25" t="s">
        <v>7497</v>
      </c>
      <c r="H670" s="25" t="s">
        <v>66</v>
      </c>
      <c r="I670" s="25" t="s">
        <v>7498</v>
      </c>
      <c r="J670" s="25" t="s">
        <v>1132</v>
      </c>
      <c r="K670" s="25" t="s">
        <v>232</v>
      </c>
      <c r="L670" s="25" t="s">
        <v>1145</v>
      </c>
      <c r="M670" s="25" t="s">
        <v>1199</v>
      </c>
      <c r="N670" s="241" t="s">
        <v>8211</v>
      </c>
      <c r="O670" s="25"/>
    </row>
    <row r="671" spans="1:15" x14ac:dyDescent="0.3">
      <c r="A671" s="25" t="s">
        <v>7366</v>
      </c>
      <c r="B671" s="25" t="s">
        <v>7451</v>
      </c>
      <c r="C671" s="25" t="s">
        <v>1134</v>
      </c>
      <c r="D671" s="25" t="s">
        <v>89</v>
      </c>
      <c r="E671" s="25" t="s">
        <v>1074</v>
      </c>
      <c r="F671" s="25" t="s">
        <v>2267</v>
      </c>
      <c r="G671" s="26" t="s">
        <v>7450</v>
      </c>
      <c r="H671" s="25" t="s">
        <v>66</v>
      </c>
      <c r="I671" s="25" t="s">
        <v>7452</v>
      </c>
      <c r="J671" s="25" t="s">
        <v>1132</v>
      </c>
      <c r="K671" s="25" t="s">
        <v>232</v>
      </c>
      <c r="L671" s="25" t="s">
        <v>1145</v>
      </c>
      <c r="M671" s="25" t="s">
        <v>863</v>
      </c>
      <c r="N671" s="241" t="s">
        <v>8211</v>
      </c>
      <c r="O671" s="25" t="s">
        <v>8219</v>
      </c>
    </row>
    <row r="672" spans="1:15" x14ac:dyDescent="0.3">
      <c r="A672" s="25" t="s">
        <v>7366</v>
      </c>
      <c r="B672" s="25" t="s">
        <v>7376</v>
      </c>
      <c r="C672" s="25" t="s">
        <v>1134</v>
      </c>
      <c r="D672" s="25" t="s">
        <v>89</v>
      </c>
      <c r="E672" s="25" t="s">
        <v>1074</v>
      </c>
      <c r="F672" s="25" t="s">
        <v>2264</v>
      </c>
      <c r="G672" s="25" t="s">
        <v>7375</v>
      </c>
      <c r="H672" s="25" t="s">
        <v>66</v>
      </c>
      <c r="I672" s="25" t="s">
        <v>7377</v>
      </c>
      <c r="J672" s="25" t="s">
        <v>1132</v>
      </c>
      <c r="K672" s="25" t="s">
        <v>232</v>
      </c>
      <c r="L672" s="25" t="s">
        <v>1145</v>
      </c>
      <c r="M672" s="25" t="s">
        <v>338</v>
      </c>
      <c r="N672" s="241" t="s">
        <v>8211</v>
      </c>
      <c r="O672" s="25"/>
    </row>
    <row r="673" spans="1:15" x14ac:dyDescent="0.3">
      <c r="A673" s="25" t="s">
        <v>7366</v>
      </c>
      <c r="B673" s="25" t="s">
        <v>7500</v>
      </c>
      <c r="C673" s="25" t="s">
        <v>2326</v>
      </c>
      <c r="D673" s="25" t="s">
        <v>89</v>
      </c>
      <c r="E673" s="25" t="s">
        <v>1074</v>
      </c>
      <c r="F673" s="25" t="s">
        <v>2267</v>
      </c>
      <c r="G673" s="241" t="s">
        <v>7499</v>
      </c>
      <c r="H673" s="25" t="s">
        <v>66</v>
      </c>
      <c r="I673" s="25" t="s">
        <v>7501</v>
      </c>
      <c r="J673" s="25" t="s">
        <v>1132</v>
      </c>
      <c r="K673" s="25" t="s">
        <v>232</v>
      </c>
      <c r="L673" s="25" t="s">
        <v>1145</v>
      </c>
      <c r="M673" s="25" t="s">
        <v>1190</v>
      </c>
      <c r="N673" s="241" t="s">
        <v>8211</v>
      </c>
      <c r="O673" s="25"/>
    </row>
    <row r="674" spans="1:15" x14ac:dyDescent="0.3">
      <c r="A674" s="25" t="s">
        <v>7225</v>
      </c>
      <c r="B674" s="25" t="s">
        <v>6989</v>
      </c>
      <c r="C674" s="25" t="s">
        <v>7612</v>
      </c>
      <c r="D674" s="25" t="s">
        <v>163</v>
      </c>
      <c r="E674" s="25" t="s">
        <v>1074</v>
      </c>
      <c r="F674" s="25" t="s">
        <v>2255</v>
      </c>
      <c r="G674" s="25" t="s">
        <v>7224</v>
      </c>
      <c r="H674" s="25" t="s">
        <v>66</v>
      </c>
      <c r="I674" s="25" t="s">
        <v>7226</v>
      </c>
      <c r="J674" s="25" t="s">
        <v>5872</v>
      </c>
      <c r="K674" s="25" t="s">
        <v>232</v>
      </c>
      <c r="L674" s="25" t="s">
        <v>1145</v>
      </c>
      <c r="M674" s="25" t="s">
        <v>2315</v>
      </c>
      <c r="N674" s="241" t="s">
        <v>8211</v>
      </c>
      <c r="O674" s="25"/>
    </row>
    <row r="675" spans="1:15" x14ac:dyDescent="0.3">
      <c r="A675" s="25" t="s">
        <v>7225</v>
      </c>
      <c r="B675" s="25" t="s">
        <v>6652</v>
      </c>
      <c r="C675" s="25" t="s">
        <v>7612</v>
      </c>
      <c r="D675" s="25" t="s">
        <v>89</v>
      </c>
      <c r="E675" s="25" t="s">
        <v>1753</v>
      </c>
      <c r="F675" s="25" t="s">
        <v>2255</v>
      </c>
      <c r="G675" s="25" t="s">
        <v>7227</v>
      </c>
      <c r="H675" s="25" t="s">
        <v>66</v>
      </c>
      <c r="I675" s="25" t="s">
        <v>7226</v>
      </c>
      <c r="J675" s="25" t="s">
        <v>1132</v>
      </c>
      <c r="K675" s="25" t="s">
        <v>232</v>
      </c>
      <c r="L675" s="25" t="s">
        <v>1145</v>
      </c>
      <c r="M675" s="25" t="s">
        <v>2315</v>
      </c>
      <c r="N675" s="241" t="s">
        <v>8211</v>
      </c>
      <c r="O675" s="25"/>
    </row>
    <row r="676" spans="1:15" x14ac:dyDescent="0.3">
      <c r="A676" s="25" t="s">
        <v>7225</v>
      </c>
      <c r="B676" s="25" t="s">
        <v>6609</v>
      </c>
      <c r="C676" s="25" t="s">
        <v>2326</v>
      </c>
      <c r="D676" s="25" t="s">
        <v>89</v>
      </c>
      <c r="E676" s="25" t="s">
        <v>1074</v>
      </c>
      <c r="F676" s="25" t="s">
        <v>2264</v>
      </c>
      <c r="G676" s="25" t="s">
        <v>7426</v>
      </c>
      <c r="H676" s="25" t="s">
        <v>66</v>
      </c>
      <c r="I676" s="25" t="s">
        <v>7427</v>
      </c>
      <c r="J676" s="25" t="s">
        <v>1132</v>
      </c>
      <c r="K676" s="25" t="s">
        <v>232</v>
      </c>
      <c r="L676" s="25" t="s">
        <v>1145</v>
      </c>
      <c r="M676" s="25" t="s">
        <v>1921</v>
      </c>
      <c r="N676" s="241" t="s">
        <v>8211</v>
      </c>
      <c r="O676" s="25"/>
    </row>
    <row r="677" spans="1:15" x14ac:dyDescent="0.3">
      <c r="A677" s="25" t="s">
        <v>1829</v>
      </c>
      <c r="B677" s="25" t="s">
        <v>7160</v>
      </c>
      <c r="C677" s="25" t="s">
        <v>1134</v>
      </c>
      <c r="D677" s="25" t="s">
        <v>163</v>
      </c>
      <c r="E677" s="25" t="s">
        <v>1074</v>
      </c>
      <c r="F677" s="25" t="s">
        <v>2249</v>
      </c>
      <c r="G677" s="25" t="s">
        <v>7159</v>
      </c>
      <c r="H677" s="25" t="s">
        <v>66</v>
      </c>
      <c r="I677" s="25" t="s">
        <v>7161</v>
      </c>
      <c r="J677" s="26" t="s">
        <v>5912</v>
      </c>
      <c r="K677" s="25" t="s">
        <v>232</v>
      </c>
      <c r="L677" s="25" t="s">
        <v>1145</v>
      </c>
      <c r="M677" s="25" t="s">
        <v>1965</v>
      </c>
      <c r="N677" s="241" t="s">
        <v>8211</v>
      </c>
      <c r="O677" s="25" t="s">
        <v>8303</v>
      </c>
    </row>
    <row r="678" spans="1:15" x14ac:dyDescent="0.3">
      <c r="A678" s="25" t="s">
        <v>1829</v>
      </c>
      <c r="B678" s="25" t="s">
        <v>7163</v>
      </c>
      <c r="C678" s="25" t="s">
        <v>1134</v>
      </c>
      <c r="D678" s="25" t="s">
        <v>89</v>
      </c>
      <c r="E678" s="25" t="s">
        <v>1753</v>
      </c>
      <c r="F678" s="25" t="s">
        <v>2249</v>
      </c>
      <c r="G678" s="25" t="s">
        <v>7162</v>
      </c>
      <c r="H678" s="25" t="s">
        <v>66</v>
      </c>
      <c r="I678" s="25" t="s">
        <v>7161</v>
      </c>
      <c r="J678" s="26" t="s">
        <v>1132</v>
      </c>
      <c r="K678" s="25" t="s">
        <v>232</v>
      </c>
      <c r="L678" s="25" t="s">
        <v>1145</v>
      </c>
      <c r="M678" s="25" t="s">
        <v>1965</v>
      </c>
      <c r="N678" s="241" t="s">
        <v>8211</v>
      </c>
      <c r="O678" s="25" t="s">
        <v>8302</v>
      </c>
    </row>
    <row r="679" spans="1:15" x14ac:dyDescent="0.3">
      <c r="A679" s="25" t="s">
        <v>1829</v>
      </c>
      <c r="B679" s="25" t="s">
        <v>3342</v>
      </c>
      <c r="C679" s="25" t="s">
        <v>1134</v>
      </c>
      <c r="D679" s="25" t="s">
        <v>89</v>
      </c>
      <c r="E679" s="25" t="s">
        <v>1135</v>
      </c>
      <c r="F679" s="25" t="s">
        <v>2272</v>
      </c>
      <c r="G679" s="25" t="s">
        <v>7525</v>
      </c>
      <c r="H679" s="25" t="s">
        <v>66</v>
      </c>
      <c r="I679" s="25" t="s">
        <v>7526</v>
      </c>
      <c r="J679" s="25" t="s">
        <v>1132</v>
      </c>
      <c r="K679" s="25" t="s">
        <v>232</v>
      </c>
      <c r="L679" s="25" t="s">
        <v>1145</v>
      </c>
      <c r="M679" s="25" t="s">
        <v>7726</v>
      </c>
      <c r="N679" s="241" t="s">
        <v>8211</v>
      </c>
      <c r="O679" s="25"/>
    </row>
    <row r="680" spans="1:15" x14ac:dyDescent="0.3">
      <c r="A680" s="25" t="s">
        <v>1829</v>
      </c>
      <c r="B680" s="25" t="s">
        <v>5014</v>
      </c>
      <c r="C680" s="25" t="s">
        <v>7612</v>
      </c>
      <c r="D680" s="25" t="s">
        <v>89</v>
      </c>
      <c r="E680" s="25" t="s">
        <v>1074</v>
      </c>
      <c r="F680" s="25" t="s">
        <v>2270</v>
      </c>
      <c r="G680" s="25" t="s">
        <v>7507</v>
      </c>
      <c r="H680" s="25" t="s">
        <v>66</v>
      </c>
      <c r="I680" s="25" t="s">
        <v>7508</v>
      </c>
      <c r="J680" s="25" t="s">
        <v>1132</v>
      </c>
      <c r="K680" s="25" t="s">
        <v>232</v>
      </c>
      <c r="L680" s="25" t="s">
        <v>1145</v>
      </c>
      <c r="M680" s="25" t="s">
        <v>648</v>
      </c>
      <c r="N680" s="241" t="s">
        <v>8211</v>
      </c>
      <c r="O680" s="25"/>
    </row>
    <row r="681" spans="1:15" x14ac:dyDescent="0.3">
      <c r="A681" s="25" t="s">
        <v>1829</v>
      </c>
      <c r="B681" s="25" t="s">
        <v>2835</v>
      </c>
      <c r="C681" s="25" t="s">
        <v>1134</v>
      </c>
      <c r="D681" s="25" t="s">
        <v>89</v>
      </c>
      <c r="E681" s="25" t="s">
        <v>1135</v>
      </c>
      <c r="F681" s="25" t="s">
        <v>2270</v>
      </c>
      <c r="G681" s="25" t="s">
        <v>7520</v>
      </c>
      <c r="H681" s="25" t="s">
        <v>66</v>
      </c>
      <c r="I681" s="25" t="s">
        <v>7521</v>
      </c>
      <c r="J681" s="25" t="s">
        <v>1132</v>
      </c>
      <c r="K681" s="25" t="s">
        <v>232</v>
      </c>
      <c r="L681" s="25" t="s">
        <v>1145</v>
      </c>
      <c r="M681" s="25" t="s">
        <v>648</v>
      </c>
      <c r="N681" s="241" t="s">
        <v>8211</v>
      </c>
      <c r="O681" s="25" t="s">
        <v>8316</v>
      </c>
    </row>
    <row r="682" spans="1:15" x14ac:dyDescent="0.3">
      <c r="A682" s="25" t="s">
        <v>1829</v>
      </c>
      <c r="B682" s="25" t="s">
        <v>4973</v>
      </c>
      <c r="C682" s="25" t="s">
        <v>1134</v>
      </c>
      <c r="D682" s="25" t="s">
        <v>355</v>
      </c>
      <c r="E682" s="25" t="s">
        <v>1074</v>
      </c>
      <c r="F682" s="25" t="s">
        <v>2239</v>
      </c>
      <c r="G682" s="25" t="s">
        <v>7084</v>
      </c>
      <c r="H682" s="25" t="s">
        <v>66</v>
      </c>
      <c r="I682" s="25" t="s">
        <v>7085</v>
      </c>
      <c r="J682" s="25" t="s">
        <v>5779</v>
      </c>
      <c r="K682" s="25" t="s">
        <v>232</v>
      </c>
      <c r="L682" s="25" t="s">
        <v>1145</v>
      </c>
      <c r="M682" s="25" t="s">
        <v>2242</v>
      </c>
      <c r="N682" s="241" t="s">
        <v>8211</v>
      </c>
      <c r="O682" s="25"/>
    </row>
    <row r="683" spans="1:15" x14ac:dyDescent="0.3">
      <c r="A683" s="25" t="s">
        <v>1829</v>
      </c>
      <c r="B683" s="25" t="s">
        <v>4985</v>
      </c>
      <c r="C683" s="25" t="s">
        <v>1134</v>
      </c>
      <c r="D683" s="25" t="s">
        <v>163</v>
      </c>
      <c r="E683" s="25" t="s">
        <v>1753</v>
      </c>
      <c r="F683" s="25" t="s">
        <v>2239</v>
      </c>
      <c r="G683" s="25" t="s">
        <v>7086</v>
      </c>
      <c r="H683" s="25" t="s">
        <v>66</v>
      </c>
      <c r="I683" s="25" t="s">
        <v>7085</v>
      </c>
      <c r="J683" s="25" t="s">
        <v>5912</v>
      </c>
      <c r="K683" s="25" t="s">
        <v>232</v>
      </c>
      <c r="L683" s="25" t="s">
        <v>1145</v>
      </c>
      <c r="M683" s="25" t="s">
        <v>2242</v>
      </c>
      <c r="N683" s="241" t="s">
        <v>8211</v>
      </c>
      <c r="O683" s="25"/>
    </row>
    <row r="684" spans="1:15" x14ac:dyDescent="0.3">
      <c r="A684" s="25" t="s">
        <v>1829</v>
      </c>
      <c r="B684" s="25" t="s">
        <v>4337</v>
      </c>
      <c r="C684" s="25" t="s">
        <v>1134</v>
      </c>
      <c r="D684" s="25" t="s">
        <v>163</v>
      </c>
      <c r="E684" s="25" t="s">
        <v>1074</v>
      </c>
      <c r="F684" s="25" t="s">
        <v>2255</v>
      </c>
      <c r="G684" s="25" t="s">
        <v>7236</v>
      </c>
      <c r="H684" s="25" t="s">
        <v>66</v>
      </c>
      <c r="I684" s="25" t="s">
        <v>7237</v>
      </c>
      <c r="J684" s="25" t="s">
        <v>5912</v>
      </c>
      <c r="K684" s="25" t="s">
        <v>232</v>
      </c>
      <c r="L684" s="25" t="s">
        <v>1145</v>
      </c>
      <c r="M684" s="25" t="s">
        <v>2315</v>
      </c>
      <c r="N684" s="241" t="s">
        <v>8211</v>
      </c>
      <c r="O684" s="25"/>
    </row>
    <row r="685" spans="1:15" x14ac:dyDescent="0.3">
      <c r="A685" s="25" t="s">
        <v>1829</v>
      </c>
      <c r="B685" s="25" t="s">
        <v>7239</v>
      </c>
      <c r="C685" s="25" t="s">
        <v>1134</v>
      </c>
      <c r="D685" s="25" t="s">
        <v>89</v>
      </c>
      <c r="E685" s="25" t="s">
        <v>1753</v>
      </c>
      <c r="F685" s="25" t="s">
        <v>2255</v>
      </c>
      <c r="G685" s="25" t="s">
        <v>7238</v>
      </c>
      <c r="H685" s="25" t="s">
        <v>66</v>
      </c>
      <c r="I685" s="25" t="s">
        <v>7237</v>
      </c>
      <c r="J685" s="25" t="s">
        <v>1132</v>
      </c>
      <c r="K685" s="25" t="s">
        <v>232</v>
      </c>
      <c r="L685" s="25" t="s">
        <v>1145</v>
      </c>
      <c r="M685" s="25" t="s">
        <v>2315</v>
      </c>
      <c r="N685" s="241" t="s">
        <v>8211</v>
      </c>
      <c r="O685" s="25"/>
    </row>
    <row r="686" spans="1:15" x14ac:dyDescent="0.3">
      <c r="A686" s="25" t="s">
        <v>1829</v>
      </c>
      <c r="B686" s="25" t="s">
        <v>3357</v>
      </c>
      <c r="C686" s="25" t="s">
        <v>1134</v>
      </c>
      <c r="D686" s="25" t="s">
        <v>89</v>
      </c>
      <c r="E686" s="25" t="s">
        <v>1753</v>
      </c>
      <c r="F686" s="25" t="s">
        <v>2249</v>
      </c>
      <c r="G686" s="25" t="s">
        <v>7176</v>
      </c>
      <c r="H686" s="25" t="s">
        <v>66</v>
      </c>
      <c r="I686" s="25" t="s">
        <v>7177</v>
      </c>
      <c r="J686" s="25" t="s">
        <v>1132</v>
      </c>
      <c r="K686" s="25" t="s">
        <v>232</v>
      </c>
      <c r="L686" s="25" t="s">
        <v>1145</v>
      </c>
      <c r="M686" s="25" t="s">
        <v>1965</v>
      </c>
      <c r="N686" s="241" t="s">
        <v>8211</v>
      </c>
      <c r="O686" s="25"/>
    </row>
    <row r="687" spans="1:15" x14ac:dyDescent="0.3">
      <c r="A687" s="25" t="s">
        <v>1829</v>
      </c>
      <c r="B687" s="25" t="s">
        <v>3327</v>
      </c>
      <c r="C687" s="25" t="s">
        <v>1134</v>
      </c>
      <c r="D687" s="25" t="s">
        <v>163</v>
      </c>
      <c r="E687" s="25" t="s">
        <v>1074</v>
      </c>
      <c r="F687" s="25" t="s">
        <v>2249</v>
      </c>
      <c r="G687" s="25" t="s">
        <v>7178</v>
      </c>
      <c r="H687" s="25" t="s">
        <v>66</v>
      </c>
      <c r="I687" s="25" t="s">
        <v>7177</v>
      </c>
      <c r="J687" s="25" t="s">
        <v>5912</v>
      </c>
      <c r="K687" s="25" t="s">
        <v>232</v>
      </c>
      <c r="L687" s="25" t="s">
        <v>1145</v>
      </c>
      <c r="M687" s="25" t="s">
        <v>1965</v>
      </c>
      <c r="N687" s="241" t="s">
        <v>8211</v>
      </c>
      <c r="O687" s="25"/>
    </row>
    <row r="688" spans="1:15" x14ac:dyDescent="0.3">
      <c r="A688" s="25" t="s">
        <v>1829</v>
      </c>
      <c r="B688" s="26" t="s">
        <v>3997</v>
      </c>
      <c r="C688" s="25" t="s">
        <v>1134</v>
      </c>
      <c r="D688" s="25" t="s">
        <v>89</v>
      </c>
      <c r="E688" s="25" t="s">
        <v>1074</v>
      </c>
      <c r="F688" s="25" t="s">
        <v>2270</v>
      </c>
      <c r="G688" s="25" t="s">
        <v>7516</v>
      </c>
      <c r="H688" s="25" t="s">
        <v>66</v>
      </c>
      <c r="I688" s="26" t="s">
        <v>7517</v>
      </c>
      <c r="J688" s="25" t="s">
        <v>1132</v>
      </c>
      <c r="K688" s="25" t="s">
        <v>232</v>
      </c>
      <c r="L688" s="25" t="s">
        <v>1145</v>
      </c>
      <c r="M688" s="25" t="s">
        <v>648</v>
      </c>
      <c r="N688" s="241" t="s">
        <v>8211</v>
      </c>
      <c r="O688" s="25" t="s">
        <v>8311</v>
      </c>
    </row>
    <row r="689" spans="1:15" x14ac:dyDescent="0.3">
      <c r="A689" s="25" t="s">
        <v>1829</v>
      </c>
      <c r="B689" s="25" t="s">
        <v>4000</v>
      </c>
      <c r="C689" s="25" t="s">
        <v>1134</v>
      </c>
      <c r="D689" s="25" t="s">
        <v>163</v>
      </c>
      <c r="E689" s="25" t="s">
        <v>1074</v>
      </c>
      <c r="F689" s="25" t="s">
        <v>2252</v>
      </c>
      <c r="G689" s="25" t="s">
        <v>7204</v>
      </c>
      <c r="H689" s="25" t="s">
        <v>66</v>
      </c>
      <c r="I689" s="25" t="s">
        <v>7205</v>
      </c>
      <c r="J689" s="25" t="s">
        <v>5912</v>
      </c>
      <c r="K689" s="25" t="s">
        <v>232</v>
      </c>
      <c r="L689" s="25" t="s">
        <v>1145</v>
      </c>
      <c r="M689" s="25" t="s">
        <v>1905</v>
      </c>
      <c r="N689" s="241" t="s">
        <v>8211</v>
      </c>
      <c r="O689" s="25"/>
    </row>
    <row r="690" spans="1:15" x14ac:dyDescent="0.3">
      <c r="A690" s="25" t="s">
        <v>1829</v>
      </c>
      <c r="B690" s="25" t="s">
        <v>4003</v>
      </c>
      <c r="C690" s="25" t="s">
        <v>1134</v>
      </c>
      <c r="D690" s="25" t="s">
        <v>89</v>
      </c>
      <c r="E690" s="25" t="s">
        <v>1753</v>
      </c>
      <c r="F690" s="25" t="s">
        <v>2252</v>
      </c>
      <c r="G690" s="25" t="s">
        <v>7206</v>
      </c>
      <c r="H690" s="25" t="s">
        <v>66</v>
      </c>
      <c r="I690" s="25" t="s">
        <v>7205</v>
      </c>
      <c r="J690" s="25" t="s">
        <v>1132</v>
      </c>
      <c r="K690" s="25" t="s">
        <v>232</v>
      </c>
      <c r="L690" s="25" t="s">
        <v>1145</v>
      </c>
      <c r="M690" s="25" t="s">
        <v>1905</v>
      </c>
      <c r="N690" s="241" t="s">
        <v>8211</v>
      </c>
      <c r="O690" s="25"/>
    </row>
    <row r="691" spans="1:15" x14ac:dyDescent="0.3">
      <c r="A691" s="25" t="s">
        <v>1829</v>
      </c>
      <c r="B691" s="25" t="s">
        <v>4006</v>
      </c>
      <c r="C691" s="25" t="s">
        <v>1134</v>
      </c>
      <c r="D691" s="25" t="s">
        <v>163</v>
      </c>
      <c r="E691" s="25" t="s">
        <v>1074</v>
      </c>
      <c r="F691" s="25" t="s">
        <v>2252</v>
      </c>
      <c r="G691" s="25" t="s">
        <v>7211</v>
      </c>
      <c r="H691" s="25" t="s">
        <v>66</v>
      </c>
      <c r="I691" s="25" t="s">
        <v>7212</v>
      </c>
      <c r="J691" s="25" t="s">
        <v>5912</v>
      </c>
      <c r="K691" s="25" t="s">
        <v>232</v>
      </c>
      <c r="L691" s="25" t="s">
        <v>1145</v>
      </c>
      <c r="M691" s="25" t="s">
        <v>1905</v>
      </c>
      <c r="N691" s="241" t="s">
        <v>8211</v>
      </c>
      <c r="O691" s="25"/>
    </row>
    <row r="692" spans="1:15" x14ac:dyDescent="0.3">
      <c r="A692" s="25" t="s">
        <v>1829</v>
      </c>
      <c r="B692" s="25" t="s">
        <v>4009</v>
      </c>
      <c r="C692" s="25" t="s">
        <v>1134</v>
      </c>
      <c r="D692" s="25" t="s">
        <v>89</v>
      </c>
      <c r="E692" s="25" t="s">
        <v>1753</v>
      </c>
      <c r="F692" s="25" t="s">
        <v>2252</v>
      </c>
      <c r="G692" s="25" t="s">
        <v>7213</v>
      </c>
      <c r="H692" s="25" t="s">
        <v>66</v>
      </c>
      <c r="I692" s="25" t="s">
        <v>7212</v>
      </c>
      <c r="J692" s="25" t="s">
        <v>1132</v>
      </c>
      <c r="K692" s="25" t="s">
        <v>232</v>
      </c>
      <c r="L692" s="25" t="s">
        <v>1145</v>
      </c>
      <c r="M692" s="25" t="s">
        <v>1905</v>
      </c>
      <c r="N692" s="241" t="s">
        <v>8211</v>
      </c>
      <c r="O692" s="25"/>
    </row>
    <row r="693" spans="1:15" x14ac:dyDescent="0.3">
      <c r="A693" s="25" t="s">
        <v>1829</v>
      </c>
      <c r="B693" s="25" t="s">
        <v>4982</v>
      </c>
      <c r="C693" s="25" t="s">
        <v>17</v>
      </c>
      <c r="D693" s="25" t="s">
        <v>163</v>
      </c>
      <c r="E693" s="25" t="s">
        <v>1074</v>
      </c>
      <c r="F693" s="25" t="s">
        <v>2246</v>
      </c>
      <c r="G693" s="25" t="s">
        <v>7153</v>
      </c>
      <c r="H693" s="25" t="s">
        <v>66</v>
      </c>
      <c r="I693" s="25" t="s">
        <v>7142</v>
      </c>
      <c r="J693" s="25" t="s">
        <v>5912</v>
      </c>
      <c r="K693" s="25" t="s">
        <v>232</v>
      </c>
      <c r="L693" s="25" t="s">
        <v>1145</v>
      </c>
      <c r="M693" s="25" t="s">
        <v>1902</v>
      </c>
      <c r="N693" s="241" t="s">
        <v>8211</v>
      </c>
      <c r="O693" s="25"/>
    </row>
    <row r="694" spans="1:15" x14ac:dyDescent="0.3">
      <c r="A694" s="25" t="s">
        <v>1829</v>
      </c>
      <c r="B694" s="25" t="s">
        <v>3333</v>
      </c>
      <c r="C694" s="25" t="s">
        <v>2326</v>
      </c>
      <c r="D694" s="25" t="s">
        <v>89</v>
      </c>
      <c r="E694" s="25" t="s">
        <v>1753</v>
      </c>
      <c r="F694" s="25" t="s">
        <v>2246</v>
      </c>
      <c r="G694" s="25" t="s">
        <v>7141</v>
      </c>
      <c r="H694" s="25" t="s">
        <v>66</v>
      </c>
      <c r="I694" s="25" t="s">
        <v>7142</v>
      </c>
      <c r="J694" s="25" t="s">
        <v>1132</v>
      </c>
      <c r="K694" s="25" t="s">
        <v>232</v>
      </c>
      <c r="L694" s="25" t="s">
        <v>1145</v>
      </c>
      <c r="M694" s="25" t="s">
        <v>1902</v>
      </c>
      <c r="N694" s="241" t="s">
        <v>8211</v>
      </c>
      <c r="O694" s="25"/>
    </row>
    <row r="695" spans="1:15" x14ac:dyDescent="0.3">
      <c r="A695" s="25" t="s">
        <v>1829</v>
      </c>
      <c r="B695" s="26" t="s">
        <v>7539</v>
      </c>
      <c r="C695" s="25" t="s">
        <v>7612</v>
      </c>
      <c r="D695" s="25" t="s">
        <v>163</v>
      </c>
      <c r="E695" s="25" t="s">
        <v>1074</v>
      </c>
      <c r="F695" s="25" t="s">
        <v>2272</v>
      </c>
      <c r="G695" s="25" t="s">
        <v>7538</v>
      </c>
      <c r="H695" s="25" t="s">
        <v>66</v>
      </c>
      <c r="I695" s="26" t="s">
        <v>7540</v>
      </c>
      <c r="J695" s="25" t="s">
        <v>5912</v>
      </c>
      <c r="K695" s="25" t="s">
        <v>232</v>
      </c>
      <c r="L695" s="25" t="s">
        <v>1145</v>
      </c>
      <c r="M695" s="25" t="s">
        <v>1240</v>
      </c>
      <c r="N695" s="241" t="s">
        <v>8211</v>
      </c>
      <c r="O695" s="25" t="s">
        <v>8310</v>
      </c>
    </row>
    <row r="696" spans="1:15" x14ac:dyDescent="0.3">
      <c r="A696" s="25" t="s">
        <v>1829</v>
      </c>
      <c r="B696" s="25" t="s">
        <v>7513</v>
      </c>
      <c r="C696" s="25" t="s">
        <v>7612</v>
      </c>
      <c r="D696" s="25" t="s">
        <v>89</v>
      </c>
      <c r="E696" s="25" t="s">
        <v>1135</v>
      </c>
      <c r="F696" s="25" t="s">
        <v>2270</v>
      </c>
      <c r="G696" s="25" t="s">
        <v>7512</v>
      </c>
      <c r="H696" s="25" t="s">
        <v>66</v>
      </c>
      <c r="I696" s="25" t="s">
        <v>7511</v>
      </c>
      <c r="J696" s="25" t="s">
        <v>1132</v>
      </c>
      <c r="K696" s="25" t="s">
        <v>232</v>
      </c>
      <c r="L696" s="25" t="s">
        <v>1145</v>
      </c>
      <c r="M696" s="25" t="s">
        <v>648</v>
      </c>
      <c r="N696" s="241" t="s">
        <v>8211</v>
      </c>
      <c r="O696" s="25"/>
    </row>
    <row r="697" spans="1:15" x14ac:dyDescent="0.3">
      <c r="A697" s="25" t="s">
        <v>1829</v>
      </c>
      <c r="B697" s="25" t="s">
        <v>7291</v>
      </c>
      <c r="C697" s="25" t="s">
        <v>7612</v>
      </c>
      <c r="D697" s="25" t="s">
        <v>89</v>
      </c>
      <c r="E697" s="25" t="s">
        <v>1074</v>
      </c>
      <c r="F697" s="25" t="s">
        <v>2258</v>
      </c>
      <c r="G697" s="25" t="s">
        <v>7290</v>
      </c>
      <c r="H697" s="25" t="s">
        <v>66</v>
      </c>
      <c r="I697" s="25" t="s">
        <v>7289</v>
      </c>
      <c r="J697" s="25" t="s">
        <v>1132</v>
      </c>
      <c r="K697" s="25" t="s">
        <v>232</v>
      </c>
      <c r="L697" s="25" t="s">
        <v>1145</v>
      </c>
      <c r="M697" s="25" t="s">
        <v>7736</v>
      </c>
      <c r="N697" s="241" t="s">
        <v>8211</v>
      </c>
      <c r="O697" s="25"/>
    </row>
    <row r="698" spans="1:15" x14ac:dyDescent="0.3">
      <c r="A698" s="25" t="s">
        <v>1829</v>
      </c>
      <c r="B698" s="25" t="s">
        <v>1830</v>
      </c>
      <c r="C698" s="25" t="s">
        <v>7612</v>
      </c>
      <c r="D698" s="25" t="s">
        <v>89</v>
      </c>
      <c r="E698" s="25" t="s">
        <v>1135</v>
      </c>
      <c r="F698" s="25" t="s">
        <v>1828</v>
      </c>
      <c r="G698" s="25" t="s">
        <v>7612</v>
      </c>
      <c r="H698" s="25" t="s">
        <v>809</v>
      </c>
      <c r="I698" s="25" t="s">
        <v>1822</v>
      </c>
      <c r="J698" s="25" t="s">
        <v>1132</v>
      </c>
      <c r="K698" s="25" t="s">
        <v>7612</v>
      </c>
      <c r="L698" s="25" t="s">
        <v>1145</v>
      </c>
      <c r="M698" s="25" t="s">
        <v>863</v>
      </c>
      <c r="N698" s="241" t="s">
        <v>8211</v>
      </c>
      <c r="O698" s="25"/>
    </row>
    <row r="699" spans="1:15" x14ac:dyDescent="0.3">
      <c r="A699" s="25" t="s">
        <v>1829</v>
      </c>
      <c r="B699" s="25" t="s">
        <v>2110</v>
      </c>
      <c r="C699" s="25" t="s">
        <v>7612</v>
      </c>
      <c r="D699" s="25" t="s">
        <v>89</v>
      </c>
      <c r="E699" s="25" t="s">
        <v>1135</v>
      </c>
      <c r="F699" s="25" t="s">
        <v>2106</v>
      </c>
      <c r="G699" s="25" t="s">
        <v>7612</v>
      </c>
      <c r="H699" s="25" t="s">
        <v>18</v>
      </c>
      <c r="I699" s="25" t="s">
        <v>2107</v>
      </c>
      <c r="J699" s="25" t="s">
        <v>1132</v>
      </c>
      <c r="K699" s="25" t="s">
        <v>7612</v>
      </c>
      <c r="L699" s="25" t="s">
        <v>1145</v>
      </c>
      <c r="M699" s="25" t="s">
        <v>1202</v>
      </c>
      <c r="N699" s="241" t="s">
        <v>8211</v>
      </c>
      <c r="O699" s="25"/>
    </row>
    <row r="700" spans="1:15" x14ac:dyDescent="0.3">
      <c r="A700" s="25" t="s">
        <v>1829</v>
      </c>
      <c r="B700" s="25" t="s">
        <v>2110</v>
      </c>
      <c r="C700" s="25" t="s">
        <v>1134</v>
      </c>
      <c r="D700" s="25" t="s">
        <v>89</v>
      </c>
      <c r="E700" s="25" t="s">
        <v>1135</v>
      </c>
      <c r="F700" s="25" t="s">
        <v>2109</v>
      </c>
      <c r="G700" s="25" t="s">
        <v>7612</v>
      </c>
      <c r="H700" s="25" t="s">
        <v>66</v>
      </c>
      <c r="I700" s="25" t="s">
        <v>2359</v>
      </c>
      <c r="J700" s="25" t="s">
        <v>1132</v>
      </c>
      <c r="K700" s="25" t="s">
        <v>7612</v>
      </c>
      <c r="L700" s="25" t="s">
        <v>1145</v>
      </c>
      <c r="M700" s="25" t="s">
        <v>1202</v>
      </c>
      <c r="N700" s="241" t="s">
        <v>8211</v>
      </c>
      <c r="O700" s="25"/>
    </row>
    <row r="701" spans="1:15" x14ac:dyDescent="0.3">
      <c r="A701" s="25" t="s">
        <v>6307</v>
      </c>
      <c r="B701" s="25" t="s">
        <v>6308</v>
      </c>
      <c r="C701" s="25" t="s">
        <v>7612</v>
      </c>
      <c r="D701" s="25" t="s">
        <v>89</v>
      </c>
      <c r="E701" s="25" t="s">
        <v>1074</v>
      </c>
      <c r="F701" s="25" t="s">
        <v>674</v>
      </c>
      <c r="G701" s="25" t="s">
        <v>6306</v>
      </c>
      <c r="H701" s="25" t="s">
        <v>66</v>
      </c>
      <c r="I701" s="25" t="s">
        <v>6309</v>
      </c>
      <c r="J701" s="25" t="s">
        <v>1751</v>
      </c>
      <c r="K701" s="25" t="s">
        <v>232</v>
      </c>
      <c r="L701" s="25" t="s">
        <v>808</v>
      </c>
      <c r="M701" s="25" t="s">
        <v>7686</v>
      </c>
      <c r="N701" s="241" t="s">
        <v>8211</v>
      </c>
      <c r="O701" s="25"/>
    </row>
    <row r="702" spans="1:15" x14ac:dyDescent="0.3">
      <c r="A702" s="25" t="s">
        <v>6307</v>
      </c>
      <c r="B702" s="25" t="s">
        <v>6471</v>
      </c>
      <c r="C702" s="25" t="s">
        <v>7612</v>
      </c>
      <c r="D702" s="25" t="s">
        <v>89</v>
      </c>
      <c r="E702" s="25" t="s">
        <v>1135</v>
      </c>
      <c r="F702" s="25" t="s">
        <v>720</v>
      </c>
      <c r="G702" s="25" t="s">
        <v>6470</v>
      </c>
      <c r="H702" s="25" t="s">
        <v>66</v>
      </c>
      <c r="I702" s="25" t="s">
        <v>6472</v>
      </c>
      <c r="J702" s="26" t="s">
        <v>1751</v>
      </c>
      <c r="K702" s="25" t="s">
        <v>232</v>
      </c>
      <c r="L702" s="25" t="s">
        <v>808</v>
      </c>
      <c r="M702" s="25" t="s">
        <v>7704</v>
      </c>
      <c r="N702" s="241" t="s">
        <v>8211</v>
      </c>
      <c r="O702" s="25" t="s">
        <v>8302</v>
      </c>
    </row>
    <row r="703" spans="1:15" x14ac:dyDescent="0.3">
      <c r="A703" s="25" t="s">
        <v>7129</v>
      </c>
      <c r="B703" s="25" t="s">
        <v>7438</v>
      </c>
      <c r="C703" s="25" t="s">
        <v>2326</v>
      </c>
      <c r="D703" s="25" t="s">
        <v>89</v>
      </c>
      <c r="E703" s="25" t="s">
        <v>1074</v>
      </c>
      <c r="F703" s="25" t="s">
        <v>2264</v>
      </c>
      <c r="G703" s="25" t="s">
        <v>7437</v>
      </c>
      <c r="H703" s="25" t="s">
        <v>66</v>
      </c>
      <c r="I703" s="25" t="s">
        <v>7439</v>
      </c>
      <c r="J703" s="25" t="s">
        <v>1132</v>
      </c>
      <c r="K703" s="25" t="s">
        <v>232</v>
      </c>
      <c r="L703" s="25" t="s">
        <v>1145</v>
      </c>
      <c r="M703" s="25" t="s">
        <v>8208</v>
      </c>
      <c r="N703" s="241" t="s">
        <v>8211</v>
      </c>
      <c r="O703" s="25"/>
    </row>
    <row r="704" spans="1:15" x14ac:dyDescent="0.3">
      <c r="A704" s="25" t="s">
        <v>7129</v>
      </c>
      <c r="B704" s="25" t="s">
        <v>7298</v>
      </c>
      <c r="C704" s="25" t="s">
        <v>17</v>
      </c>
      <c r="D704" s="25" t="s">
        <v>89</v>
      </c>
      <c r="E704" s="25" t="s">
        <v>1074</v>
      </c>
      <c r="F704" s="25" t="s">
        <v>2258</v>
      </c>
      <c r="G704" s="25" t="s">
        <v>7297</v>
      </c>
      <c r="H704" s="25" t="s">
        <v>66</v>
      </c>
      <c r="I704" s="25" t="s">
        <v>7299</v>
      </c>
      <c r="J704" s="25" t="s">
        <v>1132</v>
      </c>
      <c r="K704" s="25" t="s">
        <v>232</v>
      </c>
      <c r="L704" s="25" t="s">
        <v>1145</v>
      </c>
      <c r="M704" s="25" t="s">
        <v>1217</v>
      </c>
      <c r="N704" s="241" t="s">
        <v>8211</v>
      </c>
      <c r="O704" s="25"/>
    </row>
    <row r="705" spans="1:15" x14ac:dyDescent="0.3">
      <c r="A705" s="25" t="s">
        <v>7129</v>
      </c>
      <c r="B705" s="25" t="s">
        <v>7331</v>
      </c>
      <c r="C705" s="25" t="s">
        <v>1134</v>
      </c>
      <c r="D705" s="25" t="s">
        <v>89</v>
      </c>
      <c r="E705" s="25" t="s">
        <v>1074</v>
      </c>
      <c r="F705" s="25" t="s">
        <v>2261</v>
      </c>
      <c r="G705" s="241" t="s">
        <v>7330</v>
      </c>
      <c r="H705" s="25" t="s">
        <v>66</v>
      </c>
      <c r="I705" s="25" t="s">
        <v>7332</v>
      </c>
      <c r="J705" s="25" t="s">
        <v>1132</v>
      </c>
      <c r="K705" s="25" t="s">
        <v>232</v>
      </c>
      <c r="L705" s="25" t="s">
        <v>1145</v>
      </c>
      <c r="M705" s="25" t="s">
        <v>1935</v>
      </c>
      <c r="N705" s="241" t="s">
        <v>8211</v>
      </c>
      <c r="O705" s="25"/>
    </row>
    <row r="706" spans="1:15" x14ac:dyDescent="0.3">
      <c r="A706" s="25" t="s">
        <v>7129</v>
      </c>
      <c r="B706" s="25" t="s">
        <v>7135</v>
      </c>
      <c r="C706" s="25" t="s">
        <v>1134</v>
      </c>
      <c r="D706" s="25" t="s">
        <v>163</v>
      </c>
      <c r="E706" s="25" t="s">
        <v>1074</v>
      </c>
      <c r="F706" s="25" t="s">
        <v>2246</v>
      </c>
      <c r="G706" s="25" t="s">
        <v>7134</v>
      </c>
      <c r="H706" s="25" t="s">
        <v>66</v>
      </c>
      <c r="I706" s="25" t="s">
        <v>7136</v>
      </c>
      <c r="J706" s="25" t="s">
        <v>5912</v>
      </c>
      <c r="K706" s="25" t="s">
        <v>232</v>
      </c>
      <c r="L706" s="25" t="s">
        <v>1145</v>
      </c>
      <c r="M706" s="25" t="s">
        <v>1902</v>
      </c>
      <c r="N706" s="241" t="s">
        <v>8211</v>
      </c>
      <c r="O706" s="25"/>
    </row>
    <row r="707" spans="1:15" x14ac:dyDescent="0.3">
      <c r="A707" s="25" t="s">
        <v>7129</v>
      </c>
      <c r="B707" s="25" t="s">
        <v>7138</v>
      </c>
      <c r="C707" s="25" t="s">
        <v>1134</v>
      </c>
      <c r="D707" s="25" t="s">
        <v>89</v>
      </c>
      <c r="E707" s="25" t="s">
        <v>1753</v>
      </c>
      <c r="F707" s="25" t="s">
        <v>2246</v>
      </c>
      <c r="G707" s="25" t="s">
        <v>7137</v>
      </c>
      <c r="H707" s="25" t="s">
        <v>66</v>
      </c>
      <c r="I707" s="25" t="s">
        <v>7136</v>
      </c>
      <c r="J707" s="25" t="s">
        <v>1132</v>
      </c>
      <c r="K707" s="25" t="s">
        <v>232</v>
      </c>
      <c r="L707" s="25" t="s">
        <v>1145</v>
      </c>
      <c r="M707" s="25" t="s">
        <v>1902</v>
      </c>
      <c r="N707" s="241" t="s">
        <v>8211</v>
      </c>
      <c r="O707" s="25"/>
    </row>
    <row r="708" spans="1:15" x14ac:dyDescent="0.3">
      <c r="A708" s="25" t="s">
        <v>7129</v>
      </c>
      <c r="B708" s="25" t="s">
        <v>7130</v>
      </c>
      <c r="C708" s="25" t="s">
        <v>1134</v>
      </c>
      <c r="D708" s="25" t="s">
        <v>163</v>
      </c>
      <c r="E708" s="25" t="s">
        <v>1074</v>
      </c>
      <c r="F708" s="25" t="s">
        <v>2246</v>
      </c>
      <c r="G708" s="25" t="s">
        <v>7128</v>
      </c>
      <c r="H708" s="25" t="s">
        <v>66</v>
      </c>
      <c r="I708" s="25" t="s">
        <v>7131</v>
      </c>
      <c r="J708" s="25" t="s">
        <v>5912</v>
      </c>
      <c r="K708" s="25" t="s">
        <v>232</v>
      </c>
      <c r="L708" s="25" t="s">
        <v>1145</v>
      </c>
      <c r="M708" s="25" t="s">
        <v>1902</v>
      </c>
      <c r="N708" s="241" t="s">
        <v>8211</v>
      </c>
      <c r="O708" s="25"/>
    </row>
    <row r="709" spans="1:15" x14ac:dyDescent="0.3">
      <c r="A709" s="25" t="s">
        <v>7129</v>
      </c>
      <c r="B709" s="25" t="s">
        <v>7133</v>
      </c>
      <c r="C709" s="25" t="s">
        <v>1134</v>
      </c>
      <c r="D709" s="25" t="s">
        <v>89</v>
      </c>
      <c r="E709" s="25" t="s">
        <v>1753</v>
      </c>
      <c r="F709" s="25" t="s">
        <v>2246</v>
      </c>
      <c r="G709" s="25" t="s">
        <v>7132</v>
      </c>
      <c r="H709" s="25" t="s">
        <v>66</v>
      </c>
      <c r="I709" s="25" t="s">
        <v>7131</v>
      </c>
      <c r="J709" s="25" t="s">
        <v>1132</v>
      </c>
      <c r="K709" s="25" t="s">
        <v>232</v>
      </c>
      <c r="L709" s="25" t="s">
        <v>1145</v>
      </c>
      <c r="M709" s="25" t="s">
        <v>1902</v>
      </c>
      <c r="N709" s="241" t="s">
        <v>8211</v>
      </c>
      <c r="O709" s="25"/>
    </row>
    <row r="710" spans="1:15" x14ac:dyDescent="0.3">
      <c r="A710" s="25" t="s">
        <v>7129</v>
      </c>
      <c r="B710" s="25" t="s">
        <v>7474</v>
      </c>
      <c r="C710" s="25" t="s">
        <v>1134</v>
      </c>
      <c r="D710" s="25" t="s">
        <v>89</v>
      </c>
      <c r="E710" s="25" t="s">
        <v>1074</v>
      </c>
      <c r="F710" s="25" t="s">
        <v>2267</v>
      </c>
      <c r="G710" s="25" t="s">
        <v>7473</v>
      </c>
      <c r="H710" s="25" t="s">
        <v>66</v>
      </c>
      <c r="I710" s="25" t="s">
        <v>7475</v>
      </c>
      <c r="J710" s="25" t="s">
        <v>1132</v>
      </c>
      <c r="K710" s="25" t="s">
        <v>232</v>
      </c>
      <c r="L710" s="25" t="s">
        <v>1145</v>
      </c>
      <c r="M710" s="25" t="s">
        <v>863</v>
      </c>
      <c r="N710" s="241" t="s">
        <v>8211</v>
      </c>
      <c r="O710" s="25"/>
    </row>
    <row r="711" spans="1:15" x14ac:dyDescent="0.3">
      <c r="A711" s="25" t="s">
        <v>7129</v>
      </c>
      <c r="B711" s="25" t="s">
        <v>7397</v>
      </c>
      <c r="C711" s="25" t="s">
        <v>2326</v>
      </c>
      <c r="D711" s="25" t="s">
        <v>89</v>
      </c>
      <c r="E711" s="25" t="s">
        <v>1074</v>
      </c>
      <c r="F711" s="25" t="s">
        <v>2264</v>
      </c>
      <c r="G711" s="25" t="s">
        <v>7396</v>
      </c>
      <c r="H711" s="25" t="s">
        <v>66</v>
      </c>
      <c r="I711" s="25" t="s">
        <v>7398</v>
      </c>
      <c r="J711" s="25" t="s">
        <v>1132</v>
      </c>
      <c r="K711" s="25" t="s">
        <v>232</v>
      </c>
      <c r="L711" s="25" t="s">
        <v>1145</v>
      </c>
      <c r="M711" s="25" t="s">
        <v>1921</v>
      </c>
      <c r="N711" s="241" t="s">
        <v>8211</v>
      </c>
      <c r="O711" s="25"/>
    </row>
    <row r="712" spans="1:15" x14ac:dyDescent="0.3">
      <c r="A712" s="25" t="s">
        <v>7129</v>
      </c>
      <c r="B712" s="25" t="s">
        <v>7457</v>
      </c>
      <c r="C712" s="25" t="s">
        <v>1134</v>
      </c>
      <c r="D712" s="25" t="s">
        <v>89</v>
      </c>
      <c r="E712" s="25" t="s">
        <v>1074</v>
      </c>
      <c r="F712" s="25" t="s">
        <v>2267</v>
      </c>
      <c r="G712" s="25" t="s">
        <v>7456</v>
      </c>
      <c r="H712" s="25" t="s">
        <v>66</v>
      </c>
      <c r="I712" s="25" t="s">
        <v>7458</v>
      </c>
      <c r="J712" s="25" t="s">
        <v>1132</v>
      </c>
      <c r="K712" s="25" t="s">
        <v>232</v>
      </c>
      <c r="L712" s="25" t="s">
        <v>1145</v>
      </c>
      <c r="M712" s="25" t="s">
        <v>1205</v>
      </c>
      <c r="N712" s="241" t="s">
        <v>8211</v>
      </c>
      <c r="O712" s="25"/>
    </row>
    <row r="713" spans="1:15" x14ac:dyDescent="0.3">
      <c r="A713" s="25" t="s">
        <v>7129</v>
      </c>
      <c r="B713" s="25" t="s">
        <v>7403</v>
      </c>
      <c r="C713" s="25" t="s">
        <v>2326</v>
      </c>
      <c r="D713" s="25" t="s">
        <v>89</v>
      </c>
      <c r="E713" s="25" t="s">
        <v>1074</v>
      </c>
      <c r="F713" s="25" t="s">
        <v>2264</v>
      </c>
      <c r="G713" s="25" t="s">
        <v>7402</v>
      </c>
      <c r="H713" s="25" t="s">
        <v>66</v>
      </c>
      <c r="I713" s="25" t="s">
        <v>7404</v>
      </c>
      <c r="J713" s="25" t="s">
        <v>1132</v>
      </c>
      <c r="K713" s="25" t="s">
        <v>232</v>
      </c>
      <c r="L713" s="25" t="s">
        <v>1145</v>
      </c>
      <c r="M713" s="25" t="s">
        <v>7724</v>
      </c>
      <c r="N713" s="241" t="s">
        <v>8211</v>
      </c>
      <c r="O713" s="25"/>
    </row>
    <row r="714" spans="1:15" x14ac:dyDescent="0.3">
      <c r="A714" s="25" t="s">
        <v>7129</v>
      </c>
      <c r="B714" s="25" t="s">
        <v>7360</v>
      </c>
      <c r="C714" s="25" t="s">
        <v>2326</v>
      </c>
      <c r="D714" s="25" t="s">
        <v>89</v>
      </c>
      <c r="E714" s="25" t="s">
        <v>1074</v>
      </c>
      <c r="F714" s="25" t="s">
        <v>2261</v>
      </c>
      <c r="G714" s="25" t="s">
        <v>7359</v>
      </c>
      <c r="H714" s="25" t="s">
        <v>66</v>
      </c>
      <c r="I714" s="25" t="s">
        <v>7361</v>
      </c>
      <c r="J714" s="25" t="s">
        <v>1132</v>
      </c>
      <c r="K714" s="25" t="s">
        <v>232</v>
      </c>
      <c r="L714" s="25" t="s">
        <v>1145</v>
      </c>
      <c r="M714" s="25" t="s">
        <v>7711</v>
      </c>
      <c r="N714" s="241" t="s">
        <v>8211</v>
      </c>
      <c r="O714" s="25"/>
    </row>
    <row r="715" spans="1:15" x14ac:dyDescent="0.3">
      <c r="A715" s="25" t="s">
        <v>7129</v>
      </c>
      <c r="B715" s="25" t="s">
        <v>2744</v>
      </c>
      <c r="C715" s="25" t="s">
        <v>2326</v>
      </c>
      <c r="D715" s="25" t="s">
        <v>89</v>
      </c>
      <c r="E715" s="25" t="s">
        <v>1074</v>
      </c>
      <c r="F715" s="25" t="s">
        <v>2526</v>
      </c>
      <c r="G715" s="25" t="s">
        <v>7546</v>
      </c>
      <c r="H715" s="25" t="s">
        <v>66</v>
      </c>
      <c r="I715" s="25" t="s">
        <v>7547</v>
      </c>
      <c r="J715" s="25" t="s">
        <v>1132</v>
      </c>
      <c r="K715" s="25" t="s">
        <v>232</v>
      </c>
      <c r="L715" s="25" t="s">
        <v>1145</v>
      </c>
      <c r="M715" s="25" t="s">
        <v>7721</v>
      </c>
      <c r="N715" s="241" t="s">
        <v>8211</v>
      </c>
      <c r="O715" s="25"/>
    </row>
    <row r="716" spans="1:15" x14ac:dyDescent="0.3">
      <c r="A716" s="25" t="s">
        <v>7129</v>
      </c>
      <c r="B716" s="25" t="s">
        <v>2750</v>
      </c>
      <c r="C716" s="25" t="s">
        <v>2326</v>
      </c>
      <c r="D716" s="25" t="s">
        <v>89</v>
      </c>
      <c r="E716" s="25" t="s">
        <v>1074</v>
      </c>
      <c r="F716" s="25" t="s">
        <v>2264</v>
      </c>
      <c r="G716" s="25" t="s">
        <v>7391</v>
      </c>
      <c r="H716" s="25" t="s">
        <v>66</v>
      </c>
      <c r="I716" s="25" t="s">
        <v>7392</v>
      </c>
      <c r="J716" s="25" t="s">
        <v>1132</v>
      </c>
      <c r="K716" s="25" t="s">
        <v>232</v>
      </c>
      <c r="L716" s="25" t="s">
        <v>1145</v>
      </c>
      <c r="M716" s="25" t="s">
        <v>1938</v>
      </c>
      <c r="N716" s="241" t="s">
        <v>8211</v>
      </c>
      <c r="O716" s="25"/>
    </row>
    <row r="717" spans="1:15" x14ac:dyDescent="0.3">
      <c r="A717" s="25" t="s">
        <v>7129</v>
      </c>
      <c r="B717" s="25" t="s">
        <v>2795</v>
      </c>
      <c r="C717" s="25" t="s">
        <v>7612</v>
      </c>
      <c r="D717" s="25" t="s">
        <v>89</v>
      </c>
      <c r="E717" s="25" t="s">
        <v>1074</v>
      </c>
      <c r="F717" s="25" t="s">
        <v>2258</v>
      </c>
      <c r="G717" s="25" t="s">
        <v>7261</v>
      </c>
      <c r="H717" s="25" t="s">
        <v>66</v>
      </c>
      <c r="I717" s="25" t="s">
        <v>7262</v>
      </c>
      <c r="J717" s="25" t="s">
        <v>1132</v>
      </c>
      <c r="K717" s="25" t="s">
        <v>232</v>
      </c>
      <c r="L717" s="25" t="s">
        <v>1145</v>
      </c>
      <c r="M717" s="25" t="s">
        <v>7643</v>
      </c>
      <c r="N717" s="241" t="s">
        <v>8211</v>
      </c>
      <c r="O717" s="25"/>
    </row>
    <row r="718" spans="1:15" x14ac:dyDescent="0.3">
      <c r="A718" s="25" t="s">
        <v>7129</v>
      </c>
      <c r="B718" s="25" t="s">
        <v>2753</v>
      </c>
      <c r="C718" s="25" t="s">
        <v>1134</v>
      </c>
      <c r="D718" s="25" t="s">
        <v>89</v>
      </c>
      <c r="E718" s="25" t="s">
        <v>1074</v>
      </c>
      <c r="F718" s="25" t="s">
        <v>2267</v>
      </c>
      <c r="G718" s="25" t="s">
        <v>7492</v>
      </c>
      <c r="H718" s="25" t="s">
        <v>66</v>
      </c>
      <c r="I718" s="25" t="s">
        <v>7493</v>
      </c>
      <c r="J718" s="25" t="s">
        <v>1132</v>
      </c>
      <c r="K718" s="25" t="s">
        <v>232</v>
      </c>
      <c r="L718" s="25" t="s">
        <v>1145</v>
      </c>
      <c r="M718" s="25" t="s">
        <v>7720</v>
      </c>
      <c r="N718" s="241" t="s">
        <v>8211</v>
      </c>
      <c r="O718" s="25"/>
    </row>
    <row r="719" spans="1:15" x14ac:dyDescent="0.3">
      <c r="A719" s="25" t="s">
        <v>7129</v>
      </c>
      <c r="B719" s="25" t="s">
        <v>2756</v>
      </c>
      <c r="C719" s="25" t="s">
        <v>1134</v>
      </c>
      <c r="D719" s="25" t="s">
        <v>89</v>
      </c>
      <c r="E719" s="25" t="s">
        <v>1074</v>
      </c>
      <c r="F719" s="25" t="s">
        <v>2261</v>
      </c>
      <c r="G719" s="25" t="s">
        <v>7369</v>
      </c>
      <c r="H719" s="25" t="s">
        <v>66</v>
      </c>
      <c r="I719" s="25" t="s">
        <v>7370</v>
      </c>
      <c r="J719" s="25" t="s">
        <v>1132</v>
      </c>
      <c r="K719" s="25" t="s">
        <v>232</v>
      </c>
      <c r="L719" s="25" t="s">
        <v>1145</v>
      </c>
      <c r="M719" s="25" t="s">
        <v>1202</v>
      </c>
      <c r="N719" s="241" t="s">
        <v>8211</v>
      </c>
      <c r="O719" s="25"/>
    </row>
    <row r="720" spans="1:15" x14ac:dyDescent="0.3">
      <c r="A720" s="25" t="s">
        <v>7129</v>
      </c>
      <c r="B720" s="25" t="s">
        <v>2759</v>
      </c>
      <c r="C720" s="25" t="s">
        <v>7612</v>
      </c>
      <c r="D720" s="25" t="s">
        <v>89</v>
      </c>
      <c r="E720" s="25" t="s">
        <v>1074</v>
      </c>
      <c r="F720" s="25" t="s">
        <v>2261</v>
      </c>
      <c r="G720" s="25" t="s">
        <v>7336</v>
      </c>
      <c r="H720" s="25" t="s">
        <v>66</v>
      </c>
      <c r="I720" s="25" t="s">
        <v>7337</v>
      </c>
      <c r="J720" s="25" t="s">
        <v>1132</v>
      </c>
      <c r="K720" s="25" t="s">
        <v>232</v>
      </c>
      <c r="L720" s="25" t="s">
        <v>1145</v>
      </c>
      <c r="M720" s="25" t="s">
        <v>1916</v>
      </c>
      <c r="N720" s="241" t="s">
        <v>8211</v>
      </c>
      <c r="O720" s="25"/>
    </row>
    <row r="721" spans="1:15" x14ac:dyDescent="0.3">
      <c r="A721" s="25" t="s">
        <v>7129</v>
      </c>
      <c r="B721" s="25" t="s">
        <v>2762</v>
      </c>
      <c r="C721" s="25" t="s">
        <v>7612</v>
      </c>
      <c r="D721" s="25" t="s">
        <v>89</v>
      </c>
      <c r="E721" s="25" t="s">
        <v>1074</v>
      </c>
      <c r="F721" s="25" t="s">
        <v>2264</v>
      </c>
      <c r="G721" s="25" t="s">
        <v>7384</v>
      </c>
      <c r="H721" s="25" t="s">
        <v>66</v>
      </c>
      <c r="I721" s="25" t="s">
        <v>7385</v>
      </c>
      <c r="J721" s="25" t="s">
        <v>1132</v>
      </c>
      <c r="K721" s="25" t="s">
        <v>232</v>
      </c>
      <c r="L721" s="25" t="s">
        <v>1145</v>
      </c>
      <c r="M721" s="25" t="s">
        <v>1938</v>
      </c>
      <c r="N721" s="241" t="s">
        <v>8211</v>
      </c>
      <c r="O721" s="25"/>
    </row>
    <row r="722" spans="1:15" x14ac:dyDescent="0.3">
      <c r="A722" s="25" t="s">
        <v>7129</v>
      </c>
      <c r="B722" s="25" t="s">
        <v>5094</v>
      </c>
      <c r="C722" s="25" t="s">
        <v>7612</v>
      </c>
      <c r="D722" s="25" t="s">
        <v>89</v>
      </c>
      <c r="E722" s="25" t="s">
        <v>1074</v>
      </c>
      <c r="F722" s="25" t="s">
        <v>2264</v>
      </c>
      <c r="G722" s="25" t="s">
        <v>7386</v>
      </c>
      <c r="H722" s="25" t="s">
        <v>66</v>
      </c>
      <c r="I722" s="25" t="s">
        <v>7387</v>
      </c>
      <c r="J722" s="25" t="s">
        <v>1132</v>
      </c>
      <c r="K722" s="25" t="s">
        <v>232</v>
      </c>
      <c r="L722" s="25" t="s">
        <v>1145</v>
      </c>
      <c r="M722" s="25" t="s">
        <v>1938</v>
      </c>
      <c r="N722" s="241" t="s">
        <v>8211</v>
      </c>
      <c r="O722" s="25"/>
    </row>
    <row r="723" spans="1:15" x14ac:dyDescent="0.3">
      <c r="A723" s="25" t="s">
        <v>7129</v>
      </c>
      <c r="B723" s="25" t="s">
        <v>7510</v>
      </c>
      <c r="C723" s="25" t="s">
        <v>7612</v>
      </c>
      <c r="D723" s="25" t="s">
        <v>89</v>
      </c>
      <c r="E723" s="25" t="s">
        <v>1135</v>
      </c>
      <c r="F723" s="25" t="s">
        <v>2270</v>
      </c>
      <c r="G723" s="25" t="s">
        <v>7509</v>
      </c>
      <c r="H723" s="25" t="s">
        <v>66</v>
      </c>
      <c r="I723" s="25" t="s">
        <v>7511</v>
      </c>
      <c r="J723" s="25" t="s">
        <v>1132</v>
      </c>
      <c r="K723" s="25" t="s">
        <v>232</v>
      </c>
      <c r="L723" s="25" t="s">
        <v>1145</v>
      </c>
      <c r="M723" s="25" t="s">
        <v>648</v>
      </c>
      <c r="N723" s="241" t="s">
        <v>8211</v>
      </c>
      <c r="O723" s="25"/>
    </row>
    <row r="724" spans="1:15" x14ac:dyDescent="0.3">
      <c r="A724" s="25" t="s">
        <v>7323</v>
      </c>
      <c r="B724" s="25" t="s">
        <v>7379</v>
      </c>
      <c r="C724" s="25" t="s">
        <v>1134</v>
      </c>
      <c r="D724" s="25" t="s">
        <v>89</v>
      </c>
      <c r="E724" s="25" t="s">
        <v>1074</v>
      </c>
      <c r="F724" s="25" t="s">
        <v>2264</v>
      </c>
      <c r="G724" s="25" t="s">
        <v>7378</v>
      </c>
      <c r="H724" s="25" t="s">
        <v>66</v>
      </c>
      <c r="I724" s="25" t="s">
        <v>7380</v>
      </c>
      <c r="J724" s="25" t="s">
        <v>1132</v>
      </c>
      <c r="K724" s="25" t="s">
        <v>232</v>
      </c>
      <c r="L724" s="25" t="s">
        <v>1145</v>
      </c>
      <c r="M724" s="25" t="s">
        <v>7719</v>
      </c>
      <c r="N724" s="241" t="s">
        <v>8211</v>
      </c>
      <c r="O724" s="25"/>
    </row>
    <row r="725" spans="1:15" x14ac:dyDescent="0.3">
      <c r="A725" s="25" t="s">
        <v>7323</v>
      </c>
      <c r="B725" s="25" t="s">
        <v>7324</v>
      </c>
      <c r="C725" s="25" t="s">
        <v>1134</v>
      </c>
      <c r="D725" s="25" t="s">
        <v>89</v>
      </c>
      <c r="E725" s="25" t="s">
        <v>1074</v>
      </c>
      <c r="F725" s="25" t="s">
        <v>2261</v>
      </c>
      <c r="G725" s="25" t="s">
        <v>7322</v>
      </c>
      <c r="H725" s="25" t="s">
        <v>66</v>
      </c>
      <c r="I725" s="25" t="s">
        <v>7325</v>
      </c>
      <c r="J725" s="25" t="s">
        <v>1132</v>
      </c>
      <c r="K725" s="25" t="s">
        <v>232</v>
      </c>
      <c r="L725" s="25" t="s">
        <v>1145</v>
      </c>
      <c r="M725" s="25" t="s">
        <v>1202</v>
      </c>
      <c r="N725" s="241" t="s">
        <v>8211</v>
      </c>
      <c r="O725" s="25"/>
    </row>
    <row r="726" spans="1:15" x14ac:dyDescent="0.3">
      <c r="A726" s="25" t="s">
        <v>1826</v>
      </c>
      <c r="B726" s="25" t="s">
        <v>5204</v>
      </c>
      <c r="C726" s="25" t="s">
        <v>17</v>
      </c>
      <c r="D726" s="25" t="s">
        <v>89</v>
      </c>
      <c r="E726" s="25" t="s">
        <v>1135</v>
      </c>
      <c r="F726" s="25" t="s">
        <v>2264</v>
      </c>
      <c r="G726" s="25" t="s">
        <v>7408</v>
      </c>
      <c r="H726" s="25" t="s">
        <v>66</v>
      </c>
      <c r="I726" s="25" t="s">
        <v>7409</v>
      </c>
      <c r="J726" s="25" t="s">
        <v>1132</v>
      </c>
      <c r="K726" s="25" t="s">
        <v>232</v>
      </c>
      <c r="L726" s="25" t="s">
        <v>1145</v>
      </c>
      <c r="M726" s="25" t="s">
        <v>7701</v>
      </c>
      <c r="N726" s="241" t="s">
        <v>8211</v>
      </c>
      <c r="O726" s="25"/>
    </row>
    <row r="727" spans="1:15" x14ac:dyDescent="0.3">
      <c r="A727" s="25" t="s">
        <v>1826</v>
      </c>
      <c r="B727" s="25" t="s">
        <v>7487</v>
      </c>
      <c r="C727" s="25" t="s">
        <v>17</v>
      </c>
      <c r="D727" s="25" t="s">
        <v>89</v>
      </c>
      <c r="E727" s="25" t="s">
        <v>1074</v>
      </c>
      <c r="F727" s="25" t="s">
        <v>2267</v>
      </c>
      <c r="G727" s="241" t="s">
        <v>7486</v>
      </c>
      <c r="H727" s="25" t="s">
        <v>66</v>
      </c>
      <c r="I727" s="25" t="s">
        <v>7488</v>
      </c>
      <c r="J727" s="25" t="s">
        <v>1132</v>
      </c>
      <c r="K727" s="25" t="s">
        <v>232</v>
      </c>
      <c r="L727" s="25" t="s">
        <v>1145</v>
      </c>
      <c r="M727" s="25" t="s">
        <v>1193</v>
      </c>
      <c r="N727" s="241" t="s">
        <v>8211</v>
      </c>
      <c r="O727" s="25"/>
    </row>
    <row r="728" spans="1:15" x14ac:dyDescent="0.3">
      <c r="A728" s="25" t="s">
        <v>1826</v>
      </c>
      <c r="B728" s="25" t="s">
        <v>7528</v>
      </c>
      <c r="C728" s="25" t="s">
        <v>1134</v>
      </c>
      <c r="D728" s="25" t="s">
        <v>89</v>
      </c>
      <c r="E728" s="25" t="s">
        <v>1135</v>
      </c>
      <c r="F728" s="25" t="s">
        <v>2272</v>
      </c>
      <c r="G728" s="241" t="s">
        <v>7527</v>
      </c>
      <c r="H728" s="25" t="s">
        <v>66</v>
      </c>
      <c r="I728" s="25" t="s">
        <v>7529</v>
      </c>
      <c r="J728" s="25" t="s">
        <v>1132</v>
      </c>
      <c r="K728" s="25" t="s">
        <v>232</v>
      </c>
      <c r="L728" s="25" t="s">
        <v>1145</v>
      </c>
      <c r="M728" s="25" t="s">
        <v>7735</v>
      </c>
      <c r="N728" s="241" t="s">
        <v>8211</v>
      </c>
      <c r="O728" s="25"/>
    </row>
    <row r="729" spans="1:15" x14ac:dyDescent="0.3">
      <c r="A729" s="25" t="s">
        <v>1826</v>
      </c>
      <c r="B729" s="25" t="s">
        <v>7481</v>
      </c>
      <c r="C729" s="25" t="s">
        <v>1134</v>
      </c>
      <c r="D729" s="25" t="s">
        <v>89</v>
      </c>
      <c r="E729" s="25" t="s">
        <v>1074</v>
      </c>
      <c r="F729" s="25" t="s">
        <v>2267</v>
      </c>
      <c r="G729" s="25" t="s">
        <v>7480</v>
      </c>
      <c r="H729" s="25" t="s">
        <v>66</v>
      </c>
      <c r="I729" s="25" t="s">
        <v>7482</v>
      </c>
      <c r="J729" s="25" t="s">
        <v>1132</v>
      </c>
      <c r="K729" s="25" t="s">
        <v>232</v>
      </c>
      <c r="L729" s="25" t="s">
        <v>1145</v>
      </c>
      <c r="M729" s="25" t="s">
        <v>1199</v>
      </c>
      <c r="N729" s="241" t="s">
        <v>8211</v>
      </c>
      <c r="O729" s="25"/>
    </row>
    <row r="730" spans="1:15" x14ac:dyDescent="0.3">
      <c r="A730" s="25" t="s">
        <v>1826</v>
      </c>
      <c r="B730" s="25" t="s">
        <v>7155</v>
      </c>
      <c r="C730" s="25" t="s">
        <v>7612</v>
      </c>
      <c r="D730" s="25" t="s">
        <v>163</v>
      </c>
      <c r="E730" s="25" t="s">
        <v>1074</v>
      </c>
      <c r="F730" s="25" t="s">
        <v>2249</v>
      </c>
      <c r="G730" s="25" t="s">
        <v>7154</v>
      </c>
      <c r="H730" s="25" t="s">
        <v>66</v>
      </c>
      <c r="I730" s="25" t="s">
        <v>7156</v>
      </c>
      <c r="J730" s="25" t="s">
        <v>5912</v>
      </c>
      <c r="K730" s="25" t="s">
        <v>232</v>
      </c>
      <c r="L730" s="25" t="s">
        <v>1145</v>
      </c>
      <c r="M730" s="25" t="s">
        <v>1228</v>
      </c>
      <c r="N730" s="241" t="s">
        <v>8211</v>
      </c>
      <c r="O730" s="25"/>
    </row>
    <row r="731" spans="1:15" x14ac:dyDescent="0.3">
      <c r="A731" s="25" t="s">
        <v>1826</v>
      </c>
      <c r="B731" s="25" t="s">
        <v>7158</v>
      </c>
      <c r="C731" s="25" t="s">
        <v>7612</v>
      </c>
      <c r="D731" s="25" t="s">
        <v>89</v>
      </c>
      <c r="E731" s="25" t="s">
        <v>1753</v>
      </c>
      <c r="F731" s="25" t="s">
        <v>2249</v>
      </c>
      <c r="G731" s="25" t="s">
        <v>7157</v>
      </c>
      <c r="H731" s="25" t="s">
        <v>66</v>
      </c>
      <c r="I731" s="25" t="s">
        <v>7156</v>
      </c>
      <c r="J731" s="25" t="s">
        <v>1132</v>
      </c>
      <c r="K731" s="25" t="s">
        <v>232</v>
      </c>
      <c r="L731" s="25" t="s">
        <v>1145</v>
      </c>
      <c r="M731" s="25" t="s">
        <v>1228</v>
      </c>
      <c r="N731" s="241" t="s">
        <v>8211</v>
      </c>
      <c r="O731" s="25"/>
    </row>
    <row r="732" spans="1:15" x14ac:dyDescent="0.3">
      <c r="A732" s="25" t="s">
        <v>1826</v>
      </c>
      <c r="B732" s="25" t="s">
        <v>7165</v>
      </c>
      <c r="C732" s="25" t="s">
        <v>1134</v>
      </c>
      <c r="D732" s="25" t="s">
        <v>163</v>
      </c>
      <c r="E732" s="25" t="s">
        <v>1074</v>
      </c>
      <c r="F732" s="25" t="s">
        <v>2249</v>
      </c>
      <c r="G732" s="25" t="s">
        <v>7164</v>
      </c>
      <c r="H732" s="25" t="s">
        <v>66</v>
      </c>
      <c r="I732" s="25" t="s">
        <v>7166</v>
      </c>
      <c r="J732" s="25" t="s">
        <v>5912</v>
      </c>
      <c r="K732" s="25" t="s">
        <v>232</v>
      </c>
      <c r="L732" s="25" t="s">
        <v>1145</v>
      </c>
      <c r="M732" s="25" t="s">
        <v>1965</v>
      </c>
      <c r="N732" s="241" t="s">
        <v>8211</v>
      </c>
      <c r="O732" s="25"/>
    </row>
    <row r="733" spans="1:15" x14ac:dyDescent="0.3">
      <c r="A733" s="25" t="s">
        <v>1826</v>
      </c>
      <c r="B733" s="25" t="s">
        <v>7168</v>
      </c>
      <c r="C733" s="25" t="s">
        <v>1134</v>
      </c>
      <c r="D733" s="25" t="s">
        <v>89</v>
      </c>
      <c r="E733" s="25" t="s">
        <v>1753</v>
      </c>
      <c r="F733" s="25" t="s">
        <v>2249</v>
      </c>
      <c r="G733" s="25" t="s">
        <v>7167</v>
      </c>
      <c r="H733" s="25" t="s">
        <v>66</v>
      </c>
      <c r="I733" s="25" t="s">
        <v>7166</v>
      </c>
      <c r="J733" s="25" t="s">
        <v>1132</v>
      </c>
      <c r="K733" s="25" t="s">
        <v>232</v>
      </c>
      <c r="L733" s="25" t="s">
        <v>1145</v>
      </c>
      <c r="M733" s="25" t="s">
        <v>1965</v>
      </c>
      <c r="N733" s="241" t="s">
        <v>8211</v>
      </c>
      <c r="O733" s="25"/>
    </row>
    <row r="734" spans="1:15" x14ac:dyDescent="0.3">
      <c r="A734" s="25" t="s">
        <v>1826</v>
      </c>
      <c r="B734" s="25" t="s">
        <v>7088</v>
      </c>
      <c r="C734" s="25" t="s">
        <v>1134</v>
      </c>
      <c r="D734" s="25" t="s">
        <v>355</v>
      </c>
      <c r="E734" s="25" t="s">
        <v>1074</v>
      </c>
      <c r="F734" s="25" t="s">
        <v>2239</v>
      </c>
      <c r="G734" s="25" t="s">
        <v>7087</v>
      </c>
      <c r="H734" s="25" t="s">
        <v>66</v>
      </c>
      <c r="I734" s="25" t="s">
        <v>7089</v>
      </c>
      <c r="J734" s="25" t="s">
        <v>5805</v>
      </c>
      <c r="K734" s="25" t="s">
        <v>232</v>
      </c>
      <c r="L734" s="25" t="s">
        <v>1145</v>
      </c>
      <c r="M734" s="25" t="s">
        <v>2242</v>
      </c>
      <c r="N734" s="241" t="s">
        <v>8211</v>
      </c>
      <c r="O734" s="25"/>
    </row>
    <row r="735" spans="1:15" x14ac:dyDescent="0.3">
      <c r="A735" s="25" t="s">
        <v>1826</v>
      </c>
      <c r="B735" s="25" t="s">
        <v>7091</v>
      </c>
      <c r="C735" s="25" t="s">
        <v>1134</v>
      </c>
      <c r="D735" s="25" t="s">
        <v>163</v>
      </c>
      <c r="E735" s="25" t="s">
        <v>1753</v>
      </c>
      <c r="F735" s="25" t="s">
        <v>2239</v>
      </c>
      <c r="G735" s="25" t="s">
        <v>7090</v>
      </c>
      <c r="H735" s="25" t="s">
        <v>66</v>
      </c>
      <c r="I735" s="25" t="s">
        <v>7089</v>
      </c>
      <c r="J735" s="25" t="s">
        <v>5912</v>
      </c>
      <c r="K735" s="25" t="s">
        <v>232</v>
      </c>
      <c r="L735" s="25" t="s">
        <v>1145</v>
      </c>
      <c r="M735" s="25" t="s">
        <v>2242</v>
      </c>
      <c r="N735" s="241" t="s">
        <v>8211</v>
      </c>
      <c r="O735" s="25"/>
    </row>
    <row r="736" spans="1:15" x14ac:dyDescent="0.3">
      <c r="A736" s="25" t="s">
        <v>1826</v>
      </c>
      <c r="B736" s="25" t="s">
        <v>7093</v>
      </c>
      <c r="C736" s="25" t="s">
        <v>1134</v>
      </c>
      <c r="D736" s="25" t="s">
        <v>89</v>
      </c>
      <c r="E736" s="25" t="s">
        <v>1753</v>
      </c>
      <c r="F736" s="25" t="s">
        <v>2239</v>
      </c>
      <c r="G736" s="25" t="s">
        <v>7092</v>
      </c>
      <c r="H736" s="25" t="s">
        <v>66</v>
      </c>
      <c r="I736" s="25" t="s">
        <v>7089</v>
      </c>
      <c r="J736" s="25" t="s">
        <v>1132</v>
      </c>
      <c r="K736" s="25" t="s">
        <v>232</v>
      </c>
      <c r="L736" s="25" t="s">
        <v>1145</v>
      </c>
      <c r="M736" s="25" t="s">
        <v>2242</v>
      </c>
      <c r="N736" s="241" t="s">
        <v>8211</v>
      </c>
      <c r="O736" s="25"/>
    </row>
    <row r="737" spans="1:15" x14ac:dyDescent="0.3">
      <c r="A737" s="25" t="s">
        <v>1826</v>
      </c>
      <c r="B737" s="25" t="s">
        <v>7350</v>
      </c>
      <c r="C737" s="25" t="s">
        <v>2326</v>
      </c>
      <c r="D737" s="25" t="s">
        <v>89</v>
      </c>
      <c r="E737" s="25" t="s">
        <v>1074</v>
      </c>
      <c r="F737" s="25" t="s">
        <v>2261</v>
      </c>
      <c r="G737" s="241" t="s">
        <v>7349</v>
      </c>
      <c r="H737" s="25" t="s">
        <v>66</v>
      </c>
      <c r="I737" s="25" t="s">
        <v>7351</v>
      </c>
      <c r="J737" s="25" t="s">
        <v>1132</v>
      </c>
      <c r="K737" s="25" t="s">
        <v>232</v>
      </c>
      <c r="L737" s="25" t="s">
        <v>1145</v>
      </c>
      <c r="M737" s="25" t="s">
        <v>1202</v>
      </c>
      <c r="N737" s="241" t="s">
        <v>8211</v>
      </c>
      <c r="O737" s="25"/>
    </row>
    <row r="738" spans="1:15" x14ac:dyDescent="0.3">
      <c r="A738" s="25" t="s">
        <v>1826</v>
      </c>
      <c r="B738" s="25" t="s">
        <v>7429</v>
      </c>
      <c r="C738" s="25" t="s">
        <v>2326</v>
      </c>
      <c r="D738" s="25" t="s">
        <v>89</v>
      </c>
      <c r="E738" s="25" t="s">
        <v>1074</v>
      </c>
      <c r="F738" s="25" t="s">
        <v>2264</v>
      </c>
      <c r="G738" s="241" t="s">
        <v>7428</v>
      </c>
      <c r="H738" s="25" t="s">
        <v>66</v>
      </c>
      <c r="I738" s="25" t="s">
        <v>7430</v>
      </c>
      <c r="J738" s="25" t="s">
        <v>1132</v>
      </c>
      <c r="K738" s="25" t="s">
        <v>232</v>
      </c>
      <c r="L738" s="25" t="s">
        <v>1145</v>
      </c>
      <c r="M738" s="25" t="s">
        <v>1214</v>
      </c>
      <c r="N738" s="241" t="s">
        <v>8211</v>
      </c>
      <c r="O738" s="25"/>
    </row>
    <row r="739" spans="1:15" x14ac:dyDescent="0.3">
      <c r="A739" s="25" t="s">
        <v>1826</v>
      </c>
      <c r="B739" s="25" t="s">
        <v>7334</v>
      </c>
      <c r="C739" s="25" t="s">
        <v>1134</v>
      </c>
      <c r="D739" s="25" t="s">
        <v>89</v>
      </c>
      <c r="E739" s="25" t="s">
        <v>1074</v>
      </c>
      <c r="F739" s="25" t="s">
        <v>2261</v>
      </c>
      <c r="G739" s="25" t="s">
        <v>7333</v>
      </c>
      <c r="H739" s="25" t="s">
        <v>66</v>
      </c>
      <c r="I739" s="25" t="s">
        <v>7335</v>
      </c>
      <c r="J739" s="25" t="s">
        <v>1132</v>
      </c>
      <c r="K739" s="25" t="s">
        <v>232</v>
      </c>
      <c r="L739" s="25" t="s">
        <v>1145</v>
      </c>
      <c r="M739" s="25" t="s">
        <v>1916</v>
      </c>
      <c r="N739" s="241" t="s">
        <v>8211</v>
      </c>
      <c r="O739" s="25"/>
    </row>
    <row r="740" spans="1:15" x14ac:dyDescent="0.3">
      <c r="A740" s="25" t="s">
        <v>1826</v>
      </c>
      <c r="B740" s="25" t="s">
        <v>7232</v>
      </c>
      <c r="C740" s="25" t="s">
        <v>1134</v>
      </c>
      <c r="D740" s="25" t="s">
        <v>163</v>
      </c>
      <c r="E740" s="25" t="s">
        <v>1074</v>
      </c>
      <c r="F740" s="25" t="s">
        <v>2255</v>
      </c>
      <c r="G740" s="25" t="s">
        <v>7231</v>
      </c>
      <c r="H740" s="25" t="s">
        <v>66</v>
      </c>
      <c r="I740" s="25" t="s">
        <v>7233</v>
      </c>
      <c r="J740" s="25" t="s">
        <v>5912</v>
      </c>
      <c r="K740" s="25" t="s">
        <v>232</v>
      </c>
      <c r="L740" s="25" t="s">
        <v>1145</v>
      </c>
      <c r="M740" s="25" t="s">
        <v>2315</v>
      </c>
      <c r="N740" s="241" t="s">
        <v>8211</v>
      </c>
      <c r="O740" s="25"/>
    </row>
    <row r="741" spans="1:15" x14ac:dyDescent="0.3">
      <c r="A741" s="25" t="s">
        <v>1826</v>
      </c>
      <c r="B741" s="25" t="s">
        <v>7235</v>
      </c>
      <c r="C741" s="25" t="s">
        <v>1134</v>
      </c>
      <c r="D741" s="25" t="s">
        <v>89</v>
      </c>
      <c r="E741" s="25" t="s">
        <v>1753</v>
      </c>
      <c r="F741" s="25" t="s">
        <v>2255</v>
      </c>
      <c r="G741" s="25" t="s">
        <v>7234</v>
      </c>
      <c r="H741" s="25" t="s">
        <v>66</v>
      </c>
      <c r="I741" s="25" t="s">
        <v>7233</v>
      </c>
      <c r="J741" s="25" t="s">
        <v>1132</v>
      </c>
      <c r="K741" s="25" t="s">
        <v>232</v>
      </c>
      <c r="L741" s="25" t="s">
        <v>1145</v>
      </c>
      <c r="M741" s="25" t="s">
        <v>2315</v>
      </c>
      <c r="N741" s="241" t="s">
        <v>8211</v>
      </c>
      <c r="O741" s="25"/>
    </row>
    <row r="742" spans="1:15" x14ac:dyDescent="0.3">
      <c r="A742" s="25" t="s">
        <v>1826</v>
      </c>
      <c r="B742" s="25" t="s">
        <v>7264</v>
      </c>
      <c r="C742" s="25" t="s">
        <v>1134</v>
      </c>
      <c r="D742" s="25" t="s">
        <v>89</v>
      </c>
      <c r="E742" s="25" t="s">
        <v>1074</v>
      </c>
      <c r="F742" s="25" t="s">
        <v>2258</v>
      </c>
      <c r="G742" s="25" t="s">
        <v>7263</v>
      </c>
      <c r="H742" s="25" t="s">
        <v>66</v>
      </c>
      <c r="I742" s="25" t="s">
        <v>7265</v>
      </c>
      <c r="J742" s="25" t="s">
        <v>1132</v>
      </c>
      <c r="K742" s="25" t="s">
        <v>232</v>
      </c>
      <c r="L742" s="25" t="s">
        <v>1145</v>
      </c>
      <c r="M742" s="25" t="s">
        <v>1067</v>
      </c>
      <c r="N742" s="241" t="s">
        <v>8211</v>
      </c>
      <c r="O742" s="25"/>
    </row>
    <row r="743" spans="1:15" x14ac:dyDescent="0.3">
      <c r="A743" s="25" t="s">
        <v>1826</v>
      </c>
      <c r="B743" s="25" t="s">
        <v>7363</v>
      </c>
      <c r="C743" s="25" t="s">
        <v>2326</v>
      </c>
      <c r="D743" s="25" t="s">
        <v>89</v>
      </c>
      <c r="E743" s="25" t="s">
        <v>1074</v>
      </c>
      <c r="F743" s="25" t="s">
        <v>2261</v>
      </c>
      <c r="G743" s="241" t="s">
        <v>7362</v>
      </c>
      <c r="H743" s="25" t="s">
        <v>66</v>
      </c>
      <c r="I743" s="25" t="s">
        <v>7364</v>
      </c>
      <c r="J743" s="25" t="s">
        <v>1132</v>
      </c>
      <c r="K743" s="25" t="s">
        <v>232</v>
      </c>
      <c r="L743" s="25" t="s">
        <v>1145</v>
      </c>
      <c r="M743" s="25" t="s">
        <v>7711</v>
      </c>
      <c r="N743" s="241" t="s">
        <v>8211</v>
      </c>
      <c r="O743" s="25"/>
    </row>
    <row r="744" spans="1:15" x14ac:dyDescent="0.3">
      <c r="A744" s="25" t="s">
        <v>1826</v>
      </c>
      <c r="B744" s="25" t="s">
        <v>7432</v>
      </c>
      <c r="C744" s="25" t="s">
        <v>2326</v>
      </c>
      <c r="D744" s="25" t="s">
        <v>89</v>
      </c>
      <c r="E744" s="25" t="s">
        <v>1074</v>
      </c>
      <c r="F744" s="25" t="s">
        <v>2264</v>
      </c>
      <c r="G744" s="25" t="s">
        <v>7431</v>
      </c>
      <c r="H744" s="25" t="s">
        <v>66</v>
      </c>
      <c r="I744" s="25" t="s">
        <v>7433</v>
      </c>
      <c r="J744" s="25" t="s">
        <v>1132</v>
      </c>
      <c r="K744" s="25" t="s">
        <v>232</v>
      </c>
      <c r="L744" s="25" t="s">
        <v>1145</v>
      </c>
      <c r="M744" s="25" t="s">
        <v>338</v>
      </c>
      <c r="N744" s="241" t="s">
        <v>8211</v>
      </c>
      <c r="O744" s="25"/>
    </row>
    <row r="745" spans="1:15" x14ac:dyDescent="0.3">
      <c r="A745" s="25" t="s">
        <v>1826</v>
      </c>
      <c r="B745" s="25" t="s">
        <v>7202</v>
      </c>
      <c r="C745" s="25" t="s">
        <v>1134</v>
      </c>
      <c r="D745" s="25" t="s">
        <v>163</v>
      </c>
      <c r="E745" s="25" t="s">
        <v>1074</v>
      </c>
      <c r="F745" s="25" t="s">
        <v>2252</v>
      </c>
      <c r="G745" s="25" t="s">
        <v>7201</v>
      </c>
      <c r="H745" s="25" t="s">
        <v>66</v>
      </c>
      <c r="I745" s="25" t="s">
        <v>7203</v>
      </c>
      <c r="J745" s="25" t="s">
        <v>5912</v>
      </c>
      <c r="K745" s="25" t="s">
        <v>232</v>
      </c>
      <c r="L745" s="25" t="s">
        <v>1145</v>
      </c>
      <c r="M745" s="25" t="s">
        <v>8220</v>
      </c>
      <c r="N745" s="241" t="s">
        <v>8211</v>
      </c>
      <c r="O745" s="25"/>
    </row>
    <row r="746" spans="1:15" x14ac:dyDescent="0.3">
      <c r="A746" s="25" t="s">
        <v>1826</v>
      </c>
      <c r="B746" s="25" t="s">
        <v>7495</v>
      </c>
      <c r="C746" s="25" t="s">
        <v>2326</v>
      </c>
      <c r="D746" s="25" t="s">
        <v>89</v>
      </c>
      <c r="E746" s="25" t="s">
        <v>1074</v>
      </c>
      <c r="F746" s="25" t="s">
        <v>2267</v>
      </c>
      <c r="G746" s="241" t="s">
        <v>7494</v>
      </c>
      <c r="H746" s="25" t="s">
        <v>66</v>
      </c>
      <c r="I746" s="25" t="s">
        <v>7496</v>
      </c>
      <c r="J746" s="25" t="s">
        <v>1132</v>
      </c>
      <c r="K746" s="25" t="s">
        <v>232</v>
      </c>
      <c r="L746" s="25" t="s">
        <v>1145</v>
      </c>
      <c r="M746" s="25" t="s">
        <v>7720</v>
      </c>
      <c r="N746" s="241" t="s">
        <v>8211</v>
      </c>
      <c r="O746" s="25"/>
    </row>
    <row r="747" spans="1:15" x14ac:dyDescent="0.3">
      <c r="A747" s="25" t="s">
        <v>1826</v>
      </c>
      <c r="B747" s="25" t="s">
        <v>7484</v>
      </c>
      <c r="C747" s="25" t="s">
        <v>2326</v>
      </c>
      <c r="D747" s="25" t="s">
        <v>89</v>
      </c>
      <c r="E747" s="25" t="s">
        <v>1074</v>
      </c>
      <c r="F747" s="25" t="s">
        <v>2267</v>
      </c>
      <c r="G747" s="25" t="s">
        <v>7483</v>
      </c>
      <c r="H747" s="25" t="s">
        <v>66</v>
      </c>
      <c r="I747" s="25" t="s">
        <v>7485</v>
      </c>
      <c r="J747" s="25" t="s">
        <v>1132</v>
      </c>
      <c r="K747" s="25" t="s">
        <v>232</v>
      </c>
      <c r="L747" s="25" t="s">
        <v>1145</v>
      </c>
      <c r="M747" s="25" t="s">
        <v>8221</v>
      </c>
      <c r="N747" s="241" t="s">
        <v>8211</v>
      </c>
      <c r="O747" s="25"/>
    </row>
    <row r="748" spans="1:15" x14ac:dyDescent="0.3">
      <c r="A748" s="25" t="s">
        <v>1826</v>
      </c>
      <c r="B748" s="25" t="s">
        <v>7124</v>
      </c>
      <c r="C748" s="25" t="s">
        <v>1134</v>
      </c>
      <c r="D748" s="25" t="s">
        <v>163</v>
      </c>
      <c r="E748" s="25" t="s">
        <v>1074</v>
      </c>
      <c r="F748" s="25" t="s">
        <v>2246</v>
      </c>
      <c r="G748" s="25" t="s">
        <v>7123</v>
      </c>
      <c r="H748" s="25" t="s">
        <v>66</v>
      </c>
      <c r="I748" s="25" t="s">
        <v>7125</v>
      </c>
      <c r="J748" s="25" t="s">
        <v>5912</v>
      </c>
      <c r="K748" s="25" t="s">
        <v>232</v>
      </c>
      <c r="L748" s="25" t="s">
        <v>1145</v>
      </c>
      <c r="M748" s="25" t="s">
        <v>1902</v>
      </c>
      <c r="N748" s="241" t="s">
        <v>8211</v>
      </c>
      <c r="O748" s="25"/>
    </row>
    <row r="749" spans="1:15" x14ac:dyDescent="0.3">
      <c r="A749" s="25" t="s">
        <v>1826</v>
      </c>
      <c r="B749" s="25" t="s">
        <v>7127</v>
      </c>
      <c r="C749" s="25" t="s">
        <v>1134</v>
      </c>
      <c r="D749" s="25" t="s">
        <v>89</v>
      </c>
      <c r="E749" s="25" t="s">
        <v>1753</v>
      </c>
      <c r="F749" s="25" t="s">
        <v>2246</v>
      </c>
      <c r="G749" s="25" t="s">
        <v>7126</v>
      </c>
      <c r="H749" s="25" t="s">
        <v>66</v>
      </c>
      <c r="I749" s="25" t="s">
        <v>7125</v>
      </c>
      <c r="J749" s="25" t="s">
        <v>1132</v>
      </c>
      <c r="K749" s="25" t="s">
        <v>232</v>
      </c>
      <c r="L749" s="25" t="s">
        <v>1145</v>
      </c>
      <c r="M749" s="25" t="s">
        <v>1902</v>
      </c>
      <c r="N749" s="241" t="s">
        <v>8211</v>
      </c>
      <c r="O749" s="25"/>
    </row>
    <row r="750" spans="1:15" x14ac:dyDescent="0.3">
      <c r="A750" s="25" t="s">
        <v>1826</v>
      </c>
      <c r="B750" s="25" t="s">
        <v>7394</v>
      </c>
      <c r="C750" s="25" t="s">
        <v>2326</v>
      </c>
      <c r="D750" s="25" t="s">
        <v>89</v>
      </c>
      <c r="E750" s="25" t="s">
        <v>1074</v>
      </c>
      <c r="F750" s="25" t="s">
        <v>2264</v>
      </c>
      <c r="G750" s="241" t="s">
        <v>7393</v>
      </c>
      <c r="H750" s="25" t="s">
        <v>66</v>
      </c>
      <c r="I750" s="25" t="s">
        <v>7395</v>
      </c>
      <c r="J750" s="25" t="s">
        <v>1132</v>
      </c>
      <c r="K750" s="25" t="s">
        <v>232</v>
      </c>
      <c r="L750" s="25" t="s">
        <v>1145</v>
      </c>
      <c r="M750" s="25" t="s">
        <v>1938</v>
      </c>
      <c r="N750" s="241" t="s">
        <v>8211</v>
      </c>
      <c r="O750" s="25"/>
    </row>
    <row r="751" spans="1:15" x14ac:dyDescent="0.3">
      <c r="A751" s="25" t="s">
        <v>1826</v>
      </c>
      <c r="B751" s="25" t="s">
        <v>7197</v>
      </c>
      <c r="C751" s="25" t="s">
        <v>7612</v>
      </c>
      <c r="D751" s="25" t="s">
        <v>163</v>
      </c>
      <c r="E751" s="25" t="s">
        <v>1074</v>
      </c>
      <c r="F751" s="25" t="s">
        <v>2252</v>
      </c>
      <c r="G751" s="25" t="s">
        <v>7196</v>
      </c>
      <c r="H751" s="25" t="s">
        <v>66</v>
      </c>
      <c r="I751" s="25" t="s">
        <v>7198</v>
      </c>
      <c r="J751" s="25" t="s">
        <v>5912</v>
      </c>
      <c r="K751" s="25" t="s">
        <v>232</v>
      </c>
      <c r="L751" s="25" t="s">
        <v>1145</v>
      </c>
      <c r="M751" s="25" t="s">
        <v>7648</v>
      </c>
      <c r="N751" s="241" t="s">
        <v>8211</v>
      </c>
      <c r="O751" s="25"/>
    </row>
    <row r="752" spans="1:15" x14ac:dyDescent="0.3">
      <c r="A752" s="25" t="s">
        <v>1826</v>
      </c>
      <c r="B752" s="25" t="s">
        <v>7200</v>
      </c>
      <c r="C752" s="25" t="s">
        <v>7612</v>
      </c>
      <c r="D752" s="25" t="s">
        <v>89</v>
      </c>
      <c r="E752" s="25" t="s">
        <v>1753</v>
      </c>
      <c r="F752" s="25" t="s">
        <v>2252</v>
      </c>
      <c r="G752" s="25" t="s">
        <v>7199</v>
      </c>
      <c r="H752" s="25" t="s">
        <v>66</v>
      </c>
      <c r="I752" s="25" t="s">
        <v>7198</v>
      </c>
      <c r="J752" s="25" t="s">
        <v>1132</v>
      </c>
      <c r="K752" s="25" t="s">
        <v>232</v>
      </c>
      <c r="L752" s="25" t="s">
        <v>1145</v>
      </c>
      <c r="M752" s="25" t="s">
        <v>7648</v>
      </c>
      <c r="N752" s="241" t="s">
        <v>8211</v>
      </c>
      <c r="O752" s="25"/>
    </row>
    <row r="753" spans="1:15" x14ac:dyDescent="0.3">
      <c r="A753" s="25" t="s">
        <v>1826</v>
      </c>
      <c r="B753" s="25" t="s">
        <v>7317</v>
      </c>
      <c r="C753" s="25" t="s">
        <v>7612</v>
      </c>
      <c r="D753" s="25" t="s">
        <v>89</v>
      </c>
      <c r="E753" s="25" t="s">
        <v>1074</v>
      </c>
      <c r="F753" s="25" t="s">
        <v>2261</v>
      </c>
      <c r="G753" s="25" t="s">
        <v>7316</v>
      </c>
      <c r="H753" s="25" t="s">
        <v>66</v>
      </c>
      <c r="I753" s="25" t="s">
        <v>7318</v>
      </c>
      <c r="J753" s="25" t="s">
        <v>1132</v>
      </c>
      <c r="K753" s="25" t="s">
        <v>232</v>
      </c>
      <c r="L753" s="25" t="s">
        <v>1145</v>
      </c>
      <c r="M753" s="25" t="s">
        <v>1916</v>
      </c>
      <c r="N753" s="241" t="s">
        <v>8211</v>
      </c>
      <c r="O753" s="25"/>
    </row>
    <row r="754" spans="1:15" x14ac:dyDescent="0.3">
      <c r="A754" s="25" t="s">
        <v>1826</v>
      </c>
      <c r="B754" s="25" t="s">
        <v>7422</v>
      </c>
      <c r="C754" s="25" t="s">
        <v>2326</v>
      </c>
      <c r="D754" s="25" t="s">
        <v>89</v>
      </c>
      <c r="E754" s="25" t="s">
        <v>1074</v>
      </c>
      <c r="F754" s="25" t="s">
        <v>2264</v>
      </c>
      <c r="G754" s="25" t="s">
        <v>7421</v>
      </c>
      <c r="H754" s="25" t="s">
        <v>66</v>
      </c>
      <c r="I754" s="25" t="s">
        <v>7423</v>
      </c>
      <c r="J754" s="25" t="s">
        <v>1132</v>
      </c>
      <c r="K754" s="25" t="s">
        <v>232</v>
      </c>
      <c r="L754" s="25" t="s">
        <v>1145</v>
      </c>
      <c r="M754" s="25" t="s">
        <v>1921</v>
      </c>
      <c r="N754" s="241" t="s">
        <v>8211</v>
      </c>
      <c r="O754" s="25"/>
    </row>
    <row r="755" spans="1:15" x14ac:dyDescent="0.3">
      <c r="A755" s="25" t="s">
        <v>1826</v>
      </c>
      <c r="B755" s="25" t="s">
        <v>7345</v>
      </c>
      <c r="C755" s="25" t="s">
        <v>1134</v>
      </c>
      <c r="D755" s="25" t="s">
        <v>89</v>
      </c>
      <c r="E755" s="25" t="s">
        <v>1074</v>
      </c>
      <c r="F755" s="25" t="s">
        <v>2261</v>
      </c>
      <c r="G755" s="25" t="s">
        <v>7344</v>
      </c>
      <c r="H755" s="25" t="s">
        <v>66</v>
      </c>
      <c r="I755" s="25" t="s">
        <v>7346</v>
      </c>
      <c r="J755" s="25" t="s">
        <v>1132</v>
      </c>
      <c r="K755" s="25" t="s">
        <v>232</v>
      </c>
      <c r="L755" s="25" t="s">
        <v>1145</v>
      </c>
      <c r="M755" s="25" t="s">
        <v>1935</v>
      </c>
      <c r="N755" s="241" t="s">
        <v>8211</v>
      </c>
      <c r="O755" s="25"/>
    </row>
    <row r="756" spans="1:15" x14ac:dyDescent="0.3">
      <c r="A756" s="25" t="s">
        <v>1826</v>
      </c>
      <c r="B756" s="25" t="s">
        <v>7523</v>
      </c>
      <c r="C756" s="25" t="s">
        <v>17</v>
      </c>
      <c r="D756" s="25" t="s">
        <v>89</v>
      </c>
      <c r="E756" s="25" t="s">
        <v>1074</v>
      </c>
      <c r="F756" s="25" t="s">
        <v>2270</v>
      </c>
      <c r="G756" s="25" t="s">
        <v>7522</v>
      </c>
      <c r="H756" s="25" t="s">
        <v>66</v>
      </c>
      <c r="I756" s="25" t="s">
        <v>7524</v>
      </c>
      <c r="J756" s="25" t="s">
        <v>1132</v>
      </c>
      <c r="K756" s="25" t="s">
        <v>232</v>
      </c>
      <c r="L756" s="25" t="s">
        <v>1145</v>
      </c>
      <c r="M756" s="25" t="s">
        <v>648</v>
      </c>
      <c r="N756" s="241" t="s">
        <v>8211</v>
      </c>
      <c r="O756" s="25"/>
    </row>
    <row r="757" spans="1:15" x14ac:dyDescent="0.3">
      <c r="A757" s="25" t="s">
        <v>1826</v>
      </c>
      <c r="B757" s="25" t="s">
        <v>7229</v>
      </c>
      <c r="C757" s="25" t="s">
        <v>7612</v>
      </c>
      <c r="D757" s="25" t="s">
        <v>163</v>
      </c>
      <c r="E757" s="25" t="s">
        <v>1074</v>
      </c>
      <c r="F757" s="25" t="s">
        <v>2255</v>
      </c>
      <c r="G757" s="25" t="s">
        <v>7228</v>
      </c>
      <c r="H757" s="25" t="s">
        <v>66</v>
      </c>
      <c r="I757" s="25" t="s">
        <v>7230</v>
      </c>
      <c r="J757" s="25" t="s">
        <v>5912</v>
      </c>
      <c r="K757" s="25" t="s">
        <v>232</v>
      </c>
      <c r="L757" s="25" t="s">
        <v>1145</v>
      </c>
      <c r="M757" s="25" t="s">
        <v>8281</v>
      </c>
      <c r="N757" s="241" t="s">
        <v>8211</v>
      </c>
      <c r="O757" s="25"/>
    </row>
    <row r="758" spans="1:15" x14ac:dyDescent="0.3">
      <c r="A758" s="25" t="s">
        <v>1826</v>
      </c>
      <c r="B758" s="25" t="s">
        <v>7477</v>
      </c>
      <c r="C758" s="25" t="s">
        <v>1134</v>
      </c>
      <c r="D758" s="25" t="s">
        <v>89</v>
      </c>
      <c r="E758" s="25" t="s">
        <v>1074</v>
      </c>
      <c r="F758" s="25" t="s">
        <v>2267</v>
      </c>
      <c r="G758" s="25" t="s">
        <v>7476</v>
      </c>
      <c r="H758" s="25" t="s">
        <v>66</v>
      </c>
      <c r="I758" s="25" t="s">
        <v>7230</v>
      </c>
      <c r="J758" s="25" t="s">
        <v>1132</v>
      </c>
      <c r="K758" s="25" t="s">
        <v>232</v>
      </c>
      <c r="L758" s="25" t="s">
        <v>1145</v>
      </c>
      <c r="M758" s="25" t="s">
        <v>8282</v>
      </c>
      <c r="N758" s="241" t="s">
        <v>8211</v>
      </c>
      <c r="O758" s="25"/>
    </row>
    <row r="759" spans="1:15" x14ac:dyDescent="0.3">
      <c r="A759" s="25" t="s">
        <v>1826</v>
      </c>
      <c r="B759" s="25" t="s">
        <v>7220</v>
      </c>
      <c r="C759" s="25" t="s">
        <v>1134</v>
      </c>
      <c r="D759" s="25" t="s">
        <v>163</v>
      </c>
      <c r="E759" s="25" t="s">
        <v>1074</v>
      </c>
      <c r="F759" s="25" t="s">
        <v>2252</v>
      </c>
      <c r="G759" s="25" t="s">
        <v>7219</v>
      </c>
      <c r="H759" s="25" t="s">
        <v>66</v>
      </c>
      <c r="I759" s="25" t="s">
        <v>7221</v>
      </c>
      <c r="J759" s="25" t="s">
        <v>5912</v>
      </c>
      <c r="K759" s="25" t="s">
        <v>232</v>
      </c>
      <c r="L759" s="25" t="s">
        <v>1145</v>
      </c>
      <c r="M759" s="25" t="s">
        <v>7648</v>
      </c>
      <c r="N759" s="241" t="s">
        <v>8211</v>
      </c>
      <c r="O759" s="25"/>
    </row>
    <row r="760" spans="1:15" x14ac:dyDescent="0.3">
      <c r="A760" s="25" t="s">
        <v>1826</v>
      </c>
      <c r="B760" s="25" t="s">
        <v>7223</v>
      </c>
      <c r="C760" s="25" t="s">
        <v>1134</v>
      </c>
      <c r="D760" s="25" t="s">
        <v>89</v>
      </c>
      <c r="E760" s="25" t="s">
        <v>1753</v>
      </c>
      <c r="F760" s="25" t="s">
        <v>2252</v>
      </c>
      <c r="G760" s="25" t="s">
        <v>7222</v>
      </c>
      <c r="H760" s="25" t="s">
        <v>66</v>
      </c>
      <c r="I760" s="25" t="s">
        <v>7221</v>
      </c>
      <c r="J760" s="25" t="s">
        <v>1132</v>
      </c>
      <c r="K760" s="25" t="s">
        <v>232</v>
      </c>
      <c r="L760" s="25" t="s">
        <v>1145</v>
      </c>
      <c r="M760" s="25" t="s">
        <v>7648</v>
      </c>
      <c r="N760" s="241" t="s">
        <v>8211</v>
      </c>
      <c r="O760" s="25"/>
    </row>
    <row r="761" spans="1:15" x14ac:dyDescent="0.3">
      <c r="A761" s="25" t="s">
        <v>1826</v>
      </c>
      <c r="B761" s="25" t="s">
        <v>7140</v>
      </c>
      <c r="C761" s="25" t="s">
        <v>1134</v>
      </c>
      <c r="D761" s="25" t="s">
        <v>89</v>
      </c>
      <c r="E761" s="25" t="s">
        <v>1753</v>
      </c>
      <c r="F761" s="25" t="s">
        <v>2246</v>
      </c>
      <c r="G761" s="25" t="s">
        <v>7139</v>
      </c>
      <c r="H761" s="25" t="s">
        <v>66</v>
      </c>
      <c r="I761" s="25" t="s">
        <v>7122</v>
      </c>
      <c r="J761" s="25" t="s">
        <v>1132</v>
      </c>
      <c r="K761" s="25" t="s">
        <v>232</v>
      </c>
      <c r="L761" s="25" t="s">
        <v>1145</v>
      </c>
      <c r="M761" s="25" t="s">
        <v>1902</v>
      </c>
      <c r="N761" s="241" t="s">
        <v>8211</v>
      </c>
      <c r="O761" s="25"/>
    </row>
    <row r="762" spans="1:15" x14ac:dyDescent="0.3">
      <c r="A762" s="25" t="s">
        <v>1826</v>
      </c>
      <c r="B762" s="25" t="s">
        <v>7121</v>
      </c>
      <c r="C762" s="25" t="s">
        <v>1134</v>
      </c>
      <c r="D762" s="25" t="s">
        <v>163</v>
      </c>
      <c r="E762" s="25" t="s">
        <v>1074</v>
      </c>
      <c r="F762" s="25" t="s">
        <v>2246</v>
      </c>
      <c r="G762" s="25" t="s">
        <v>7120</v>
      </c>
      <c r="H762" s="25" t="s">
        <v>66</v>
      </c>
      <c r="I762" s="25" t="s">
        <v>7122</v>
      </c>
      <c r="J762" s="25" t="s">
        <v>5912</v>
      </c>
      <c r="K762" s="25" t="s">
        <v>232</v>
      </c>
      <c r="L762" s="25" t="s">
        <v>1145</v>
      </c>
      <c r="M762" s="25" t="s">
        <v>1902</v>
      </c>
      <c r="N762" s="241" t="s">
        <v>8211</v>
      </c>
      <c r="O762" s="25"/>
    </row>
    <row r="763" spans="1:15" x14ac:dyDescent="0.3">
      <c r="A763" s="25" t="s">
        <v>1826</v>
      </c>
      <c r="B763" s="25" t="s">
        <v>7472</v>
      </c>
      <c r="C763" s="25" t="s">
        <v>1134</v>
      </c>
      <c r="D763" s="25" t="s">
        <v>89</v>
      </c>
      <c r="E763" s="25" t="s">
        <v>1074</v>
      </c>
      <c r="F763" s="25" t="s">
        <v>2267</v>
      </c>
      <c r="G763" s="26" t="s">
        <v>7471</v>
      </c>
      <c r="H763" s="25" t="s">
        <v>66</v>
      </c>
      <c r="I763" s="25" t="s">
        <v>7452</v>
      </c>
      <c r="J763" s="25" t="s">
        <v>1132</v>
      </c>
      <c r="K763" s="25" t="s">
        <v>232</v>
      </c>
      <c r="L763" s="25" t="s">
        <v>1145</v>
      </c>
      <c r="M763" s="25" t="s">
        <v>863</v>
      </c>
      <c r="N763" s="241" t="s">
        <v>8211</v>
      </c>
      <c r="O763" s="25" t="s">
        <v>8219</v>
      </c>
    </row>
    <row r="764" spans="1:15" x14ac:dyDescent="0.3">
      <c r="A764" s="25" t="s">
        <v>1826</v>
      </c>
      <c r="B764" s="25" t="s">
        <v>7100</v>
      </c>
      <c r="C764" s="25" t="s">
        <v>1134</v>
      </c>
      <c r="D764" s="25" t="s">
        <v>355</v>
      </c>
      <c r="E764" s="25" t="s">
        <v>1074</v>
      </c>
      <c r="F764" s="25" t="s">
        <v>2239</v>
      </c>
      <c r="G764" s="25" t="s">
        <v>7099</v>
      </c>
      <c r="H764" s="25" t="s">
        <v>66</v>
      </c>
      <c r="I764" s="25" t="s">
        <v>7101</v>
      </c>
      <c r="J764" s="25" t="s">
        <v>5805</v>
      </c>
      <c r="K764" s="25" t="s">
        <v>232</v>
      </c>
      <c r="L764" s="25" t="s">
        <v>1145</v>
      </c>
      <c r="M764" s="25" t="s">
        <v>2242</v>
      </c>
      <c r="N764" s="241" t="s">
        <v>8211</v>
      </c>
      <c r="O764" s="25"/>
    </row>
    <row r="765" spans="1:15" x14ac:dyDescent="0.3">
      <c r="A765" s="25" t="s">
        <v>1826</v>
      </c>
      <c r="B765" s="25" t="s">
        <v>7103</v>
      </c>
      <c r="C765" s="25" t="s">
        <v>1134</v>
      </c>
      <c r="D765" s="25" t="s">
        <v>163</v>
      </c>
      <c r="E765" s="25" t="s">
        <v>1753</v>
      </c>
      <c r="F765" s="25" t="s">
        <v>2239</v>
      </c>
      <c r="G765" s="25" t="s">
        <v>7102</v>
      </c>
      <c r="H765" s="25" t="s">
        <v>66</v>
      </c>
      <c r="I765" s="25" t="s">
        <v>7101</v>
      </c>
      <c r="J765" s="25" t="s">
        <v>5912</v>
      </c>
      <c r="K765" s="25" t="s">
        <v>232</v>
      </c>
      <c r="L765" s="25" t="s">
        <v>1145</v>
      </c>
      <c r="M765" s="25" t="s">
        <v>8283</v>
      </c>
      <c r="N765" s="241" t="s">
        <v>8211</v>
      </c>
      <c r="O765" s="25"/>
    </row>
    <row r="766" spans="1:15" x14ac:dyDescent="0.3">
      <c r="A766" s="25" t="s">
        <v>1826</v>
      </c>
      <c r="B766" s="25" t="s">
        <v>7105</v>
      </c>
      <c r="C766" s="25" t="s">
        <v>1134</v>
      </c>
      <c r="D766" s="25" t="s">
        <v>89</v>
      </c>
      <c r="E766" s="25" t="s">
        <v>1753</v>
      </c>
      <c r="F766" s="25" t="s">
        <v>2239</v>
      </c>
      <c r="G766" s="25" t="s">
        <v>7104</v>
      </c>
      <c r="H766" s="25" t="s">
        <v>66</v>
      </c>
      <c r="I766" s="25" t="s">
        <v>7101</v>
      </c>
      <c r="J766" s="25" t="s">
        <v>1132</v>
      </c>
      <c r="K766" s="25" t="s">
        <v>232</v>
      </c>
      <c r="L766" s="25" t="s">
        <v>1145</v>
      </c>
      <c r="M766" s="25" t="s">
        <v>8283</v>
      </c>
      <c r="N766" s="241" t="s">
        <v>8211</v>
      </c>
      <c r="O766" s="25"/>
    </row>
    <row r="767" spans="1:15" x14ac:dyDescent="0.3">
      <c r="A767" s="25" t="s">
        <v>1826</v>
      </c>
      <c r="B767" s="25" t="s">
        <v>7215</v>
      </c>
      <c r="C767" s="25" t="s">
        <v>1134</v>
      </c>
      <c r="D767" s="25" t="s">
        <v>163</v>
      </c>
      <c r="E767" s="25" t="s">
        <v>1074</v>
      </c>
      <c r="F767" s="25" t="s">
        <v>2252</v>
      </c>
      <c r="G767" s="25" t="s">
        <v>7214</v>
      </c>
      <c r="H767" s="25" t="s">
        <v>66</v>
      </c>
      <c r="I767" s="25" t="s">
        <v>7216</v>
      </c>
      <c r="J767" s="25" t="s">
        <v>5912</v>
      </c>
      <c r="K767" s="25" t="s">
        <v>232</v>
      </c>
      <c r="L767" s="25" t="s">
        <v>1145</v>
      </c>
      <c r="M767" s="25" t="s">
        <v>8284</v>
      </c>
      <c r="N767" s="241" t="s">
        <v>8211</v>
      </c>
      <c r="O767" s="25"/>
    </row>
    <row r="768" spans="1:15" x14ac:dyDescent="0.3">
      <c r="A768" s="25" t="s">
        <v>1826</v>
      </c>
      <c r="B768" s="25" t="s">
        <v>7218</v>
      </c>
      <c r="C768" s="25" t="s">
        <v>1134</v>
      </c>
      <c r="D768" s="25" t="s">
        <v>89</v>
      </c>
      <c r="E768" s="25" t="s">
        <v>1753</v>
      </c>
      <c r="F768" s="25" t="s">
        <v>2252</v>
      </c>
      <c r="G768" s="25" t="s">
        <v>7217</v>
      </c>
      <c r="H768" s="25" t="s">
        <v>66</v>
      </c>
      <c r="I768" s="25" t="s">
        <v>7216</v>
      </c>
      <c r="J768" s="25" t="s">
        <v>1132</v>
      </c>
      <c r="K768" s="25" t="s">
        <v>232</v>
      </c>
      <c r="L768" s="25" t="s">
        <v>1145</v>
      </c>
      <c r="M768" s="25" t="s">
        <v>8284</v>
      </c>
      <c r="N768" s="241" t="s">
        <v>8211</v>
      </c>
      <c r="O768" s="25"/>
    </row>
    <row r="769" spans="1:15" x14ac:dyDescent="0.3">
      <c r="A769" s="25" t="s">
        <v>1826</v>
      </c>
      <c r="B769" s="25" t="s">
        <v>7284</v>
      </c>
      <c r="C769" s="25" t="s">
        <v>2326</v>
      </c>
      <c r="D769" s="25" t="s">
        <v>89</v>
      </c>
      <c r="E769" s="25" t="s">
        <v>1074</v>
      </c>
      <c r="F769" s="25" t="s">
        <v>2258</v>
      </c>
      <c r="G769" s="241" t="s">
        <v>7283</v>
      </c>
      <c r="H769" s="25" t="s">
        <v>66</v>
      </c>
      <c r="I769" s="25" t="s">
        <v>7285</v>
      </c>
      <c r="J769" s="25" t="s">
        <v>1132</v>
      </c>
      <c r="K769" s="25" t="s">
        <v>232</v>
      </c>
      <c r="L769" s="25" t="s">
        <v>1145</v>
      </c>
      <c r="M769" s="25" t="s">
        <v>7643</v>
      </c>
      <c r="N769" s="241" t="s">
        <v>8211</v>
      </c>
      <c r="O769" s="25"/>
    </row>
    <row r="770" spans="1:15" x14ac:dyDescent="0.3">
      <c r="A770" s="25" t="s">
        <v>1826</v>
      </c>
      <c r="B770" s="25" t="s">
        <v>7180</v>
      </c>
      <c r="C770" s="25" t="s">
        <v>1134</v>
      </c>
      <c r="D770" s="25" t="s">
        <v>163</v>
      </c>
      <c r="E770" s="25" t="s">
        <v>1074</v>
      </c>
      <c r="F770" s="25" t="s">
        <v>2249</v>
      </c>
      <c r="G770" s="25" t="s">
        <v>7179</v>
      </c>
      <c r="H770" s="25" t="s">
        <v>66</v>
      </c>
      <c r="I770" s="25" t="s">
        <v>7181</v>
      </c>
      <c r="J770" s="25" t="s">
        <v>5912</v>
      </c>
      <c r="K770" s="25" t="s">
        <v>232</v>
      </c>
      <c r="L770" s="25" t="s">
        <v>1145</v>
      </c>
      <c r="M770" s="25" t="s">
        <v>1959</v>
      </c>
      <c r="N770" s="241" t="s">
        <v>8211</v>
      </c>
      <c r="O770" s="25"/>
    </row>
    <row r="771" spans="1:15" x14ac:dyDescent="0.3">
      <c r="A771" s="25" t="s">
        <v>1826</v>
      </c>
      <c r="B771" s="25" t="s">
        <v>7183</v>
      </c>
      <c r="C771" s="25" t="s">
        <v>1134</v>
      </c>
      <c r="D771" s="25" t="s">
        <v>89</v>
      </c>
      <c r="E771" s="25" t="s">
        <v>1753</v>
      </c>
      <c r="F771" s="25" t="s">
        <v>2249</v>
      </c>
      <c r="G771" s="25" t="s">
        <v>7182</v>
      </c>
      <c r="H771" s="25" t="s">
        <v>66</v>
      </c>
      <c r="I771" s="25" t="s">
        <v>7181</v>
      </c>
      <c r="J771" s="25" t="s">
        <v>1132</v>
      </c>
      <c r="K771" s="25" t="s">
        <v>232</v>
      </c>
      <c r="L771" s="25" t="s">
        <v>1145</v>
      </c>
      <c r="M771" s="25" t="s">
        <v>1959</v>
      </c>
      <c r="N771" s="241" t="s">
        <v>8211</v>
      </c>
      <c r="O771" s="25"/>
    </row>
    <row r="772" spans="1:15" x14ac:dyDescent="0.3">
      <c r="A772" s="25" t="s">
        <v>1826</v>
      </c>
      <c r="B772" s="25" t="s">
        <v>7208</v>
      </c>
      <c r="C772" s="25" t="s">
        <v>1134</v>
      </c>
      <c r="D772" s="25" t="s">
        <v>163</v>
      </c>
      <c r="E772" s="25" t="s">
        <v>1074</v>
      </c>
      <c r="F772" s="25" t="s">
        <v>2252</v>
      </c>
      <c r="G772" s="25" t="s">
        <v>7207</v>
      </c>
      <c r="H772" s="25" t="s">
        <v>66</v>
      </c>
      <c r="I772" s="25" t="s">
        <v>7205</v>
      </c>
      <c r="J772" s="25" t="s">
        <v>5912</v>
      </c>
      <c r="K772" s="25" t="s">
        <v>232</v>
      </c>
      <c r="L772" s="25" t="s">
        <v>1145</v>
      </c>
      <c r="M772" s="25" t="s">
        <v>1905</v>
      </c>
      <c r="N772" s="241" t="s">
        <v>8211</v>
      </c>
      <c r="O772" s="25"/>
    </row>
    <row r="773" spans="1:15" x14ac:dyDescent="0.3">
      <c r="A773" s="25" t="s">
        <v>1826</v>
      </c>
      <c r="B773" s="25" t="s">
        <v>7210</v>
      </c>
      <c r="C773" s="25" t="s">
        <v>1134</v>
      </c>
      <c r="D773" s="25" t="s">
        <v>89</v>
      </c>
      <c r="E773" s="25" t="s">
        <v>1753</v>
      </c>
      <c r="F773" s="25" t="s">
        <v>2252</v>
      </c>
      <c r="G773" s="25" t="s">
        <v>7209</v>
      </c>
      <c r="H773" s="25" t="s">
        <v>66</v>
      </c>
      <c r="I773" s="25" t="s">
        <v>7205</v>
      </c>
      <c r="J773" s="25" t="s">
        <v>1132</v>
      </c>
      <c r="K773" s="25" t="s">
        <v>232</v>
      </c>
      <c r="L773" s="25" t="s">
        <v>1145</v>
      </c>
      <c r="M773" s="25" t="s">
        <v>1905</v>
      </c>
      <c r="N773" s="241" t="s">
        <v>8211</v>
      </c>
      <c r="O773" s="25"/>
    </row>
    <row r="774" spans="1:15" x14ac:dyDescent="0.3">
      <c r="A774" s="25" t="s">
        <v>1826</v>
      </c>
      <c r="B774" s="25" t="s">
        <v>7114</v>
      </c>
      <c r="C774" s="25" t="s">
        <v>1134</v>
      </c>
      <c r="D774" s="25" t="s">
        <v>355</v>
      </c>
      <c r="E774" s="25" t="s">
        <v>1074</v>
      </c>
      <c r="F774" s="25" t="s">
        <v>2243</v>
      </c>
      <c r="G774" s="25" t="s">
        <v>7113</v>
      </c>
      <c r="H774" s="25" t="s">
        <v>66</v>
      </c>
      <c r="I774" s="25" t="s">
        <v>7115</v>
      </c>
      <c r="J774" s="25" t="s">
        <v>5805</v>
      </c>
      <c r="K774" s="25" t="s">
        <v>232</v>
      </c>
      <c r="L774" s="25" t="s">
        <v>1145</v>
      </c>
      <c r="M774" s="25" t="s">
        <v>2242</v>
      </c>
      <c r="N774" s="241" t="s">
        <v>8211</v>
      </c>
      <c r="O774" s="25"/>
    </row>
    <row r="775" spans="1:15" x14ac:dyDescent="0.3">
      <c r="A775" s="25" t="s">
        <v>1826</v>
      </c>
      <c r="B775" s="25" t="s">
        <v>7117</v>
      </c>
      <c r="C775" s="25" t="s">
        <v>1134</v>
      </c>
      <c r="D775" s="25" t="s">
        <v>163</v>
      </c>
      <c r="E775" s="25" t="s">
        <v>1753</v>
      </c>
      <c r="F775" s="25" t="s">
        <v>2243</v>
      </c>
      <c r="G775" s="25" t="s">
        <v>7116</v>
      </c>
      <c r="H775" s="25" t="s">
        <v>66</v>
      </c>
      <c r="I775" s="25" t="s">
        <v>7115</v>
      </c>
      <c r="J775" s="25" t="s">
        <v>5912</v>
      </c>
      <c r="K775" s="25" t="s">
        <v>232</v>
      </c>
      <c r="L775" s="25" t="s">
        <v>1145</v>
      </c>
      <c r="M775" s="25" t="s">
        <v>2242</v>
      </c>
      <c r="N775" s="241" t="s">
        <v>8211</v>
      </c>
      <c r="O775" s="25"/>
    </row>
    <row r="776" spans="1:15" x14ac:dyDescent="0.3">
      <c r="A776" s="25" t="s">
        <v>1826</v>
      </c>
      <c r="B776" s="25" t="s">
        <v>7119</v>
      </c>
      <c r="C776" s="25" t="s">
        <v>1134</v>
      </c>
      <c r="D776" s="25" t="s">
        <v>89</v>
      </c>
      <c r="E776" s="25" t="s">
        <v>1753</v>
      </c>
      <c r="F776" s="25" t="s">
        <v>2243</v>
      </c>
      <c r="G776" s="25" t="s">
        <v>7118</v>
      </c>
      <c r="H776" s="25" t="s">
        <v>66</v>
      </c>
      <c r="I776" s="25" t="s">
        <v>7115</v>
      </c>
      <c r="J776" s="25" t="s">
        <v>1132</v>
      </c>
      <c r="K776" s="25" t="s">
        <v>232</v>
      </c>
      <c r="L776" s="25" t="s">
        <v>1145</v>
      </c>
      <c r="M776" s="25" t="s">
        <v>2242</v>
      </c>
      <c r="N776" s="241" t="s">
        <v>8211</v>
      </c>
      <c r="O776" s="25"/>
    </row>
    <row r="777" spans="1:15" x14ac:dyDescent="0.3">
      <c r="A777" s="25" t="s">
        <v>1826</v>
      </c>
      <c r="B777" s="25" t="s">
        <v>7320</v>
      </c>
      <c r="C777" s="25" t="s">
        <v>7612</v>
      </c>
      <c r="D777" s="25" t="s">
        <v>89</v>
      </c>
      <c r="E777" s="25" t="s">
        <v>1074</v>
      </c>
      <c r="F777" s="25" t="s">
        <v>2261</v>
      </c>
      <c r="G777" s="25" t="s">
        <v>7319</v>
      </c>
      <c r="H777" s="25" t="s">
        <v>66</v>
      </c>
      <c r="I777" s="25" t="s">
        <v>7321</v>
      </c>
      <c r="J777" s="25" t="s">
        <v>1132</v>
      </c>
      <c r="K777" s="25" t="s">
        <v>232</v>
      </c>
      <c r="L777" s="25" t="s">
        <v>1145</v>
      </c>
      <c r="M777" s="25" t="s">
        <v>1916</v>
      </c>
      <c r="N777" s="241" t="s">
        <v>8211</v>
      </c>
      <c r="O777" s="25"/>
    </row>
    <row r="778" spans="1:15" x14ac:dyDescent="0.3">
      <c r="A778" s="25" t="s">
        <v>1826</v>
      </c>
      <c r="B778" s="25" t="s">
        <v>7144</v>
      </c>
      <c r="C778" s="25" t="s">
        <v>1134</v>
      </c>
      <c r="D778" s="25" t="s">
        <v>163</v>
      </c>
      <c r="E778" s="25" t="s">
        <v>1074</v>
      </c>
      <c r="F778" s="25" t="s">
        <v>2246</v>
      </c>
      <c r="G778" s="25" t="s">
        <v>7143</v>
      </c>
      <c r="H778" s="25" t="s">
        <v>66</v>
      </c>
      <c r="I778" s="25" t="s">
        <v>7145</v>
      </c>
      <c r="J778" s="25" t="s">
        <v>5912</v>
      </c>
      <c r="K778" s="25" t="s">
        <v>232</v>
      </c>
      <c r="L778" s="25" t="s">
        <v>1145</v>
      </c>
      <c r="M778" s="25" t="s">
        <v>1902</v>
      </c>
      <c r="N778" s="241" t="s">
        <v>8211</v>
      </c>
      <c r="O778" s="25"/>
    </row>
    <row r="779" spans="1:15" x14ac:dyDescent="0.3">
      <c r="A779" s="25" t="s">
        <v>1826</v>
      </c>
      <c r="B779" s="25" t="s">
        <v>7147</v>
      </c>
      <c r="C779" s="25" t="s">
        <v>1134</v>
      </c>
      <c r="D779" s="25" t="s">
        <v>89</v>
      </c>
      <c r="E779" s="25" t="s">
        <v>1753</v>
      </c>
      <c r="F779" s="25" t="s">
        <v>2246</v>
      </c>
      <c r="G779" s="25" t="s">
        <v>7146</v>
      </c>
      <c r="H779" s="25" t="s">
        <v>66</v>
      </c>
      <c r="I779" s="25" t="s">
        <v>7145</v>
      </c>
      <c r="J779" s="25" t="s">
        <v>1132</v>
      </c>
      <c r="K779" s="25" t="s">
        <v>232</v>
      </c>
      <c r="L779" s="25" t="s">
        <v>1145</v>
      </c>
      <c r="M779" s="25" t="s">
        <v>1902</v>
      </c>
      <c r="N779" s="241" t="s">
        <v>8211</v>
      </c>
      <c r="O779" s="25"/>
    </row>
    <row r="780" spans="1:15" x14ac:dyDescent="0.3">
      <c r="A780" s="25" t="s">
        <v>1826</v>
      </c>
      <c r="B780" s="25" t="s">
        <v>7095</v>
      </c>
      <c r="C780" s="25" t="s">
        <v>1134</v>
      </c>
      <c r="D780" s="25" t="s">
        <v>163</v>
      </c>
      <c r="E780" s="25" t="s">
        <v>1074</v>
      </c>
      <c r="F780" s="25" t="s">
        <v>2239</v>
      </c>
      <c r="G780" s="25" t="s">
        <v>7094</v>
      </c>
      <c r="H780" s="25" t="s">
        <v>66</v>
      </c>
      <c r="I780" s="25" t="s">
        <v>7096</v>
      </c>
      <c r="J780" s="25" t="s">
        <v>5912</v>
      </c>
      <c r="K780" s="25" t="s">
        <v>232</v>
      </c>
      <c r="L780" s="25" t="s">
        <v>1145</v>
      </c>
      <c r="M780" s="25" t="s">
        <v>164</v>
      </c>
      <c r="N780" s="241" t="s">
        <v>8211</v>
      </c>
      <c r="O780" s="25"/>
    </row>
    <row r="781" spans="1:15" x14ac:dyDescent="0.3">
      <c r="A781" s="25" t="s">
        <v>1826</v>
      </c>
      <c r="B781" s="25" t="s">
        <v>7098</v>
      </c>
      <c r="C781" s="25" t="s">
        <v>1134</v>
      </c>
      <c r="D781" s="25" t="s">
        <v>89</v>
      </c>
      <c r="E781" s="25" t="s">
        <v>1753</v>
      </c>
      <c r="F781" s="25" t="s">
        <v>2239</v>
      </c>
      <c r="G781" s="25" t="s">
        <v>7097</v>
      </c>
      <c r="H781" s="25" t="s">
        <v>66</v>
      </c>
      <c r="I781" s="25" t="s">
        <v>7096</v>
      </c>
      <c r="J781" s="25" t="s">
        <v>1132</v>
      </c>
      <c r="K781" s="25" t="s">
        <v>232</v>
      </c>
      <c r="L781" s="25" t="s">
        <v>1145</v>
      </c>
      <c r="M781" s="25" t="s">
        <v>164</v>
      </c>
      <c r="N781" s="241" t="s">
        <v>8211</v>
      </c>
      <c r="O781" s="25"/>
    </row>
    <row r="782" spans="1:15" x14ac:dyDescent="0.3">
      <c r="A782" s="25" t="s">
        <v>1826</v>
      </c>
      <c r="B782" s="25" t="s">
        <v>7185</v>
      </c>
      <c r="C782" s="25" t="s">
        <v>1134</v>
      </c>
      <c r="D782" s="25" t="s">
        <v>163</v>
      </c>
      <c r="E782" s="25" t="s">
        <v>1074</v>
      </c>
      <c r="F782" s="25" t="s">
        <v>2249</v>
      </c>
      <c r="G782" s="25" t="s">
        <v>7184</v>
      </c>
      <c r="H782" s="25" t="s">
        <v>66</v>
      </c>
      <c r="I782" s="25" t="s">
        <v>7186</v>
      </c>
      <c r="J782" s="25" t="s">
        <v>5912</v>
      </c>
      <c r="K782" s="25" t="s">
        <v>232</v>
      </c>
      <c r="L782" s="25" t="s">
        <v>1145</v>
      </c>
      <c r="M782" s="25" t="s">
        <v>8285</v>
      </c>
      <c r="N782" s="241" t="s">
        <v>8211</v>
      </c>
      <c r="O782" s="25"/>
    </row>
    <row r="783" spans="1:15" x14ac:dyDescent="0.3">
      <c r="A783" s="25" t="s">
        <v>1826</v>
      </c>
      <c r="B783" s="25" t="s">
        <v>7188</v>
      </c>
      <c r="C783" s="25" t="s">
        <v>1134</v>
      </c>
      <c r="D783" s="25" t="s">
        <v>89</v>
      </c>
      <c r="E783" s="25" t="s">
        <v>1753</v>
      </c>
      <c r="F783" s="25" t="s">
        <v>2249</v>
      </c>
      <c r="G783" s="25" t="s">
        <v>7187</v>
      </c>
      <c r="H783" s="25" t="s">
        <v>66</v>
      </c>
      <c r="I783" s="25" t="s">
        <v>7186</v>
      </c>
      <c r="J783" s="25" t="s">
        <v>1132</v>
      </c>
      <c r="K783" s="25" t="s">
        <v>232</v>
      </c>
      <c r="L783" s="25" t="s">
        <v>1145</v>
      </c>
      <c r="M783" s="25" t="s">
        <v>8285</v>
      </c>
      <c r="N783" s="241" t="s">
        <v>8211</v>
      </c>
      <c r="O783" s="25"/>
    </row>
    <row r="784" spans="1:15" x14ac:dyDescent="0.3">
      <c r="A784" s="25" t="s">
        <v>1826</v>
      </c>
      <c r="B784" s="25" t="s">
        <v>7293</v>
      </c>
      <c r="C784" s="25" t="s">
        <v>17</v>
      </c>
      <c r="D784" s="25" t="s">
        <v>89</v>
      </c>
      <c r="E784" s="25" t="s">
        <v>1074</v>
      </c>
      <c r="F784" s="25" t="s">
        <v>2258</v>
      </c>
      <c r="G784" s="241" t="s">
        <v>7292</v>
      </c>
      <c r="H784" s="25" t="s">
        <v>66</v>
      </c>
      <c r="I784" s="25" t="s">
        <v>7294</v>
      </c>
      <c r="J784" s="25" t="s">
        <v>1132</v>
      </c>
      <c r="K784" s="25" t="s">
        <v>232</v>
      </c>
      <c r="L784" s="25" t="s">
        <v>1145</v>
      </c>
      <c r="M784" s="25" t="s">
        <v>1217</v>
      </c>
      <c r="N784" s="241" t="s">
        <v>8211</v>
      </c>
      <c r="O784" s="25"/>
    </row>
    <row r="785" spans="1:15" x14ac:dyDescent="0.3">
      <c r="A785" s="25" t="s">
        <v>1826</v>
      </c>
      <c r="B785" s="25" t="s">
        <v>7463</v>
      </c>
      <c r="C785" s="25" t="s">
        <v>7612</v>
      </c>
      <c r="D785" s="25" t="s">
        <v>89</v>
      </c>
      <c r="E785" s="25" t="s">
        <v>1074</v>
      </c>
      <c r="F785" s="25" t="s">
        <v>2267</v>
      </c>
      <c r="G785" s="25" t="s">
        <v>7462</v>
      </c>
      <c r="H785" s="25" t="s">
        <v>66</v>
      </c>
      <c r="I785" s="25" t="s">
        <v>7464</v>
      </c>
      <c r="J785" s="25" t="s">
        <v>1132</v>
      </c>
      <c r="K785" s="25" t="s">
        <v>232</v>
      </c>
      <c r="L785" s="25" t="s">
        <v>1145</v>
      </c>
      <c r="M785" s="25" t="s">
        <v>7679</v>
      </c>
      <c r="N785" s="241" t="s">
        <v>8211</v>
      </c>
      <c r="O785" s="25"/>
    </row>
    <row r="786" spans="1:15" x14ac:dyDescent="0.3">
      <c r="A786" s="25" t="s">
        <v>1826</v>
      </c>
      <c r="B786" s="25" t="s">
        <v>7414</v>
      </c>
      <c r="C786" s="25" t="s">
        <v>1134</v>
      </c>
      <c r="D786" s="25" t="s">
        <v>89</v>
      </c>
      <c r="E786" s="25" t="s">
        <v>1074</v>
      </c>
      <c r="F786" s="25" t="s">
        <v>2264</v>
      </c>
      <c r="G786" s="25" t="s">
        <v>7413</v>
      </c>
      <c r="H786" s="25" t="s">
        <v>66</v>
      </c>
      <c r="I786" s="25" t="s">
        <v>7415</v>
      </c>
      <c r="J786" s="25" t="s">
        <v>1132</v>
      </c>
      <c r="K786" s="25" t="s">
        <v>232</v>
      </c>
      <c r="L786" s="25" t="s">
        <v>1145</v>
      </c>
      <c r="M786" s="25" t="s">
        <v>8286</v>
      </c>
      <c r="N786" s="241" t="s">
        <v>8211</v>
      </c>
      <c r="O786" s="25"/>
    </row>
    <row r="787" spans="1:15" x14ac:dyDescent="0.3">
      <c r="A787" s="25" t="s">
        <v>1826</v>
      </c>
      <c r="B787" s="25" t="s">
        <v>7272</v>
      </c>
      <c r="C787" s="25" t="s">
        <v>7612</v>
      </c>
      <c r="D787" s="25" t="s">
        <v>89</v>
      </c>
      <c r="E787" s="25" t="s">
        <v>1074</v>
      </c>
      <c r="F787" s="25" t="s">
        <v>2258</v>
      </c>
      <c r="G787" s="25" t="s">
        <v>7271</v>
      </c>
      <c r="H787" s="25" t="s">
        <v>66</v>
      </c>
      <c r="I787" s="25" t="s">
        <v>7273</v>
      </c>
      <c r="J787" s="25" t="s">
        <v>1132</v>
      </c>
      <c r="K787" s="25" t="s">
        <v>232</v>
      </c>
      <c r="L787" s="25" t="s">
        <v>1145</v>
      </c>
      <c r="M787" s="25" t="s">
        <v>8287</v>
      </c>
      <c r="N787" s="241" t="s">
        <v>8211</v>
      </c>
      <c r="O787" s="25"/>
    </row>
    <row r="788" spans="1:15" x14ac:dyDescent="0.3">
      <c r="A788" s="25" t="s">
        <v>1826</v>
      </c>
      <c r="B788" s="25" t="s">
        <v>7466</v>
      </c>
      <c r="C788" s="25" t="s">
        <v>7612</v>
      </c>
      <c r="D788" s="25" t="s">
        <v>89</v>
      </c>
      <c r="E788" s="25" t="s">
        <v>1074</v>
      </c>
      <c r="F788" s="25" t="s">
        <v>2267</v>
      </c>
      <c r="G788" s="241" t="s">
        <v>7465</v>
      </c>
      <c r="H788" s="25" t="s">
        <v>66</v>
      </c>
      <c r="I788" s="25" t="s">
        <v>7467</v>
      </c>
      <c r="J788" s="25" t="s">
        <v>1132</v>
      </c>
      <c r="K788" s="25" t="s">
        <v>232</v>
      </c>
      <c r="L788" s="25" t="s">
        <v>1145</v>
      </c>
      <c r="M788" s="25" t="s">
        <v>2528</v>
      </c>
      <c r="N788" s="241" t="s">
        <v>8211</v>
      </c>
      <c r="O788" s="25"/>
    </row>
    <row r="789" spans="1:15" x14ac:dyDescent="0.3">
      <c r="A789" s="25" t="s">
        <v>1826</v>
      </c>
      <c r="B789" s="25" t="s">
        <v>7339</v>
      </c>
      <c r="C789" s="25" t="s">
        <v>7612</v>
      </c>
      <c r="D789" s="25" t="s">
        <v>89</v>
      </c>
      <c r="E789" s="25" t="s">
        <v>1074</v>
      </c>
      <c r="F789" s="25" t="s">
        <v>2261</v>
      </c>
      <c r="G789" s="25" t="s">
        <v>7338</v>
      </c>
      <c r="H789" s="25" t="s">
        <v>66</v>
      </c>
      <c r="I789" s="25" t="s">
        <v>7340</v>
      </c>
      <c r="J789" s="25" t="s">
        <v>1132</v>
      </c>
      <c r="K789" s="25" t="s">
        <v>232</v>
      </c>
      <c r="L789" s="25" t="s">
        <v>1145</v>
      </c>
      <c r="M789" s="25" t="s">
        <v>154</v>
      </c>
      <c r="N789" s="241" t="s">
        <v>8211</v>
      </c>
      <c r="O789" s="25"/>
    </row>
    <row r="790" spans="1:15" x14ac:dyDescent="0.3">
      <c r="A790" s="25" t="s">
        <v>1826</v>
      </c>
      <c r="B790" s="25" t="s">
        <v>7400</v>
      </c>
      <c r="C790" s="25" t="s">
        <v>7612</v>
      </c>
      <c r="D790" s="25" t="s">
        <v>89</v>
      </c>
      <c r="E790" s="25" t="s">
        <v>1074</v>
      </c>
      <c r="F790" s="25" t="s">
        <v>2264</v>
      </c>
      <c r="G790" s="25" t="s">
        <v>7399</v>
      </c>
      <c r="H790" s="25" t="s">
        <v>66</v>
      </c>
      <c r="I790" s="25" t="s">
        <v>7401</v>
      </c>
      <c r="J790" s="25" t="s">
        <v>1132</v>
      </c>
      <c r="K790" s="25" t="s">
        <v>232</v>
      </c>
      <c r="L790" s="25" t="s">
        <v>1145</v>
      </c>
      <c r="M790" s="25" t="s">
        <v>7709</v>
      </c>
      <c r="N790" s="241" t="s">
        <v>8211</v>
      </c>
      <c r="O790" s="25"/>
    </row>
    <row r="791" spans="1:15" x14ac:dyDescent="0.3">
      <c r="A791" s="25" t="s">
        <v>1826</v>
      </c>
      <c r="B791" s="25" t="s">
        <v>7246</v>
      </c>
      <c r="C791" s="25" t="s">
        <v>7612</v>
      </c>
      <c r="D791" s="25" t="s">
        <v>163</v>
      </c>
      <c r="E791" s="25" t="s">
        <v>1074</v>
      </c>
      <c r="F791" s="25" t="s">
        <v>2255</v>
      </c>
      <c r="G791" s="25" t="s">
        <v>7245</v>
      </c>
      <c r="H791" s="25" t="s">
        <v>66</v>
      </c>
      <c r="I791" s="25" t="s">
        <v>7242</v>
      </c>
      <c r="J791" s="25" t="s">
        <v>5912</v>
      </c>
      <c r="K791" s="25" t="s">
        <v>232</v>
      </c>
      <c r="L791" s="25" t="s">
        <v>1145</v>
      </c>
      <c r="M791" s="25" t="s">
        <v>1240</v>
      </c>
      <c r="N791" s="241" t="s">
        <v>8211</v>
      </c>
      <c r="O791" s="25"/>
    </row>
    <row r="792" spans="1:15" x14ac:dyDescent="0.3">
      <c r="A792" s="25" t="s">
        <v>1826</v>
      </c>
      <c r="B792" s="25" t="s">
        <v>7257</v>
      </c>
      <c r="C792" s="25" t="s">
        <v>1134</v>
      </c>
      <c r="D792" s="25" t="s">
        <v>89</v>
      </c>
      <c r="E792" s="25" t="s">
        <v>1753</v>
      </c>
      <c r="F792" s="25" t="s">
        <v>2255</v>
      </c>
      <c r="G792" s="25" t="s">
        <v>7256</v>
      </c>
      <c r="H792" s="25" t="s">
        <v>66</v>
      </c>
      <c r="I792" s="25" t="s">
        <v>7242</v>
      </c>
      <c r="J792" s="25" t="s">
        <v>1132</v>
      </c>
      <c r="K792" s="25" t="s">
        <v>232</v>
      </c>
      <c r="L792" s="25" t="s">
        <v>1145</v>
      </c>
      <c r="M792" s="25" t="s">
        <v>1240</v>
      </c>
      <c r="N792" s="241" t="s">
        <v>8211</v>
      </c>
      <c r="O792" s="25"/>
    </row>
    <row r="793" spans="1:15" x14ac:dyDescent="0.3">
      <c r="A793" s="25" t="s">
        <v>1826</v>
      </c>
      <c r="B793" s="25" t="s">
        <v>7441</v>
      </c>
      <c r="C793" s="25" t="s">
        <v>2326</v>
      </c>
      <c r="D793" s="25" t="s">
        <v>89</v>
      </c>
      <c r="E793" s="25" t="s">
        <v>1074</v>
      </c>
      <c r="F793" s="25" t="s">
        <v>2264</v>
      </c>
      <c r="G793" s="25" t="s">
        <v>7440</v>
      </c>
      <c r="H793" s="25" t="s">
        <v>66</v>
      </c>
      <c r="I793" s="25" t="s">
        <v>7442</v>
      </c>
      <c r="J793" s="25" t="s">
        <v>1132</v>
      </c>
      <c r="K793" s="25" t="s">
        <v>232</v>
      </c>
      <c r="L793" s="25" t="s">
        <v>1145</v>
      </c>
      <c r="M793" s="25" t="s">
        <v>1938</v>
      </c>
      <c r="N793" s="241" t="s">
        <v>8211</v>
      </c>
      <c r="O793" s="25"/>
    </row>
    <row r="794" spans="1:15" x14ac:dyDescent="0.3">
      <c r="A794" s="25" t="s">
        <v>1826</v>
      </c>
      <c r="B794" s="25" t="s">
        <v>7411</v>
      </c>
      <c r="C794" s="25" t="s">
        <v>7612</v>
      </c>
      <c r="D794" s="25" t="s">
        <v>89</v>
      </c>
      <c r="E794" s="25" t="s">
        <v>1074</v>
      </c>
      <c r="F794" s="25" t="s">
        <v>2264</v>
      </c>
      <c r="G794" s="25" t="s">
        <v>7410</v>
      </c>
      <c r="H794" s="25" t="s">
        <v>66</v>
      </c>
      <c r="I794" s="25" t="s">
        <v>7412</v>
      </c>
      <c r="J794" s="25" t="s">
        <v>1132</v>
      </c>
      <c r="K794" s="25" t="s">
        <v>232</v>
      </c>
      <c r="L794" s="25" t="s">
        <v>1145</v>
      </c>
      <c r="M794" s="25" t="s">
        <v>8288</v>
      </c>
      <c r="N794" s="241" t="s">
        <v>8211</v>
      </c>
      <c r="O794" s="25"/>
    </row>
    <row r="795" spans="1:15" x14ac:dyDescent="0.3">
      <c r="A795" s="25" t="s">
        <v>1826</v>
      </c>
      <c r="B795" s="25" t="s">
        <v>7531</v>
      </c>
      <c r="C795" s="25" t="s">
        <v>7612</v>
      </c>
      <c r="D795" s="25" t="s">
        <v>163</v>
      </c>
      <c r="E795" s="25" t="s">
        <v>1074</v>
      </c>
      <c r="F795" s="25" t="s">
        <v>2272</v>
      </c>
      <c r="G795" s="25" t="s">
        <v>7530</v>
      </c>
      <c r="H795" s="25" t="s">
        <v>66</v>
      </c>
      <c r="I795" s="26" t="s">
        <v>7532</v>
      </c>
      <c r="J795" s="25" t="s">
        <v>5912</v>
      </c>
      <c r="K795" s="25" t="s">
        <v>232</v>
      </c>
      <c r="L795" s="25" t="s">
        <v>1145</v>
      </c>
      <c r="M795" s="25" t="s">
        <v>164</v>
      </c>
      <c r="N795" s="241" t="s">
        <v>8211</v>
      </c>
      <c r="O795" s="25" t="s">
        <v>8308</v>
      </c>
    </row>
    <row r="796" spans="1:15" x14ac:dyDescent="0.3">
      <c r="A796" s="25" t="s">
        <v>1826</v>
      </c>
      <c r="B796" s="25" t="s">
        <v>7534</v>
      </c>
      <c r="C796" s="25" t="s">
        <v>7612</v>
      </c>
      <c r="D796" s="25" t="s">
        <v>89</v>
      </c>
      <c r="E796" s="25" t="s">
        <v>1753</v>
      </c>
      <c r="F796" s="25" t="s">
        <v>2272</v>
      </c>
      <c r="G796" s="25" t="s">
        <v>7533</v>
      </c>
      <c r="H796" s="25" t="s">
        <v>66</v>
      </c>
      <c r="I796" s="26" t="s">
        <v>7532</v>
      </c>
      <c r="J796" s="25" t="s">
        <v>1132</v>
      </c>
      <c r="K796" s="25" t="s">
        <v>232</v>
      </c>
      <c r="L796" s="25" t="s">
        <v>1145</v>
      </c>
      <c r="M796" s="25" t="s">
        <v>164</v>
      </c>
      <c r="N796" s="241" t="s">
        <v>8211</v>
      </c>
      <c r="O796" s="25" t="s">
        <v>8308</v>
      </c>
    </row>
    <row r="797" spans="1:15" x14ac:dyDescent="0.3">
      <c r="A797" s="25" t="s">
        <v>1826</v>
      </c>
      <c r="B797" s="25" t="s">
        <v>7536</v>
      </c>
      <c r="C797" s="25" t="s">
        <v>7612</v>
      </c>
      <c r="D797" s="25" t="s">
        <v>89</v>
      </c>
      <c r="E797" s="25" t="s">
        <v>1074</v>
      </c>
      <c r="F797" s="25" t="s">
        <v>2272</v>
      </c>
      <c r="G797" s="25" t="s">
        <v>7535</v>
      </c>
      <c r="H797" s="25" t="s">
        <v>66</v>
      </c>
      <c r="I797" s="26" t="s">
        <v>7537</v>
      </c>
      <c r="J797" s="25" t="s">
        <v>1132</v>
      </c>
      <c r="K797" s="25" t="s">
        <v>232</v>
      </c>
      <c r="L797" s="25" t="s">
        <v>1145</v>
      </c>
      <c r="M797" s="25" t="s">
        <v>136</v>
      </c>
      <c r="N797" s="241" t="s">
        <v>8211</v>
      </c>
      <c r="O797" s="25" t="s">
        <v>8309</v>
      </c>
    </row>
    <row r="798" spans="1:15" x14ac:dyDescent="0.3">
      <c r="A798" s="25" t="s">
        <v>1826</v>
      </c>
      <c r="B798" s="25" t="s">
        <v>7515</v>
      </c>
      <c r="C798" s="25" t="s">
        <v>7612</v>
      </c>
      <c r="D798" s="25" t="s">
        <v>89</v>
      </c>
      <c r="E798" s="25" t="s">
        <v>1135</v>
      </c>
      <c r="F798" s="25" t="s">
        <v>2270</v>
      </c>
      <c r="G798" s="25" t="s">
        <v>7514</v>
      </c>
      <c r="H798" s="25" t="s">
        <v>66</v>
      </c>
      <c r="I798" s="25" t="s">
        <v>7511</v>
      </c>
      <c r="J798" s="25" t="s">
        <v>1132</v>
      </c>
      <c r="K798" s="25" t="s">
        <v>232</v>
      </c>
      <c r="L798" s="25" t="s">
        <v>1145</v>
      </c>
      <c r="M798" s="25" t="s">
        <v>648</v>
      </c>
      <c r="N798" s="241" t="s">
        <v>8211</v>
      </c>
      <c r="O798" s="25"/>
    </row>
    <row r="799" spans="1:15" x14ac:dyDescent="0.3">
      <c r="A799" s="25" t="s">
        <v>1826</v>
      </c>
      <c r="B799" s="25" t="s">
        <v>7417</v>
      </c>
      <c r="C799" s="25" t="s">
        <v>7612</v>
      </c>
      <c r="D799" s="25" t="s">
        <v>89</v>
      </c>
      <c r="E799" s="25" t="s">
        <v>1074</v>
      </c>
      <c r="F799" s="25" t="s">
        <v>2264</v>
      </c>
      <c r="G799" s="241" t="s">
        <v>7416</v>
      </c>
      <c r="H799" s="25" t="s">
        <v>66</v>
      </c>
      <c r="I799" s="25" t="s">
        <v>7418</v>
      </c>
      <c r="J799" s="25" t="s">
        <v>1132</v>
      </c>
      <c r="K799" s="25" t="s">
        <v>232</v>
      </c>
      <c r="L799" s="25" t="s">
        <v>1145</v>
      </c>
      <c r="M799" s="25" t="s">
        <v>8286</v>
      </c>
      <c r="N799" s="241" t="s">
        <v>8211</v>
      </c>
      <c r="O799" s="25"/>
    </row>
    <row r="800" spans="1:15" x14ac:dyDescent="0.3">
      <c r="A800" s="25" t="s">
        <v>1826</v>
      </c>
      <c r="B800" s="25" t="s">
        <v>7288</v>
      </c>
      <c r="C800" s="25" t="s">
        <v>7612</v>
      </c>
      <c r="D800" s="25" t="s">
        <v>89</v>
      </c>
      <c r="E800" s="25" t="s">
        <v>1074</v>
      </c>
      <c r="F800" s="25" t="s">
        <v>2258</v>
      </c>
      <c r="G800" s="25" t="s">
        <v>7287</v>
      </c>
      <c r="H800" s="25" t="s">
        <v>66</v>
      </c>
      <c r="I800" s="25" t="s">
        <v>7289</v>
      </c>
      <c r="J800" s="25" t="s">
        <v>1132</v>
      </c>
      <c r="K800" s="25" t="s">
        <v>232</v>
      </c>
      <c r="L800" s="25" t="s">
        <v>1145</v>
      </c>
      <c r="M800" s="25" t="s">
        <v>7736</v>
      </c>
      <c r="N800" s="241" t="s">
        <v>8211</v>
      </c>
      <c r="O800" s="25"/>
    </row>
    <row r="801" spans="1:15" x14ac:dyDescent="0.3">
      <c r="A801" s="25" t="s">
        <v>1826</v>
      </c>
      <c r="B801" s="25" t="s">
        <v>1827</v>
      </c>
      <c r="C801" s="25" t="s">
        <v>7612</v>
      </c>
      <c r="D801" s="25" t="s">
        <v>89</v>
      </c>
      <c r="E801" s="25" t="s">
        <v>1135</v>
      </c>
      <c r="F801" s="25" t="s">
        <v>1821</v>
      </c>
      <c r="G801" s="25" t="s">
        <v>7612</v>
      </c>
      <c r="H801" s="25" t="s">
        <v>809</v>
      </c>
      <c r="I801" s="25" t="s">
        <v>1822</v>
      </c>
      <c r="J801" s="25" t="s">
        <v>1132</v>
      </c>
      <c r="K801" s="25" t="s">
        <v>7612</v>
      </c>
      <c r="L801" s="25" t="s">
        <v>1145</v>
      </c>
      <c r="M801" s="25" t="s">
        <v>863</v>
      </c>
      <c r="N801" s="241" t="s">
        <v>8211</v>
      </c>
      <c r="O801" s="25"/>
    </row>
    <row r="802" spans="1:15" x14ac:dyDescent="0.3">
      <c r="A802" s="25" t="s">
        <v>1826</v>
      </c>
      <c r="B802" s="25" t="s">
        <v>2114</v>
      </c>
      <c r="C802" s="25" t="s">
        <v>7612</v>
      </c>
      <c r="D802" s="25" t="s">
        <v>89</v>
      </c>
      <c r="E802" s="25" t="s">
        <v>1135</v>
      </c>
      <c r="F802" s="25" t="s">
        <v>2111</v>
      </c>
      <c r="G802" s="25" t="s">
        <v>7612</v>
      </c>
      <c r="H802" s="25" t="s">
        <v>18</v>
      </c>
      <c r="I802" s="25" t="s">
        <v>2112</v>
      </c>
      <c r="J802" s="25" t="s">
        <v>1132</v>
      </c>
      <c r="K802" s="25" t="s">
        <v>7612</v>
      </c>
      <c r="L802" s="25" t="s">
        <v>1145</v>
      </c>
      <c r="M802" s="25" t="s">
        <v>1202</v>
      </c>
      <c r="N802" s="241" t="s">
        <v>8211</v>
      </c>
      <c r="O802" s="25"/>
    </row>
    <row r="803" spans="1:15" x14ac:dyDescent="0.3">
      <c r="A803" s="25" t="s">
        <v>1826</v>
      </c>
      <c r="B803" s="25" t="s">
        <v>2114</v>
      </c>
      <c r="C803" s="25" t="s">
        <v>1134</v>
      </c>
      <c r="D803" s="25" t="s">
        <v>89</v>
      </c>
      <c r="E803" s="25" t="s">
        <v>1135</v>
      </c>
      <c r="F803" s="25" t="s">
        <v>2113</v>
      </c>
      <c r="G803" s="25" t="s">
        <v>7612</v>
      </c>
      <c r="H803" s="25" t="s">
        <v>66</v>
      </c>
      <c r="I803" s="25" t="s">
        <v>2360</v>
      </c>
      <c r="J803" s="25" t="s">
        <v>1132</v>
      </c>
      <c r="K803" s="25" t="s">
        <v>7612</v>
      </c>
      <c r="L803" s="25" t="s">
        <v>1145</v>
      </c>
      <c r="M803" s="25" t="s">
        <v>1202</v>
      </c>
      <c r="N803" s="241" t="s">
        <v>8211</v>
      </c>
      <c r="O803" s="25"/>
    </row>
    <row r="804" spans="1:15" x14ac:dyDescent="0.3">
      <c r="A804" s="25" t="s">
        <v>7327</v>
      </c>
      <c r="B804" s="25" t="s">
        <v>7328</v>
      </c>
      <c r="C804" s="25" t="s">
        <v>1134</v>
      </c>
      <c r="D804" s="25" t="s">
        <v>89</v>
      </c>
      <c r="E804" s="25" t="s">
        <v>1074</v>
      </c>
      <c r="F804" s="25" t="s">
        <v>2261</v>
      </c>
      <c r="G804" s="25" t="s">
        <v>7326</v>
      </c>
      <c r="H804" s="25" t="s">
        <v>66</v>
      </c>
      <c r="I804" s="25" t="s">
        <v>7329</v>
      </c>
      <c r="J804" s="25" t="s">
        <v>1132</v>
      </c>
      <c r="K804" s="25" t="s">
        <v>232</v>
      </c>
      <c r="L804" s="25" t="s">
        <v>1145</v>
      </c>
      <c r="M804" s="25" t="s">
        <v>1935</v>
      </c>
      <c r="N804" s="241" t="s">
        <v>8211</v>
      </c>
      <c r="O804" s="25"/>
    </row>
    <row r="805" spans="1:15" x14ac:dyDescent="0.3">
      <c r="A805" s="25" t="s">
        <v>7447</v>
      </c>
      <c r="B805" s="25" t="s">
        <v>7448</v>
      </c>
      <c r="C805" s="25" t="s">
        <v>2326</v>
      </c>
      <c r="D805" s="25" t="s">
        <v>89</v>
      </c>
      <c r="E805" s="25" t="s">
        <v>1074</v>
      </c>
      <c r="F805" s="25" t="s">
        <v>2264</v>
      </c>
      <c r="G805" s="25" t="s">
        <v>7446</v>
      </c>
      <c r="H805" s="25" t="s">
        <v>66</v>
      </c>
      <c r="I805" s="25" t="s">
        <v>7449</v>
      </c>
      <c r="J805" s="25" t="s">
        <v>1132</v>
      </c>
      <c r="K805" s="25" t="s">
        <v>232</v>
      </c>
      <c r="L805" s="25" t="s">
        <v>1145</v>
      </c>
      <c r="M805" s="25" t="s">
        <v>7710</v>
      </c>
      <c r="N805" s="241" t="s">
        <v>8211</v>
      </c>
      <c r="O805" s="25"/>
    </row>
    <row r="806" spans="1:15" x14ac:dyDescent="0.3">
      <c r="A806" s="25" t="s">
        <v>6595</v>
      </c>
      <c r="B806" s="25" t="s">
        <v>5386</v>
      </c>
      <c r="C806" s="25" t="s">
        <v>2326</v>
      </c>
      <c r="D806" s="25" t="s">
        <v>89</v>
      </c>
      <c r="E806" s="25" t="s">
        <v>1074</v>
      </c>
      <c r="F806" s="25" t="s">
        <v>1203</v>
      </c>
      <c r="G806" s="25" t="s">
        <v>6709</v>
      </c>
      <c r="H806" s="25" t="s">
        <v>66</v>
      </c>
      <c r="I806" s="25" t="s">
        <v>6710</v>
      </c>
      <c r="J806" s="25" t="s">
        <v>2336</v>
      </c>
      <c r="K806" s="25" t="s">
        <v>232</v>
      </c>
      <c r="L806" s="25" t="s">
        <v>1129</v>
      </c>
      <c r="M806" s="25" t="s">
        <v>1205</v>
      </c>
      <c r="N806" s="241" t="s">
        <v>8211</v>
      </c>
      <c r="O806" s="25"/>
    </row>
    <row r="807" spans="1:15" x14ac:dyDescent="0.3">
      <c r="A807" s="25" t="s">
        <v>6595</v>
      </c>
      <c r="B807" s="25" t="s">
        <v>5395</v>
      </c>
      <c r="C807" s="25" t="s">
        <v>1134</v>
      </c>
      <c r="D807" s="25" t="s">
        <v>163</v>
      </c>
      <c r="E807" s="25" t="s">
        <v>1074</v>
      </c>
      <c r="F807" s="25" t="s">
        <v>1235</v>
      </c>
      <c r="G807" s="25" t="s">
        <v>6834</v>
      </c>
      <c r="H807" s="25" t="s">
        <v>66</v>
      </c>
      <c r="I807" s="25" t="s">
        <v>6835</v>
      </c>
      <c r="J807" s="25" t="s">
        <v>5912</v>
      </c>
      <c r="K807" s="25" t="s">
        <v>232</v>
      </c>
      <c r="L807" s="25" t="s">
        <v>1129</v>
      </c>
      <c r="M807" s="25" t="s">
        <v>1237</v>
      </c>
      <c r="N807" s="241" t="s">
        <v>8211</v>
      </c>
      <c r="O807" s="25"/>
    </row>
    <row r="808" spans="1:15" x14ac:dyDescent="0.3">
      <c r="A808" s="25" t="s">
        <v>6595</v>
      </c>
      <c r="B808" s="25" t="s">
        <v>3809</v>
      </c>
      <c r="C808" s="25" t="s">
        <v>2326</v>
      </c>
      <c r="D808" s="25" t="s">
        <v>89</v>
      </c>
      <c r="E808" s="25" t="s">
        <v>1074</v>
      </c>
      <c r="F808" s="25" t="s">
        <v>1232</v>
      </c>
      <c r="G808" s="25" t="s">
        <v>6821</v>
      </c>
      <c r="H808" s="25" t="s">
        <v>66</v>
      </c>
      <c r="I808" s="25" t="s">
        <v>6822</v>
      </c>
      <c r="J808" s="25" t="s">
        <v>2336</v>
      </c>
      <c r="K808" s="25" t="s">
        <v>232</v>
      </c>
      <c r="L808" s="25" t="s">
        <v>1129</v>
      </c>
      <c r="M808" s="25" t="s">
        <v>136</v>
      </c>
      <c r="N808" s="241" t="s">
        <v>8211</v>
      </c>
      <c r="O808" s="25"/>
    </row>
    <row r="809" spans="1:15" x14ac:dyDescent="0.3">
      <c r="A809" s="25" t="s">
        <v>6595</v>
      </c>
      <c r="B809" s="25" t="s">
        <v>3189</v>
      </c>
      <c r="C809" s="25" t="s">
        <v>1134</v>
      </c>
      <c r="D809" s="25" t="s">
        <v>89</v>
      </c>
      <c r="E809" s="25" t="s">
        <v>1074</v>
      </c>
      <c r="F809" s="25" t="s">
        <v>1203</v>
      </c>
      <c r="G809" s="25" t="s">
        <v>6711</v>
      </c>
      <c r="H809" s="25" t="s">
        <v>66</v>
      </c>
      <c r="I809" s="25" t="s">
        <v>6712</v>
      </c>
      <c r="J809" s="25" t="s">
        <v>2336</v>
      </c>
      <c r="K809" s="25" t="s">
        <v>232</v>
      </c>
      <c r="L809" s="25" t="s">
        <v>1129</v>
      </c>
      <c r="M809" s="25" t="s">
        <v>1205</v>
      </c>
      <c r="N809" s="241" t="s">
        <v>8211</v>
      </c>
      <c r="O809" s="25"/>
    </row>
    <row r="810" spans="1:15" x14ac:dyDescent="0.3">
      <c r="A810" s="25" t="s">
        <v>6595</v>
      </c>
      <c r="B810" s="25" t="s">
        <v>2888</v>
      </c>
      <c r="C810" s="25" t="s">
        <v>7612</v>
      </c>
      <c r="D810" s="25" t="s">
        <v>89</v>
      </c>
      <c r="E810" s="25" t="s">
        <v>1074</v>
      </c>
      <c r="F810" s="25" t="s">
        <v>1185</v>
      </c>
      <c r="G810" s="25" t="s">
        <v>6594</v>
      </c>
      <c r="H810" s="25" t="s">
        <v>66</v>
      </c>
      <c r="I810" s="25" t="s">
        <v>6596</v>
      </c>
      <c r="J810" s="25" t="s">
        <v>2336</v>
      </c>
      <c r="K810" s="25" t="s">
        <v>232</v>
      </c>
      <c r="L810" s="25" t="s">
        <v>1129</v>
      </c>
      <c r="M810" s="25" t="s">
        <v>1935</v>
      </c>
      <c r="N810" s="241" t="s">
        <v>8211</v>
      </c>
      <c r="O810" s="25"/>
    </row>
    <row r="811" spans="1:15" x14ac:dyDescent="0.3">
      <c r="A811" s="25" t="s">
        <v>6595</v>
      </c>
      <c r="B811" s="25" t="s">
        <v>6661</v>
      </c>
      <c r="C811" s="25" t="s">
        <v>7612</v>
      </c>
      <c r="D811" s="25" t="s">
        <v>89</v>
      </c>
      <c r="E811" s="25" t="s">
        <v>1074</v>
      </c>
      <c r="F811" s="25" t="s">
        <v>1200</v>
      </c>
      <c r="G811" s="25" t="s">
        <v>6660</v>
      </c>
      <c r="H811" s="25" t="s">
        <v>66</v>
      </c>
      <c r="I811" s="25" t="s">
        <v>6662</v>
      </c>
      <c r="J811" s="25" t="s">
        <v>2336</v>
      </c>
      <c r="K811" s="25" t="s">
        <v>232</v>
      </c>
      <c r="L811" s="25" t="s">
        <v>1129</v>
      </c>
      <c r="M811" s="25" t="s">
        <v>1202</v>
      </c>
      <c r="N811" s="241" t="s">
        <v>8211</v>
      </c>
      <c r="O811" s="25"/>
    </row>
    <row r="812" spans="1:15" x14ac:dyDescent="0.3">
      <c r="A812" s="25" t="s">
        <v>6595</v>
      </c>
      <c r="B812" s="25" t="s">
        <v>3402</v>
      </c>
      <c r="C812" s="25" t="s">
        <v>2326</v>
      </c>
      <c r="D812" s="25" t="s">
        <v>89</v>
      </c>
      <c r="E812" s="25" t="s">
        <v>1074</v>
      </c>
      <c r="F812" s="25" t="s">
        <v>1185</v>
      </c>
      <c r="G812" s="25" t="s">
        <v>6602</v>
      </c>
      <c r="H812" s="25" t="s">
        <v>66</v>
      </c>
      <c r="I812" s="25" t="s">
        <v>6603</v>
      </c>
      <c r="J812" s="25" t="s">
        <v>2336</v>
      </c>
      <c r="K812" s="25" t="s">
        <v>232</v>
      </c>
      <c r="L812" s="25" t="s">
        <v>1129</v>
      </c>
      <c r="M812" s="25" t="s">
        <v>8203</v>
      </c>
      <c r="N812" s="241" t="s">
        <v>8211</v>
      </c>
      <c r="O812" s="25"/>
    </row>
    <row r="813" spans="1:15" x14ac:dyDescent="0.3">
      <c r="A813" s="25" t="s">
        <v>6595</v>
      </c>
      <c r="B813" s="25" t="s">
        <v>6605</v>
      </c>
      <c r="C813" s="25" t="s">
        <v>2326</v>
      </c>
      <c r="D813" s="25" t="s">
        <v>89</v>
      </c>
      <c r="E813" s="25" t="s">
        <v>1074</v>
      </c>
      <c r="F813" s="25" t="s">
        <v>1185</v>
      </c>
      <c r="G813" s="25" t="s">
        <v>6604</v>
      </c>
      <c r="H813" s="25" t="s">
        <v>66</v>
      </c>
      <c r="I813" s="25" t="s">
        <v>6606</v>
      </c>
      <c r="J813" s="25" t="s">
        <v>2336</v>
      </c>
      <c r="K813" s="25" t="s">
        <v>232</v>
      </c>
      <c r="L813" s="25" t="s">
        <v>1129</v>
      </c>
      <c r="M813" s="25" t="s">
        <v>1935</v>
      </c>
      <c r="N813" s="241" t="s">
        <v>8211</v>
      </c>
      <c r="O813" s="25"/>
    </row>
    <row r="814" spans="1:15" x14ac:dyDescent="0.3">
      <c r="A814" s="25" t="s">
        <v>6595</v>
      </c>
      <c r="B814" s="25" t="s">
        <v>5398</v>
      </c>
      <c r="C814" s="25" t="s">
        <v>1134</v>
      </c>
      <c r="D814" s="25" t="s">
        <v>89</v>
      </c>
      <c r="E814" s="25" t="s">
        <v>1074</v>
      </c>
      <c r="F814" s="25" t="s">
        <v>1206</v>
      </c>
      <c r="G814" s="25" t="s">
        <v>6722</v>
      </c>
      <c r="H814" s="25" t="s">
        <v>66</v>
      </c>
      <c r="I814" s="25" t="s">
        <v>6723</v>
      </c>
      <c r="J814" s="25" t="s">
        <v>2336</v>
      </c>
      <c r="K814" s="25" t="s">
        <v>232</v>
      </c>
      <c r="L814" s="25" t="s">
        <v>1129</v>
      </c>
      <c r="M814" s="25" t="s">
        <v>1208</v>
      </c>
      <c r="N814" s="241" t="s">
        <v>8211</v>
      </c>
      <c r="O814" s="25"/>
    </row>
    <row r="815" spans="1:15" x14ac:dyDescent="0.3">
      <c r="A815" s="25" t="s">
        <v>2554</v>
      </c>
      <c r="B815" s="25" t="s">
        <v>6743</v>
      </c>
      <c r="C815" s="25" t="s">
        <v>1134</v>
      </c>
      <c r="D815" s="25" t="s">
        <v>89</v>
      </c>
      <c r="E815" s="25" t="s">
        <v>1074</v>
      </c>
      <c r="F815" s="25" t="s">
        <v>1209</v>
      </c>
      <c r="G815" s="25" t="s">
        <v>6742</v>
      </c>
      <c r="H815" s="25" t="s">
        <v>66</v>
      </c>
      <c r="I815" s="25" t="s">
        <v>6744</v>
      </c>
      <c r="J815" s="25" t="s">
        <v>2336</v>
      </c>
      <c r="K815" s="25" t="s">
        <v>232</v>
      </c>
      <c r="L815" s="25" t="s">
        <v>1129</v>
      </c>
      <c r="M815" s="25" t="s">
        <v>154</v>
      </c>
      <c r="N815" s="241" t="s">
        <v>8211</v>
      </c>
      <c r="O815" s="25"/>
    </row>
    <row r="816" spans="1:15" x14ac:dyDescent="0.3">
      <c r="A816" s="25" t="s">
        <v>2554</v>
      </c>
      <c r="B816" s="25" t="s">
        <v>6731</v>
      </c>
      <c r="C816" s="25" t="s">
        <v>7612</v>
      </c>
      <c r="D816" s="25" t="s">
        <v>89</v>
      </c>
      <c r="E816" s="25" t="s">
        <v>1074</v>
      </c>
      <c r="F816" s="25" t="s">
        <v>1209</v>
      </c>
      <c r="G816" s="25" t="s">
        <v>6730</v>
      </c>
      <c r="H816" s="25" t="s">
        <v>66</v>
      </c>
      <c r="I816" s="25" t="s">
        <v>6732</v>
      </c>
      <c r="J816" s="25" t="s">
        <v>2336</v>
      </c>
      <c r="K816" s="25" t="s">
        <v>232</v>
      </c>
      <c r="L816" s="25" t="s">
        <v>1129</v>
      </c>
      <c r="M816" s="25" t="s">
        <v>154</v>
      </c>
      <c r="N816" s="241" t="s">
        <v>8211</v>
      </c>
      <c r="O816" s="25"/>
    </row>
    <row r="817" spans="1:15" x14ac:dyDescent="0.3">
      <c r="A817" s="25" t="s">
        <v>2554</v>
      </c>
      <c r="B817" s="25" t="s">
        <v>6701</v>
      </c>
      <c r="C817" s="25" t="s">
        <v>1134</v>
      </c>
      <c r="D817" s="25" t="s">
        <v>89</v>
      </c>
      <c r="E817" s="25" t="s">
        <v>1074</v>
      </c>
      <c r="F817" s="25" t="s">
        <v>1200</v>
      </c>
      <c r="G817" s="25" t="s">
        <v>6700</v>
      </c>
      <c r="H817" s="25" t="s">
        <v>66</v>
      </c>
      <c r="I817" s="25" t="s">
        <v>6702</v>
      </c>
      <c r="J817" s="25" t="s">
        <v>2336</v>
      </c>
      <c r="K817" s="25" t="s">
        <v>232</v>
      </c>
      <c r="L817" s="25" t="s">
        <v>1129</v>
      </c>
      <c r="M817" s="25" t="s">
        <v>1202</v>
      </c>
      <c r="N817" s="241" t="s">
        <v>8211</v>
      </c>
      <c r="O817" s="25"/>
    </row>
    <row r="818" spans="1:15" x14ac:dyDescent="0.3">
      <c r="A818" s="25" t="s">
        <v>2554</v>
      </c>
      <c r="B818" s="25" t="s">
        <v>4471</v>
      </c>
      <c r="C818" s="25" t="s">
        <v>1134</v>
      </c>
      <c r="D818" s="25" t="s">
        <v>163</v>
      </c>
      <c r="E818" s="25" t="s">
        <v>1074</v>
      </c>
      <c r="F818" s="25" t="s">
        <v>1226</v>
      </c>
      <c r="G818" s="25" t="s">
        <v>6787</v>
      </c>
      <c r="H818" s="25" t="s">
        <v>66</v>
      </c>
      <c r="I818" s="25" t="s">
        <v>6788</v>
      </c>
      <c r="J818" s="25" t="s">
        <v>2319</v>
      </c>
      <c r="K818" s="25" t="s">
        <v>232</v>
      </c>
      <c r="L818" s="25" t="s">
        <v>1129</v>
      </c>
      <c r="M818" s="25" t="s">
        <v>1228</v>
      </c>
      <c r="N818" s="241" t="s">
        <v>8211</v>
      </c>
      <c r="O818" s="25"/>
    </row>
    <row r="819" spans="1:15" x14ac:dyDescent="0.3">
      <c r="A819" s="25" t="s">
        <v>2554</v>
      </c>
      <c r="B819" s="25" t="s">
        <v>4489</v>
      </c>
      <c r="C819" s="25" t="s">
        <v>1134</v>
      </c>
      <c r="D819" s="25" t="s">
        <v>89</v>
      </c>
      <c r="E819" s="25" t="s">
        <v>1753</v>
      </c>
      <c r="F819" s="25" t="s">
        <v>1226</v>
      </c>
      <c r="G819" s="25" t="s">
        <v>6789</v>
      </c>
      <c r="H819" s="25" t="s">
        <v>66</v>
      </c>
      <c r="I819" s="25" t="s">
        <v>6790</v>
      </c>
      <c r="J819" s="25" t="s">
        <v>2336</v>
      </c>
      <c r="K819" s="25" t="s">
        <v>232</v>
      </c>
      <c r="L819" s="25" t="s">
        <v>1129</v>
      </c>
      <c r="M819" s="25" t="s">
        <v>1228</v>
      </c>
      <c r="N819" s="241" t="s">
        <v>8211</v>
      </c>
      <c r="O819" s="25"/>
    </row>
    <row r="820" spans="1:15" x14ac:dyDescent="0.3">
      <c r="A820" s="25" t="s">
        <v>2554</v>
      </c>
      <c r="B820" s="25" t="s">
        <v>6675</v>
      </c>
      <c r="C820" s="25" t="s">
        <v>1134</v>
      </c>
      <c r="D820" s="25" t="s">
        <v>89</v>
      </c>
      <c r="E820" s="25" t="s">
        <v>1074</v>
      </c>
      <c r="F820" s="25" t="s">
        <v>1200</v>
      </c>
      <c r="G820" s="25" t="s">
        <v>6674</v>
      </c>
      <c r="H820" s="25" t="s">
        <v>66</v>
      </c>
      <c r="I820" s="25" t="s">
        <v>6662</v>
      </c>
      <c r="J820" s="25" t="s">
        <v>2336</v>
      </c>
      <c r="K820" s="25" t="s">
        <v>232</v>
      </c>
      <c r="L820" s="25" t="s">
        <v>1129</v>
      </c>
      <c r="M820" s="25" t="s">
        <v>1202</v>
      </c>
      <c r="N820" s="241" t="s">
        <v>8211</v>
      </c>
      <c r="O820" s="25"/>
    </row>
    <row r="821" spans="1:15" x14ac:dyDescent="0.3">
      <c r="A821" s="25" t="s">
        <v>2554</v>
      </c>
      <c r="B821" s="25" t="s">
        <v>6579</v>
      </c>
      <c r="C821" s="25" t="s">
        <v>1134</v>
      </c>
      <c r="D821" s="25" t="s">
        <v>89</v>
      </c>
      <c r="E821" s="25" t="s">
        <v>1074</v>
      </c>
      <c r="F821" s="25" t="s">
        <v>860</v>
      </c>
      <c r="G821" s="25" t="s">
        <v>6578</v>
      </c>
      <c r="H821" s="25" t="s">
        <v>66</v>
      </c>
      <c r="I821" s="25" t="s">
        <v>6580</v>
      </c>
      <c r="J821" s="25" t="s">
        <v>2336</v>
      </c>
      <c r="K821" s="25" t="s">
        <v>232</v>
      </c>
      <c r="L821" s="25" t="s">
        <v>1129</v>
      </c>
      <c r="M821" s="25" t="s">
        <v>863</v>
      </c>
      <c r="N821" s="241" t="s">
        <v>8211</v>
      </c>
      <c r="O821" s="25"/>
    </row>
    <row r="822" spans="1:15" x14ac:dyDescent="0.3">
      <c r="A822" s="25" t="s">
        <v>2554</v>
      </c>
      <c r="B822" s="25" t="s">
        <v>6618</v>
      </c>
      <c r="C822" s="25" t="s">
        <v>1134</v>
      </c>
      <c r="D822" s="25" t="s">
        <v>89</v>
      </c>
      <c r="E822" s="25" t="s">
        <v>1074</v>
      </c>
      <c r="F822" s="25" t="s">
        <v>1212</v>
      </c>
      <c r="G822" s="25" t="s">
        <v>6759</v>
      </c>
      <c r="H822" s="25" t="s">
        <v>66</v>
      </c>
      <c r="I822" s="25" t="s">
        <v>6760</v>
      </c>
      <c r="J822" s="25" t="s">
        <v>2336</v>
      </c>
      <c r="K822" s="25" t="s">
        <v>232</v>
      </c>
      <c r="L822" s="25" t="s">
        <v>1129</v>
      </c>
      <c r="M822" s="25" t="s">
        <v>1214</v>
      </c>
      <c r="N822" s="241" t="s">
        <v>8211</v>
      </c>
      <c r="O822" s="25"/>
    </row>
    <row r="823" spans="1:15" x14ac:dyDescent="0.3">
      <c r="A823" s="25" t="s">
        <v>2554</v>
      </c>
      <c r="B823" s="25" t="s">
        <v>6696</v>
      </c>
      <c r="C823" s="25" t="s">
        <v>1134</v>
      </c>
      <c r="D823" s="25" t="s">
        <v>89</v>
      </c>
      <c r="E823" s="25" t="s">
        <v>1074</v>
      </c>
      <c r="F823" s="25" t="s">
        <v>1200</v>
      </c>
      <c r="G823" s="25" t="s">
        <v>6695</v>
      </c>
      <c r="H823" s="25" t="s">
        <v>66</v>
      </c>
      <c r="I823" s="25" t="s">
        <v>6697</v>
      </c>
      <c r="J823" s="25" t="s">
        <v>2336</v>
      </c>
      <c r="K823" s="25" t="s">
        <v>232</v>
      </c>
      <c r="L823" s="25" t="s">
        <v>1129</v>
      </c>
      <c r="M823" s="25" t="s">
        <v>1202</v>
      </c>
      <c r="N823" s="241" t="s">
        <v>8211</v>
      </c>
      <c r="O823" s="25"/>
    </row>
    <row r="824" spans="1:15" x14ac:dyDescent="0.3">
      <c r="A824" s="25" t="s">
        <v>2554</v>
      </c>
      <c r="B824" s="25" t="s">
        <v>6699</v>
      </c>
      <c r="C824" s="25" t="s">
        <v>1134</v>
      </c>
      <c r="D824" s="25" t="s">
        <v>89</v>
      </c>
      <c r="E824" s="25" t="s">
        <v>1074</v>
      </c>
      <c r="F824" s="25" t="s">
        <v>1200</v>
      </c>
      <c r="G824" s="25" t="s">
        <v>6698</v>
      </c>
      <c r="H824" s="25" t="s">
        <v>66</v>
      </c>
      <c r="I824" s="25" t="s">
        <v>6681</v>
      </c>
      <c r="J824" s="25" t="s">
        <v>2336</v>
      </c>
      <c r="K824" s="25" t="s">
        <v>232</v>
      </c>
      <c r="L824" s="25" t="s">
        <v>1129</v>
      </c>
      <c r="M824" s="25" t="s">
        <v>1202</v>
      </c>
      <c r="N824" s="241" t="s">
        <v>8211</v>
      </c>
      <c r="O824" s="25"/>
    </row>
    <row r="825" spans="1:15" x14ac:dyDescent="0.3">
      <c r="A825" s="25" t="s">
        <v>2554</v>
      </c>
      <c r="B825" s="25" t="s">
        <v>6691</v>
      </c>
      <c r="C825" s="25" t="s">
        <v>1134</v>
      </c>
      <c r="D825" s="25" t="s">
        <v>89</v>
      </c>
      <c r="E825" s="25" t="s">
        <v>1074</v>
      </c>
      <c r="F825" s="25" t="s">
        <v>1200</v>
      </c>
      <c r="G825" s="25" t="s">
        <v>6690</v>
      </c>
      <c r="H825" s="25" t="s">
        <v>66</v>
      </c>
      <c r="I825" s="25" t="s">
        <v>6692</v>
      </c>
      <c r="J825" s="25" t="s">
        <v>2336</v>
      </c>
      <c r="K825" s="25" t="s">
        <v>232</v>
      </c>
      <c r="L825" s="25" t="s">
        <v>1129</v>
      </c>
      <c r="M825" s="25" t="s">
        <v>1202</v>
      </c>
      <c r="N825" s="241" t="s">
        <v>8211</v>
      </c>
      <c r="O825" s="25"/>
    </row>
    <row r="826" spans="1:15" x14ac:dyDescent="0.3">
      <c r="A826" s="25" t="s">
        <v>2554</v>
      </c>
      <c r="B826" s="25" t="s">
        <v>6584</v>
      </c>
      <c r="C826" s="25" t="s">
        <v>1134</v>
      </c>
      <c r="D826" s="25" t="s">
        <v>163</v>
      </c>
      <c r="E826" s="25" t="s">
        <v>1074</v>
      </c>
      <c r="F826" s="25" t="s">
        <v>1223</v>
      </c>
      <c r="G826" s="25" t="s">
        <v>6784</v>
      </c>
      <c r="H826" s="25" t="s">
        <v>66</v>
      </c>
      <c r="I826" s="25" t="s">
        <v>6782</v>
      </c>
      <c r="J826" s="25" t="s">
        <v>2319</v>
      </c>
      <c r="K826" s="25" t="s">
        <v>232</v>
      </c>
      <c r="L826" s="25" t="s">
        <v>1129</v>
      </c>
      <c r="M826" s="25" t="s">
        <v>1225</v>
      </c>
      <c r="N826" s="241" t="s">
        <v>8211</v>
      </c>
      <c r="O826" s="25"/>
    </row>
    <row r="827" spans="1:15" x14ac:dyDescent="0.3">
      <c r="A827" s="25" t="s">
        <v>2554</v>
      </c>
      <c r="B827" s="25" t="s">
        <v>6786</v>
      </c>
      <c r="C827" s="25" t="s">
        <v>1134</v>
      </c>
      <c r="D827" s="25" t="s">
        <v>89</v>
      </c>
      <c r="E827" s="25" t="s">
        <v>1753</v>
      </c>
      <c r="F827" s="25" t="s">
        <v>1223</v>
      </c>
      <c r="G827" s="25" t="s">
        <v>6785</v>
      </c>
      <c r="H827" s="25" t="s">
        <v>66</v>
      </c>
      <c r="I827" s="25" t="s">
        <v>6782</v>
      </c>
      <c r="J827" s="25" t="s">
        <v>1132</v>
      </c>
      <c r="K827" s="25" t="s">
        <v>232</v>
      </c>
      <c r="L827" s="25" t="s">
        <v>1129</v>
      </c>
      <c r="M827" s="25" t="s">
        <v>1225</v>
      </c>
      <c r="N827" s="241" t="s">
        <v>8211</v>
      </c>
      <c r="O827" s="25"/>
    </row>
    <row r="828" spans="1:15" x14ac:dyDescent="0.3">
      <c r="A828" s="25" t="s">
        <v>2554</v>
      </c>
      <c r="B828" s="25" t="s">
        <v>6740</v>
      </c>
      <c r="C828" s="25" t="s">
        <v>7612</v>
      </c>
      <c r="D828" s="25" t="s">
        <v>89</v>
      </c>
      <c r="E828" s="25" t="s">
        <v>1074</v>
      </c>
      <c r="F828" s="25" t="s">
        <v>1209</v>
      </c>
      <c r="G828" s="25" t="s">
        <v>6739</v>
      </c>
      <c r="H828" s="25" t="s">
        <v>66</v>
      </c>
      <c r="I828" s="25" t="s">
        <v>6741</v>
      </c>
      <c r="J828" s="25" t="s">
        <v>2336</v>
      </c>
      <c r="K828" s="25" t="s">
        <v>232</v>
      </c>
      <c r="L828" s="25" t="s">
        <v>1129</v>
      </c>
      <c r="M828" s="25" t="s">
        <v>154</v>
      </c>
      <c r="N828" s="241" t="s">
        <v>8211</v>
      </c>
      <c r="O828" s="25"/>
    </row>
    <row r="829" spans="1:15" x14ac:dyDescent="0.3">
      <c r="A829" s="25" t="s">
        <v>2554</v>
      </c>
      <c r="B829" s="25" t="s">
        <v>2555</v>
      </c>
      <c r="C829" s="25" t="s">
        <v>1134</v>
      </c>
      <c r="D829" s="25" t="s">
        <v>89</v>
      </c>
      <c r="E829" s="25" t="s">
        <v>1074</v>
      </c>
      <c r="F829" s="25" t="s">
        <v>1209</v>
      </c>
      <c r="G829" s="25" t="s">
        <v>6748</v>
      </c>
      <c r="H829" s="25" t="s">
        <v>18</v>
      </c>
      <c r="I829" s="25" t="s">
        <v>2551</v>
      </c>
      <c r="J829" s="25" t="s">
        <v>2336</v>
      </c>
      <c r="K829" s="25" t="s">
        <v>232</v>
      </c>
      <c r="L829" s="25" t="s">
        <v>1129</v>
      </c>
      <c r="M829" s="25" t="s">
        <v>154</v>
      </c>
      <c r="N829" s="241" t="s">
        <v>8211</v>
      </c>
      <c r="O829" s="25"/>
    </row>
    <row r="830" spans="1:15" x14ac:dyDescent="0.3">
      <c r="A830" s="25" t="s">
        <v>2554</v>
      </c>
      <c r="B830" s="25" t="s">
        <v>2555</v>
      </c>
      <c r="C830" s="25" t="s">
        <v>2326</v>
      </c>
      <c r="D830" s="25" t="s">
        <v>89</v>
      </c>
      <c r="E830" s="25" t="s">
        <v>1074</v>
      </c>
      <c r="F830" s="25" t="s">
        <v>2550</v>
      </c>
      <c r="G830" s="25" t="s">
        <v>7612</v>
      </c>
      <c r="H830" s="25" t="s">
        <v>66</v>
      </c>
      <c r="I830" s="25" t="s">
        <v>2551</v>
      </c>
      <c r="J830" s="25" t="s">
        <v>2336</v>
      </c>
      <c r="K830" s="25" t="s">
        <v>7612</v>
      </c>
      <c r="L830" s="25" t="s">
        <v>1129</v>
      </c>
      <c r="M830" s="25" t="s">
        <v>154</v>
      </c>
      <c r="N830" s="241" t="s">
        <v>8211</v>
      </c>
      <c r="O830" s="25"/>
    </row>
    <row r="831" spans="1:15" x14ac:dyDescent="0.3">
      <c r="A831" s="25" t="s">
        <v>6600</v>
      </c>
      <c r="B831" s="25" t="s">
        <v>4862</v>
      </c>
      <c r="C831" s="25" t="s">
        <v>1134</v>
      </c>
      <c r="D831" s="25" t="s">
        <v>89</v>
      </c>
      <c r="E831" s="25" t="s">
        <v>1074</v>
      </c>
      <c r="F831" s="25" t="s">
        <v>1185</v>
      </c>
      <c r="G831" s="25" t="s">
        <v>6599</v>
      </c>
      <c r="H831" s="25" t="s">
        <v>66</v>
      </c>
      <c r="I831" s="25" t="s">
        <v>6601</v>
      </c>
      <c r="J831" s="25" t="s">
        <v>1132</v>
      </c>
      <c r="K831" s="25" t="s">
        <v>232</v>
      </c>
      <c r="L831" s="25" t="s">
        <v>1129</v>
      </c>
      <c r="M831" s="25" t="s">
        <v>1935</v>
      </c>
      <c r="N831" s="241" t="s">
        <v>8211</v>
      </c>
      <c r="O831" s="25"/>
    </row>
    <row r="832" spans="1:15" x14ac:dyDescent="0.3">
      <c r="A832" s="25" t="s">
        <v>2558</v>
      </c>
      <c r="B832" s="25" t="s">
        <v>4430</v>
      </c>
      <c r="C832" s="25" t="s">
        <v>248</v>
      </c>
      <c r="D832" s="25" t="s">
        <v>89</v>
      </c>
      <c r="E832" s="25" t="s">
        <v>1074</v>
      </c>
      <c r="F832" s="25" t="s">
        <v>1188</v>
      </c>
      <c r="G832" s="25" t="s">
        <v>6611</v>
      </c>
      <c r="H832" s="25" t="s">
        <v>66</v>
      </c>
      <c r="I832" s="25" t="s">
        <v>6612</v>
      </c>
      <c r="J832" s="25" t="s">
        <v>1132</v>
      </c>
      <c r="K832" s="25" t="s">
        <v>232</v>
      </c>
      <c r="L832" s="25" t="s">
        <v>1129</v>
      </c>
      <c r="M832" s="25" t="s">
        <v>1190</v>
      </c>
      <c r="N832" s="241" t="s">
        <v>8211</v>
      </c>
      <c r="O832" s="25"/>
    </row>
    <row r="833" spans="1:15" x14ac:dyDescent="0.3">
      <c r="A833" s="25" t="s">
        <v>2558</v>
      </c>
      <c r="B833" s="25" t="s">
        <v>4332</v>
      </c>
      <c r="C833" s="25" t="s">
        <v>1134</v>
      </c>
      <c r="D833" s="25" t="s">
        <v>89</v>
      </c>
      <c r="E833" s="25" t="s">
        <v>1074</v>
      </c>
      <c r="F833" s="25" t="s">
        <v>1215</v>
      </c>
      <c r="G833" s="25" t="s">
        <v>6763</v>
      </c>
      <c r="H833" s="25" t="s">
        <v>66</v>
      </c>
      <c r="I833" s="25" t="s">
        <v>6764</v>
      </c>
      <c r="J833" s="25" t="s">
        <v>1132</v>
      </c>
      <c r="K833" s="25" t="s">
        <v>232</v>
      </c>
      <c r="L833" s="25" t="s">
        <v>1129</v>
      </c>
      <c r="M833" s="25" t="s">
        <v>1217</v>
      </c>
      <c r="N833" s="241" t="s">
        <v>8211</v>
      </c>
      <c r="O833" s="25"/>
    </row>
    <row r="834" spans="1:15" x14ac:dyDescent="0.3">
      <c r="A834" s="25" t="s">
        <v>2558</v>
      </c>
      <c r="B834" s="25" t="s">
        <v>6743</v>
      </c>
      <c r="C834" s="25" t="s">
        <v>1134</v>
      </c>
      <c r="D834" s="25" t="s">
        <v>163</v>
      </c>
      <c r="E834" s="25" t="s">
        <v>1074</v>
      </c>
      <c r="F834" s="25" t="s">
        <v>1226</v>
      </c>
      <c r="G834" s="25" t="s">
        <v>6791</v>
      </c>
      <c r="H834" s="25" t="s">
        <v>66</v>
      </c>
      <c r="I834" s="25" t="s">
        <v>6792</v>
      </c>
      <c r="J834" s="25" t="s">
        <v>2319</v>
      </c>
      <c r="K834" s="25" t="s">
        <v>232</v>
      </c>
      <c r="L834" s="25" t="s">
        <v>1129</v>
      </c>
      <c r="M834" s="25" t="s">
        <v>1228</v>
      </c>
      <c r="N834" s="241" t="s">
        <v>8211</v>
      </c>
      <c r="O834" s="25"/>
    </row>
    <row r="835" spans="1:15" x14ac:dyDescent="0.3">
      <c r="A835" s="25" t="s">
        <v>2558</v>
      </c>
      <c r="B835" s="25" t="s">
        <v>6731</v>
      </c>
      <c r="C835" s="25" t="s">
        <v>1134</v>
      </c>
      <c r="D835" s="25" t="s">
        <v>89</v>
      </c>
      <c r="E835" s="25" t="s">
        <v>1753</v>
      </c>
      <c r="F835" s="25" t="s">
        <v>1226</v>
      </c>
      <c r="G835" s="25" t="s">
        <v>6793</v>
      </c>
      <c r="H835" s="25" t="s">
        <v>66</v>
      </c>
      <c r="I835" s="25" t="s">
        <v>6792</v>
      </c>
      <c r="J835" s="25" t="s">
        <v>1132</v>
      </c>
      <c r="K835" s="25" t="s">
        <v>232</v>
      </c>
      <c r="L835" s="25" t="s">
        <v>1129</v>
      </c>
      <c r="M835" s="25" t="s">
        <v>1228</v>
      </c>
      <c r="N835" s="241" t="s">
        <v>8211</v>
      </c>
      <c r="O835" s="25"/>
    </row>
    <row r="836" spans="1:15" x14ac:dyDescent="0.3">
      <c r="A836" s="25" t="s">
        <v>2558</v>
      </c>
      <c r="B836" s="25" t="s">
        <v>4489</v>
      </c>
      <c r="C836" s="25" t="s">
        <v>7612</v>
      </c>
      <c r="D836" s="25" t="s">
        <v>89</v>
      </c>
      <c r="E836" s="25" t="s">
        <v>1074</v>
      </c>
      <c r="F836" s="25" t="s">
        <v>1220</v>
      </c>
      <c r="G836" s="25" t="s">
        <v>6767</v>
      </c>
      <c r="H836" s="25" t="s">
        <v>66</v>
      </c>
      <c r="I836" s="25" t="s">
        <v>6768</v>
      </c>
      <c r="J836" s="25" t="s">
        <v>1132</v>
      </c>
      <c r="K836" s="25" t="s">
        <v>232</v>
      </c>
      <c r="L836" s="25" t="s">
        <v>1129</v>
      </c>
      <c r="M836" s="25" t="s">
        <v>648</v>
      </c>
      <c r="N836" s="241" t="s">
        <v>8211</v>
      </c>
      <c r="O836" s="25"/>
    </row>
    <row r="837" spans="1:15" x14ac:dyDescent="0.3">
      <c r="A837" s="25" t="s">
        <v>2558</v>
      </c>
      <c r="B837" s="25" t="s">
        <v>6592</v>
      </c>
      <c r="C837" s="25" t="s">
        <v>7612</v>
      </c>
      <c r="D837" s="25" t="s">
        <v>89</v>
      </c>
      <c r="E837" s="25" t="s">
        <v>1074</v>
      </c>
      <c r="F837" s="25" t="s">
        <v>1185</v>
      </c>
      <c r="G837" s="25" t="s">
        <v>6591</v>
      </c>
      <c r="H837" s="25" t="s">
        <v>66</v>
      </c>
      <c r="I837" s="25" t="s">
        <v>6593</v>
      </c>
      <c r="J837" s="25" t="s">
        <v>1132</v>
      </c>
      <c r="K837" s="25" t="s">
        <v>232</v>
      </c>
      <c r="L837" s="25" t="s">
        <v>1129</v>
      </c>
      <c r="M837" s="25" t="s">
        <v>1935</v>
      </c>
      <c r="N837" s="241" t="s">
        <v>8211</v>
      </c>
      <c r="O837" s="25"/>
    </row>
    <row r="838" spans="1:15" x14ac:dyDescent="0.3">
      <c r="A838" s="25" t="s">
        <v>2558</v>
      </c>
      <c r="B838" s="25" t="s">
        <v>6675</v>
      </c>
      <c r="C838" s="25" t="s">
        <v>1134</v>
      </c>
      <c r="D838" s="25" t="s">
        <v>163</v>
      </c>
      <c r="E838" s="25" t="s">
        <v>1074</v>
      </c>
      <c r="F838" s="25" t="s">
        <v>1238</v>
      </c>
      <c r="G838" s="25" t="s">
        <v>6836</v>
      </c>
      <c r="H838" s="25" t="s">
        <v>66</v>
      </c>
      <c r="I838" s="25" t="s">
        <v>6837</v>
      </c>
      <c r="J838" s="25" t="s">
        <v>2319</v>
      </c>
      <c r="K838" s="25" t="s">
        <v>232</v>
      </c>
      <c r="L838" s="25" t="s">
        <v>1129</v>
      </c>
      <c r="M838" s="25" t="s">
        <v>1240</v>
      </c>
      <c r="N838" s="241" t="s">
        <v>8211</v>
      </c>
      <c r="O838" s="25"/>
    </row>
    <row r="839" spans="1:15" x14ac:dyDescent="0.3">
      <c r="A839" s="25" t="s">
        <v>2558</v>
      </c>
      <c r="B839" s="25" t="s">
        <v>6839</v>
      </c>
      <c r="C839" s="25" t="s">
        <v>1134</v>
      </c>
      <c r="D839" s="25" t="s">
        <v>89</v>
      </c>
      <c r="E839" s="25" t="s">
        <v>1753</v>
      </c>
      <c r="F839" s="25" t="s">
        <v>1238</v>
      </c>
      <c r="G839" s="25" t="s">
        <v>6838</v>
      </c>
      <c r="H839" s="25" t="s">
        <v>66</v>
      </c>
      <c r="I839" s="25" t="s">
        <v>6837</v>
      </c>
      <c r="J839" s="25" t="s">
        <v>1132</v>
      </c>
      <c r="K839" s="25" t="s">
        <v>232</v>
      </c>
      <c r="L839" s="25" t="s">
        <v>1129</v>
      </c>
      <c r="M839" s="25" t="s">
        <v>1240</v>
      </c>
      <c r="N839" s="241" t="s">
        <v>8211</v>
      </c>
      <c r="O839" s="25"/>
    </row>
    <row r="840" spans="1:15" x14ac:dyDescent="0.3">
      <c r="A840" s="25" t="s">
        <v>2558</v>
      </c>
      <c r="B840" s="25" t="s">
        <v>6664</v>
      </c>
      <c r="C840" s="25" t="s">
        <v>7612</v>
      </c>
      <c r="D840" s="25" t="s">
        <v>89</v>
      </c>
      <c r="E840" s="25" t="s">
        <v>1074</v>
      </c>
      <c r="F840" s="25" t="s">
        <v>1200</v>
      </c>
      <c r="G840" s="25" t="s">
        <v>6663</v>
      </c>
      <c r="H840" s="25" t="s">
        <v>66</v>
      </c>
      <c r="I840" s="25" t="s">
        <v>6662</v>
      </c>
      <c r="J840" s="25" t="s">
        <v>1132</v>
      </c>
      <c r="K840" s="25" t="s">
        <v>232</v>
      </c>
      <c r="L840" s="25" t="s">
        <v>1129</v>
      </c>
      <c r="M840" s="25" t="s">
        <v>1202</v>
      </c>
      <c r="N840" s="241" t="s">
        <v>8211</v>
      </c>
      <c r="O840" s="25"/>
    </row>
    <row r="841" spans="1:15" x14ac:dyDescent="0.3">
      <c r="A841" s="25" t="s">
        <v>2558</v>
      </c>
      <c r="B841" s="25" t="s">
        <v>6618</v>
      </c>
      <c r="C841" s="25" t="s">
        <v>2326</v>
      </c>
      <c r="D841" s="25" t="s">
        <v>89</v>
      </c>
      <c r="E841" s="25" t="s">
        <v>1135</v>
      </c>
      <c r="F841" s="25" t="s">
        <v>1191</v>
      </c>
      <c r="G841" s="25" t="s">
        <v>6617</v>
      </c>
      <c r="H841" s="25" t="s">
        <v>66</v>
      </c>
      <c r="I841" s="25" t="s">
        <v>6619</v>
      </c>
      <c r="J841" s="25" t="s">
        <v>1132</v>
      </c>
      <c r="K841" s="25" t="s">
        <v>232</v>
      </c>
      <c r="L841" s="25" t="s">
        <v>1129</v>
      </c>
      <c r="M841" s="25" t="s">
        <v>1193</v>
      </c>
      <c r="N841" s="241" t="s">
        <v>8211</v>
      </c>
      <c r="O841" s="25"/>
    </row>
    <row r="842" spans="1:15" x14ac:dyDescent="0.3">
      <c r="A842" s="25" t="s">
        <v>2558</v>
      </c>
      <c r="B842" s="25" t="s">
        <v>6584</v>
      </c>
      <c r="C842" s="25" t="s">
        <v>1134</v>
      </c>
      <c r="D842" s="25" t="s">
        <v>89</v>
      </c>
      <c r="E842" s="25" t="s">
        <v>1074</v>
      </c>
      <c r="F842" s="25" t="s">
        <v>860</v>
      </c>
      <c r="G842" s="25" t="s">
        <v>6583</v>
      </c>
      <c r="H842" s="25" t="s">
        <v>66</v>
      </c>
      <c r="I842" s="25" t="s">
        <v>6585</v>
      </c>
      <c r="J842" s="25" t="s">
        <v>1132</v>
      </c>
      <c r="K842" s="25" t="s">
        <v>232</v>
      </c>
      <c r="L842" s="25" t="s">
        <v>1129</v>
      </c>
      <c r="M842" s="25" t="s">
        <v>863</v>
      </c>
      <c r="N842" s="241" t="s">
        <v>8211</v>
      </c>
      <c r="O842" s="25"/>
    </row>
    <row r="843" spans="1:15" x14ac:dyDescent="0.3">
      <c r="A843" s="25" t="s">
        <v>2558</v>
      </c>
      <c r="B843" s="25" t="s">
        <v>6717</v>
      </c>
      <c r="C843" s="25" t="s">
        <v>1134</v>
      </c>
      <c r="D843" s="25" t="s">
        <v>163</v>
      </c>
      <c r="E843" s="25" t="s">
        <v>1753</v>
      </c>
      <c r="F843" s="25" t="s">
        <v>1232</v>
      </c>
      <c r="G843" s="25" t="s">
        <v>6814</v>
      </c>
      <c r="H843" s="25" t="s">
        <v>66</v>
      </c>
      <c r="I843" s="25" t="s">
        <v>6813</v>
      </c>
      <c r="J843" s="25" t="s">
        <v>2319</v>
      </c>
      <c r="K843" s="25" t="s">
        <v>232</v>
      </c>
      <c r="L843" s="25" t="s">
        <v>1129</v>
      </c>
      <c r="M843" s="25" t="s">
        <v>2242</v>
      </c>
      <c r="N843" s="241" t="s">
        <v>8211</v>
      </c>
      <c r="O843" s="25"/>
    </row>
    <row r="844" spans="1:15" x14ac:dyDescent="0.3">
      <c r="A844" s="25" t="s">
        <v>2558</v>
      </c>
      <c r="B844" s="25" t="s">
        <v>6816</v>
      </c>
      <c r="C844" s="25" t="s">
        <v>1134</v>
      </c>
      <c r="D844" s="25" t="s">
        <v>89</v>
      </c>
      <c r="E844" s="25" t="s">
        <v>1753</v>
      </c>
      <c r="F844" s="25" t="s">
        <v>1232</v>
      </c>
      <c r="G844" s="25" t="s">
        <v>6815</v>
      </c>
      <c r="H844" s="25" t="s">
        <v>66</v>
      </c>
      <c r="I844" s="25" t="s">
        <v>6813</v>
      </c>
      <c r="J844" s="25" t="s">
        <v>1132</v>
      </c>
      <c r="K844" s="25" t="s">
        <v>232</v>
      </c>
      <c r="L844" s="25" t="s">
        <v>1129</v>
      </c>
      <c r="M844" s="25" t="s">
        <v>2242</v>
      </c>
      <c r="N844" s="241" t="s">
        <v>8211</v>
      </c>
      <c r="O844" s="25"/>
    </row>
    <row r="845" spans="1:15" x14ac:dyDescent="0.3">
      <c r="A845" s="25" t="s">
        <v>2558</v>
      </c>
      <c r="B845" s="25" t="s">
        <v>6811</v>
      </c>
      <c r="C845" s="25" t="s">
        <v>1134</v>
      </c>
      <c r="D845" s="25" t="s">
        <v>355</v>
      </c>
      <c r="E845" s="25" t="s">
        <v>1074</v>
      </c>
      <c r="F845" s="25" t="s">
        <v>1232</v>
      </c>
      <c r="G845" s="25" t="s">
        <v>6810</v>
      </c>
      <c r="H845" s="25" t="s">
        <v>66</v>
      </c>
      <c r="I845" s="25" t="s">
        <v>6813</v>
      </c>
      <c r="J845" s="25" t="s">
        <v>6812</v>
      </c>
      <c r="K845" s="25" t="s">
        <v>232</v>
      </c>
      <c r="L845" s="25" t="s">
        <v>1129</v>
      </c>
      <c r="M845" s="25" t="s">
        <v>2242</v>
      </c>
      <c r="N845" s="241" t="s">
        <v>8211</v>
      </c>
      <c r="O845" s="25"/>
    </row>
    <row r="846" spans="1:15" x14ac:dyDescent="0.3">
      <c r="A846" s="25" t="s">
        <v>2558</v>
      </c>
      <c r="B846" s="25" t="s">
        <v>6758</v>
      </c>
      <c r="C846" s="25" t="s">
        <v>1134</v>
      </c>
      <c r="D846" s="25" t="s">
        <v>89</v>
      </c>
      <c r="E846" s="25" t="s">
        <v>1074</v>
      </c>
      <c r="F846" s="25" t="s">
        <v>1209</v>
      </c>
      <c r="G846" s="25" t="s">
        <v>6757</v>
      </c>
      <c r="H846" s="25" t="s">
        <v>66</v>
      </c>
      <c r="I846" s="25" t="s">
        <v>6735</v>
      </c>
      <c r="J846" s="25" t="s">
        <v>1132</v>
      </c>
      <c r="K846" s="25" t="s">
        <v>232</v>
      </c>
      <c r="L846" s="25" t="s">
        <v>1129</v>
      </c>
      <c r="M846" s="25" t="s">
        <v>7642</v>
      </c>
      <c r="N846" s="241" t="s">
        <v>8211</v>
      </c>
      <c r="O846" s="25"/>
    </row>
    <row r="847" spans="1:15" x14ac:dyDescent="0.3">
      <c r="A847" s="25" t="s">
        <v>2558</v>
      </c>
      <c r="B847" s="25" t="s">
        <v>6737</v>
      </c>
      <c r="C847" s="25" t="s">
        <v>1134</v>
      </c>
      <c r="D847" s="25" t="s">
        <v>89</v>
      </c>
      <c r="E847" s="25" t="s">
        <v>1074</v>
      </c>
      <c r="F847" s="25" t="s">
        <v>1209</v>
      </c>
      <c r="G847" s="25" t="s">
        <v>6736</v>
      </c>
      <c r="H847" s="25" t="s">
        <v>66</v>
      </c>
      <c r="I847" s="25" t="s">
        <v>6738</v>
      </c>
      <c r="J847" s="25" t="s">
        <v>1132</v>
      </c>
      <c r="K847" s="25" t="s">
        <v>232</v>
      </c>
      <c r="L847" s="25" t="s">
        <v>1129</v>
      </c>
      <c r="M847" s="25" t="s">
        <v>7642</v>
      </c>
      <c r="N847" s="241" t="s">
        <v>8211</v>
      </c>
      <c r="O847" s="25"/>
    </row>
    <row r="848" spans="1:15" x14ac:dyDescent="0.3">
      <c r="A848" s="25" t="s">
        <v>2558</v>
      </c>
      <c r="B848" s="25" t="s">
        <v>6754</v>
      </c>
      <c r="C848" s="25" t="s">
        <v>1134</v>
      </c>
      <c r="D848" s="25" t="s">
        <v>89</v>
      </c>
      <c r="E848" s="25" t="s">
        <v>1074</v>
      </c>
      <c r="F848" s="25" t="s">
        <v>1209</v>
      </c>
      <c r="G848" s="25" t="s">
        <v>6753</v>
      </c>
      <c r="H848" s="25" t="s">
        <v>66</v>
      </c>
      <c r="I848" s="25" t="s">
        <v>6752</v>
      </c>
      <c r="J848" s="25" t="s">
        <v>1132</v>
      </c>
      <c r="K848" s="25" t="s">
        <v>232</v>
      </c>
      <c r="L848" s="25" t="s">
        <v>1129</v>
      </c>
      <c r="M848" s="25" t="s">
        <v>154</v>
      </c>
      <c r="N848" s="241" t="s">
        <v>8211</v>
      </c>
      <c r="O848" s="25"/>
    </row>
    <row r="849" spans="1:15" x14ac:dyDescent="0.3">
      <c r="A849" s="25" t="s">
        <v>2558</v>
      </c>
      <c r="B849" s="25" t="s">
        <v>6756</v>
      </c>
      <c r="C849" s="25" t="s">
        <v>1134</v>
      </c>
      <c r="D849" s="25" t="s">
        <v>89</v>
      </c>
      <c r="E849" s="25" t="s">
        <v>1074</v>
      </c>
      <c r="F849" s="25" t="s">
        <v>1209</v>
      </c>
      <c r="G849" s="25" t="s">
        <v>6755</v>
      </c>
      <c r="H849" s="25" t="s">
        <v>66</v>
      </c>
      <c r="I849" s="25" t="s">
        <v>6741</v>
      </c>
      <c r="J849" s="25" t="s">
        <v>1132</v>
      </c>
      <c r="K849" s="25" t="s">
        <v>232</v>
      </c>
      <c r="L849" s="25" t="s">
        <v>1129</v>
      </c>
      <c r="M849" s="25" t="s">
        <v>154</v>
      </c>
      <c r="N849" s="241" t="s">
        <v>8211</v>
      </c>
      <c r="O849" s="25"/>
    </row>
    <row r="850" spans="1:15" x14ac:dyDescent="0.3">
      <c r="A850" s="25" t="s">
        <v>2558</v>
      </c>
      <c r="B850" s="25" t="s">
        <v>2559</v>
      </c>
      <c r="C850" s="25" t="s">
        <v>1134</v>
      </c>
      <c r="D850" s="25" t="s">
        <v>89</v>
      </c>
      <c r="E850" s="25" t="s">
        <v>1074</v>
      </c>
      <c r="F850" s="25" t="s">
        <v>1209</v>
      </c>
      <c r="G850" s="25" t="s">
        <v>6749</v>
      </c>
      <c r="H850" s="25" t="s">
        <v>18</v>
      </c>
      <c r="I850" s="25" t="s">
        <v>2551</v>
      </c>
      <c r="J850" s="25" t="s">
        <v>1132</v>
      </c>
      <c r="K850" s="25" t="s">
        <v>232</v>
      </c>
      <c r="L850" s="25" t="s">
        <v>1129</v>
      </c>
      <c r="M850" s="25" t="s">
        <v>154</v>
      </c>
      <c r="N850" s="241" t="s">
        <v>8211</v>
      </c>
      <c r="O850" s="25"/>
    </row>
    <row r="851" spans="1:15" x14ac:dyDescent="0.3">
      <c r="A851" s="25" t="s">
        <v>2558</v>
      </c>
      <c r="B851" s="25" t="s">
        <v>2559</v>
      </c>
      <c r="C851" s="25" t="s">
        <v>2326</v>
      </c>
      <c r="D851" s="25" t="s">
        <v>89</v>
      </c>
      <c r="E851" s="25" t="s">
        <v>1074</v>
      </c>
      <c r="F851" s="25" t="s">
        <v>2556</v>
      </c>
      <c r="G851" s="25" t="s">
        <v>7612</v>
      </c>
      <c r="H851" s="25" t="s">
        <v>66</v>
      </c>
      <c r="I851" s="25" t="s">
        <v>2551</v>
      </c>
      <c r="J851" s="25" t="s">
        <v>1132</v>
      </c>
      <c r="K851" s="25" t="s">
        <v>7612</v>
      </c>
      <c r="L851" s="25" t="s">
        <v>1129</v>
      </c>
      <c r="M851" s="25" t="s">
        <v>154</v>
      </c>
      <c r="N851" s="241" t="s">
        <v>8211</v>
      </c>
      <c r="O851" s="25"/>
    </row>
    <row r="852" spans="1:15" x14ac:dyDescent="0.3">
      <c r="A852" s="25" t="s">
        <v>2558</v>
      </c>
      <c r="B852" s="25" t="s">
        <v>6762</v>
      </c>
      <c r="C852" s="25" t="s">
        <v>7612</v>
      </c>
      <c r="D852" s="25" t="s">
        <v>89</v>
      </c>
      <c r="E852" s="25" t="s">
        <v>1074</v>
      </c>
      <c r="F852" s="25" t="s">
        <v>1212</v>
      </c>
      <c r="G852" s="25" t="s">
        <v>6761</v>
      </c>
      <c r="H852" s="25" t="s">
        <v>66</v>
      </c>
      <c r="I852" s="25" t="s">
        <v>6760</v>
      </c>
      <c r="J852" s="25" t="s">
        <v>1132</v>
      </c>
      <c r="K852" s="25" t="s">
        <v>232</v>
      </c>
      <c r="L852" s="25" t="s">
        <v>1129</v>
      </c>
      <c r="M852" s="25" t="s">
        <v>1214</v>
      </c>
      <c r="N852" s="241" t="s">
        <v>8211</v>
      </c>
      <c r="O852" s="25"/>
    </row>
    <row r="853" spans="1:15" x14ac:dyDescent="0.3">
      <c r="A853" s="25" t="s">
        <v>2558</v>
      </c>
      <c r="B853" s="25" t="s">
        <v>6746</v>
      </c>
      <c r="C853" s="25" t="s">
        <v>7612</v>
      </c>
      <c r="D853" s="25" t="s">
        <v>89</v>
      </c>
      <c r="E853" s="25" t="s">
        <v>1074</v>
      </c>
      <c r="F853" s="25" t="s">
        <v>1209</v>
      </c>
      <c r="G853" s="25" t="s">
        <v>6745</v>
      </c>
      <c r="H853" s="25" t="s">
        <v>66</v>
      </c>
      <c r="I853" s="25" t="s">
        <v>6747</v>
      </c>
      <c r="J853" s="25" t="s">
        <v>1132</v>
      </c>
      <c r="K853" s="25" t="s">
        <v>232</v>
      </c>
      <c r="L853" s="25" t="s">
        <v>1129</v>
      </c>
      <c r="M853" s="25" t="s">
        <v>154</v>
      </c>
      <c r="N853" s="241" t="s">
        <v>8211</v>
      </c>
      <c r="O853" s="25"/>
    </row>
    <row r="854" spans="1:15" x14ac:dyDescent="0.3">
      <c r="A854" s="25" t="s">
        <v>6805</v>
      </c>
      <c r="B854" s="25" t="s">
        <v>6806</v>
      </c>
      <c r="C854" s="25" t="s">
        <v>7612</v>
      </c>
      <c r="D854" s="25" t="s">
        <v>89</v>
      </c>
      <c r="E854" s="25" t="s">
        <v>1074</v>
      </c>
      <c r="F854" s="25" t="s">
        <v>1232</v>
      </c>
      <c r="G854" s="25" t="s">
        <v>6804</v>
      </c>
      <c r="H854" s="25" t="s">
        <v>66</v>
      </c>
      <c r="I854" s="25" t="s">
        <v>6807</v>
      </c>
      <c r="J854" s="25" t="s">
        <v>3857</v>
      </c>
      <c r="K854" s="25" t="s">
        <v>232</v>
      </c>
      <c r="L854" s="25" t="s">
        <v>1129</v>
      </c>
      <c r="M854" s="25" t="s">
        <v>136</v>
      </c>
      <c r="N854" s="241" t="s">
        <v>8211</v>
      </c>
      <c r="O854" s="25"/>
    </row>
    <row r="855" spans="1:15" x14ac:dyDescent="0.3">
      <c r="A855" s="25" t="s">
        <v>2331</v>
      </c>
      <c r="B855" s="25" t="s">
        <v>4320</v>
      </c>
      <c r="C855" s="25" t="s">
        <v>1134</v>
      </c>
      <c r="D855" s="25" t="s">
        <v>89</v>
      </c>
      <c r="E855" s="25" t="s">
        <v>1074</v>
      </c>
      <c r="F855" s="25" t="s">
        <v>1194</v>
      </c>
      <c r="G855" s="25" t="s">
        <v>6633</v>
      </c>
      <c r="H855" s="25" t="s">
        <v>66</v>
      </c>
      <c r="I855" s="25" t="s">
        <v>6634</v>
      </c>
      <c r="J855" s="25" t="s">
        <v>2336</v>
      </c>
      <c r="K855" s="25" t="s">
        <v>232</v>
      </c>
      <c r="L855" s="25" t="s">
        <v>1129</v>
      </c>
      <c r="M855" s="25" t="s">
        <v>1921</v>
      </c>
      <c r="N855" s="241" t="s">
        <v>8211</v>
      </c>
      <c r="O855" s="25"/>
    </row>
    <row r="856" spans="1:15" x14ac:dyDescent="0.3">
      <c r="A856" s="25" t="s">
        <v>2331</v>
      </c>
      <c r="B856" s="25" t="s">
        <v>4614</v>
      </c>
      <c r="C856" s="25" t="s">
        <v>7612</v>
      </c>
      <c r="D856" s="25" t="s">
        <v>89</v>
      </c>
      <c r="E856" s="25" t="s">
        <v>1074</v>
      </c>
      <c r="F856" s="25" t="s">
        <v>1194</v>
      </c>
      <c r="G856" s="25" t="s">
        <v>6623</v>
      </c>
      <c r="H856" s="25" t="s">
        <v>66</v>
      </c>
      <c r="I856" s="25" t="s">
        <v>6624</v>
      </c>
      <c r="J856" s="25" t="s">
        <v>2336</v>
      </c>
      <c r="K856" s="25" t="s">
        <v>232</v>
      </c>
      <c r="L856" s="25" t="s">
        <v>1129</v>
      </c>
      <c r="M856" s="25" t="s">
        <v>1921</v>
      </c>
      <c r="N856" s="241" t="s">
        <v>8211</v>
      </c>
      <c r="O856" s="25"/>
    </row>
    <row r="857" spans="1:15" x14ac:dyDescent="0.3">
      <c r="A857" s="25" t="s">
        <v>2331</v>
      </c>
      <c r="B857" s="25" t="s">
        <v>4534</v>
      </c>
      <c r="C857" s="25" t="s">
        <v>2326</v>
      </c>
      <c r="D857" s="25" t="s">
        <v>89</v>
      </c>
      <c r="E857" s="25" t="s">
        <v>1074</v>
      </c>
      <c r="F857" s="25" t="s">
        <v>1194</v>
      </c>
      <c r="G857" s="25" t="s">
        <v>6641</v>
      </c>
      <c r="H857" s="25" t="s">
        <v>66</v>
      </c>
      <c r="I857" s="25" t="s">
        <v>6642</v>
      </c>
      <c r="J857" s="25" t="s">
        <v>2336</v>
      </c>
      <c r="K857" s="25" t="s">
        <v>232</v>
      </c>
      <c r="L857" s="25" t="s">
        <v>1129</v>
      </c>
      <c r="M857" s="25" t="s">
        <v>1921</v>
      </c>
      <c r="N857" s="241" t="s">
        <v>8211</v>
      </c>
      <c r="O857" s="25"/>
    </row>
    <row r="858" spans="1:15" x14ac:dyDescent="0.3">
      <c r="A858" s="25" t="s">
        <v>2331</v>
      </c>
      <c r="B858" s="25" t="s">
        <v>2333</v>
      </c>
      <c r="C858" s="25" t="s">
        <v>2326</v>
      </c>
      <c r="D858" s="25" t="s">
        <v>163</v>
      </c>
      <c r="E858" s="25" t="s">
        <v>1074</v>
      </c>
      <c r="F858" s="25" t="s">
        <v>1194</v>
      </c>
      <c r="G858" s="25" t="s">
        <v>6646</v>
      </c>
      <c r="H858" s="25" t="s">
        <v>18</v>
      </c>
      <c r="I858" s="25" t="s">
        <v>6647</v>
      </c>
      <c r="J858" s="25" t="s">
        <v>2332</v>
      </c>
      <c r="K858" s="25" t="s">
        <v>232</v>
      </c>
      <c r="L858" s="25" t="s">
        <v>1129</v>
      </c>
      <c r="M858" s="25" t="s">
        <v>8289</v>
      </c>
      <c r="N858" s="241" t="s">
        <v>8211</v>
      </c>
      <c r="O858" s="25"/>
    </row>
    <row r="859" spans="1:15" x14ac:dyDescent="0.3">
      <c r="A859" s="25" t="s">
        <v>2331</v>
      </c>
      <c r="B859" s="25" t="s">
        <v>2333</v>
      </c>
      <c r="C859" s="25" t="s">
        <v>17</v>
      </c>
      <c r="D859" s="25" t="s">
        <v>163</v>
      </c>
      <c r="E859" s="25" t="s">
        <v>1074</v>
      </c>
      <c r="F859" s="25" t="s">
        <v>2327</v>
      </c>
      <c r="G859" s="25" t="s">
        <v>7612</v>
      </c>
      <c r="H859" s="25" t="s">
        <v>66</v>
      </c>
      <c r="I859" s="25" t="s">
        <v>2328</v>
      </c>
      <c r="J859" s="25" t="s">
        <v>2332</v>
      </c>
      <c r="K859" s="25" t="s">
        <v>7612</v>
      </c>
      <c r="L859" s="25" t="s">
        <v>1129</v>
      </c>
      <c r="M859" s="25" t="s">
        <v>2315</v>
      </c>
      <c r="N859" s="241" t="s">
        <v>8211</v>
      </c>
      <c r="O859" s="25"/>
    </row>
    <row r="860" spans="1:15" x14ac:dyDescent="0.3">
      <c r="A860" s="25" t="s">
        <v>2331</v>
      </c>
      <c r="B860" s="25" t="s">
        <v>2337</v>
      </c>
      <c r="C860" s="25" t="s">
        <v>2326</v>
      </c>
      <c r="D860" s="25" t="s">
        <v>89</v>
      </c>
      <c r="E860" s="25" t="s">
        <v>1753</v>
      </c>
      <c r="F860" s="25" t="s">
        <v>1194</v>
      </c>
      <c r="G860" s="25" t="s">
        <v>6648</v>
      </c>
      <c r="H860" s="25" t="s">
        <v>18</v>
      </c>
      <c r="I860" s="25" t="s">
        <v>6647</v>
      </c>
      <c r="J860" s="25" t="s">
        <v>2336</v>
      </c>
      <c r="K860" s="25" t="s">
        <v>232</v>
      </c>
      <c r="L860" s="25" t="s">
        <v>1129</v>
      </c>
      <c r="M860" s="25" t="s">
        <v>8289</v>
      </c>
      <c r="N860" s="241" t="s">
        <v>8211</v>
      </c>
      <c r="O860" s="25"/>
    </row>
    <row r="861" spans="1:15" x14ac:dyDescent="0.3">
      <c r="A861" s="25" t="s">
        <v>2331</v>
      </c>
      <c r="B861" s="25" t="s">
        <v>2337</v>
      </c>
      <c r="C861" s="25" t="s">
        <v>17</v>
      </c>
      <c r="D861" s="25" t="s">
        <v>89</v>
      </c>
      <c r="E861" s="25" t="s">
        <v>1753</v>
      </c>
      <c r="F861" s="25" t="s">
        <v>2334</v>
      </c>
      <c r="G861" s="25" t="s">
        <v>7612</v>
      </c>
      <c r="H861" s="25" t="s">
        <v>66</v>
      </c>
      <c r="I861" s="25" t="s">
        <v>2328</v>
      </c>
      <c r="J861" s="25" t="s">
        <v>2336</v>
      </c>
      <c r="K861" s="25" t="s">
        <v>7612</v>
      </c>
      <c r="L861" s="25" t="s">
        <v>1129</v>
      </c>
      <c r="M861" s="25" t="s">
        <v>8249</v>
      </c>
      <c r="N861" s="241" t="s">
        <v>8211</v>
      </c>
      <c r="O861" s="25"/>
    </row>
    <row r="862" spans="1:15" x14ac:dyDescent="0.3">
      <c r="A862" s="25" t="s">
        <v>2331</v>
      </c>
      <c r="B862" s="25" t="s">
        <v>6628</v>
      </c>
      <c r="C862" s="25" t="s">
        <v>1134</v>
      </c>
      <c r="D862" s="25" t="s">
        <v>89</v>
      </c>
      <c r="E862" s="25" t="s">
        <v>1074</v>
      </c>
      <c r="F862" s="25" t="s">
        <v>1194</v>
      </c>
      <c r="G862" s="25" t="s">
        <v>6627</v>
      </c>
      <c r="H862" s="25" t="s">
        <v>66</v>
      </c>
      <c r="I862" s="25" t="s">
        <v>6629</v>
      </c>
      <c r="J862" s="25" t="s">
        <v>2336</v>
      </c>
      <c r="K862" s="25" t="s">
        <v>232</v>
      </c>
      <c r="L862" s="25" t="s">
        <v>1129</v>
      </c>
      <c r="M862" s="25" t="s">
        <v>1921</v>
      </c>
      <c r="N862" s="241" t="s">
        <v>8211</v>
      </c>
      <c r="O862" s="25"/>
    </row>
    <row r="863" spans="1:15" x14ac:dyDescent="0.3">
      <c r="A863" s="25" t="s">
        <v>6798</v>
      </c>
      <c r="B863" s="25" t="s">
        <v>6799</v>
      </c>
      <c r="C863" s="25" t="s">
        <v>7612</v>
      </c>
      <c r="D863" s="25" t="s">
        <v>355</v>
      </c>
      <c r="E863" s="25" t="s">
        <v>1074</v>
      </c>
      <c r="F863" s="25" t="s">
        <v>1232</v>
      </c>
      <c r="G863" s="25" t="s">
        <v>6797</v>
      </c>
      <c r="H863" s="25" t="s">
        <v>66</v>
      </c>
      <c r="I863" s="25" t="s">
        <v>6801</v>
      </c>
      <c r="J863" s="25" t="s">
        <v>6800</v>
      </c>
      <c r="K863" s="25" t="s">
        <v>232</v>
      </c>
      <c r="L863" s="25" t="s">
        <v>1129</v>
      </c>
      <c r="M863" s="25" t="s">
        <v>2242</v>
      </c>
      <c r="N863" s="241" t="s">
        <v>8211</v>
      </c>
      <c r="O863" s="25"/>
    </row>
    <row r="864" spans="1:15" x14ac:dyDescent="0.3">
      <c r="A864" s="25" t="s">
        <v>6798</v>
      </c>
      <c r="B864" s="25" t="s">
        <v>6803</v>
      </c>
      <c r="C864" s="25" t="s">
        <v>7612</v>
      </c>
      <c r="D864" s="25" t="s">
        <v>163</v>
      </c>
      <c r="E864" s="25" t="s">
        <v>1753</v>
      </c>
      <c r="F864" s="25" t="s">
        <v>1232</v>
      </c>
      <c r="G864" s="25" t="s">
        <v>6802</v>
      </c>
      <c r="H864" s="25" t="s">
        <v>66</v>
      </c>
      <c r="I864" s="25" t="s">
        <v>6801</v>
      </c>
      <c r="J864" s="25" t="s">
        <v>2319</v>
      </c>
      <c r="K864" s="25" t="s">
        <v>232</v>
      </c>
      <c r="L864" s="25" t="s">
        <v>1129</v>
      </c>
      <c r="M864" s="25" t="s">
        <v>2242</v>
      </c>
      <c r="N864" s="241" t="s">
        <v>8211</v>
      </c>
      <c r="O864" s="25"/>
    </row>
    <row r="865" spans="1:15" x14ac:dyDescent="0.3">
      <c r="A865" s="25" t="s">
        <v>6608</v>
      </c>
      <c r="B865" s="25" t="s">
        <v>6652</v>
      </c>
      <c r="C865" s="25" t="s">
        <v>1134</v>
      </c>
      <c r="D865" s="25" t="s">
        <v>89</v>
      </c>
      <c r="E865" s="25" t="s">
        <v>1074</v>
      </c>
      <c r="F865" s="25" t="s">
        <v>1197</v>
      </c>
      <c r="G865" s="25" t="s">
        <v>6651</v>
      </c>
      <c r="H865" s="25" t="s">
        <v>66</v>
      </c>
      <c r="I865" s="25" t="s">
        <v>6653</v>
      </c>
      <c r="J865" s="25" t="s">
        <v>1132</v>
      </c>
      <c r="K865" s="25" t="s">
        <v>232</v>
      </c>
      <c r="L865" s="25" t="s">
        <v>1129</v>
      </c>
      <c r="M865" s="25" t="s">
        <v>1199</v>
      </c>
      <c r="N865" s="241" t="s">
        <v>8211</v>
      </c>
      <c r="O865" s="25"/>
    </row>
    <row r="866" spans="1:15" x14ac:dyDescent="0.3">
      <c r="A866" s="25" t="s">
        <v>6608</v>
      </c>
      <c r="B866" s="25" t="s">
        <v>6728</v>
      </c>
      <c r="C866" s="25" t="s">
        <v>1134</v>
      </c>
      <c r="D866" s="25" t="s">
        <v>89</v>
      </c>
      <c r="E866" s="25" t="s">
        <v>1074</v>
      </c>
      <c r="F866" s="25" t="s">
        <v>1206</v>
      </c>
      <c r="G866" s="25" t="s">
        <v>6727</v>
      </c>
      <c r="H866" s="25" t="s">
        <v>66</v>
      </c>
      <c r="I866" s="25" t="s">
        <v>6729</v>
      </c>
      <c r="J866" s="25" t="s">
        <v>1132</v>
      </c>
      <c r="K866" s="25" t="s">
        <v>232</v>
      </c>
      <c r="L866" s="25" t="s">
        <v>1129</v>
      </c>
      <c r="M866" s="25" t="s">
        <v>1208</v>
      </c>
      <c r="N866" s="241" t="s">
        <v>8211</v>
      </c>
      <c r="O866" s="25"/>
    </row>
    <row r="867" spans="1:15" x14ac:dyDescent="0.3">
      <c r="A867" s="25" t="s">
        <v>6608</v>
      </c>
      <c r="B867" s="25" t="s">
        <v>6609</v>
      </c>
      <c r="C867" s="25" t="s">
        <v>1134</v>
      </c>
      <c r="D867" s="25" t="s">
        <v>89</v>
      </c>
      <c r="E867" s="25" t="s">
        <v>1074</v>
      </c>
      <c r="F867" s="25" t="s">
        <v>1188</v>
      </c>
      <c r="G867" s="25" t="s">
        <v>6607</v>
      </c>
      <c r="H867" s="25" t="s">
        <v>66</v>
      </c>
      <c r="I867" s="25" t="s">
        <v>6610</v>
      </c>
      <c r="J867" s="25" t="s">
        <v>1132</v>
      </c>
      <c r="K867" s="25" t="s">
        <v>232</v>
      </c>
      <c r="L867" s="25" t="s">
        <v>1129</v>
      </c>
      <c r="M867" s="25" t="s">
        <v>1190</v>
      </c>
      <c r="N867" s="241" t="s">
        <v>8211</v>
      </c>
      <c r="O867" s="25"/>
    </row>
    <row r="868" spans="1:15" x14ac:dyDescent="0.3">
      <c r="A868" s="25" t="s">
        <v>6666</v>
      </c>
      <c r="B868" s="25" t="s">
        <v>5871</v>
      </c>
      <c r="C868" s="25" t="s">
        <v>7612</v>
      </c>
      <c r="D868" s="25" t="s">
        <v>89</v>
      </c>
      <c r="E868" s="25" t="s">
        <v>1074</v>
      </c>
      <c r="F868" s="25" t="s">
        <v>1200</v>
      </c>
      <c r="G868" s="25" t="s">
        <v>6665</v>
      </c>
      <c r="H868" s="25" t="s">
        <v>66</v>
      </c>
      <c r="I868" s="25" t="s">
        <v>6667</v>
      </c>
      <c r="J868" s="25" t="s">
        <v>3857</v>
      </c>
      <c r="K868" s="25" t="s">
        <v>232</v>
      </c>
      <c r="L868" s="25" t="s">
        <v>1129</v>
      </c>
      <c r="M868" s="25" t="s">
        <v>1202</v>
      </c>
      <c r="N868" s="241" t="s">
        <v>8211</v>
      </c>
      <c r="O868" s="25"/>
    </row>
    <row r="869" spans="1:15" x14ac:dyDescent="0.3">
      <c r="A869" s="25" t="s">
        <v>2314</v>
      </c>
      <c r="B869" s="25" t="s">
        <v>6830</v>
      </c>
      <c r="C869" s="25" t="s">
        <v>2326</v>
      </c>
      <c r="D869" s="25" t="s">
        <v>163</v>
      </c>
      <c r="E869" s="25" t="s">
        <v>1074</v>
      </c>
      <c r="F869" s="25" t="s">
        <v>1232</v>
      </c>
      <c r="G869" s="25" t="s">
        <v>6829</v>
      </c>
      <c r="H869" s="25" t="s">
        <v>66</v>
      </c>
      <c r="I869" s="25" t="s">
        <v>6831</v>
      </c>
      <c r="J869" s="25" t="s">
        <v>2319</v>
      </c>
      <c r="K869" s="25" t="s">
        <v>232</v>
      </c>
      <c r="L869" s="25" t="s">
        <v>1129</v>
      </c>
      <c r="M869" s="25" t="s">
        <v>164</v>
      </c>
      <c r="N869" s="241" t="s">
        <v>8211</v>
      </c>
      <c r="O869" s="25"/>
    </row>
    <row r="870" spans="1:15" x14ac:dyDescent="0.3">
      <c r="A870" s="25" t="s">
        <v>2314</v>
      </c>
      <c r="B870" s="25" t="s">
        <v>6833</v>
      </c>
      <c r="C870" s="25" t="s">
        <v>2326</v>
      </c>
      <c r="D870" s="25" t="s">
        <v>89</v>
      </c>
      <c r="E870" s="25" t="s">
        <v>1753</v>
      </c>
      <c r="F870" s="25" t="s">
        <v>1232</v>
      </c>
      <c r="G870" s="25" t="s">
        <v>6832</v>
      </c>
      <c r="H870" s="25" t="s">
        <v>66</v>
      </c>
      <c r="I870" s="25" t="s">
        <v>6831</v>
      </c>
      <c r="J870" s="25" t="s">
        <v>1132</v>
      </c>
      <c r="K870" s="25" t="s">
        <v>232</v>
      </c>
      <c r="L870" s="25" t="s">
        <v>1129</v>
      </c>
      <c r="M870" s="25" t="s">
        <v>164</v>
      </c>
      <c r="N870" s="241" t="s">
        <v>8211</v>
      </c>
      <c r="O870" s="25"/>
    </row>
    <row r="871" spans="1:15" x14ac:dyDescent="0.3">
      <c r="A871" s="25" t="s">
        <v>2314</v>
      </c>
      <c r="B871" s="25" t="s">
        <v>6717</v>
      </c>
      <c r="C871" s="25" t="s">
        <v>2326</v>
      </c>
      <c r="D871" s="25" t="s">
        <v>89</v>
      </c>
      <c r="E871" s="25" t="s">
        <v>1074</v>
      </c>
      <c r="F871" s="25" t="s">
        <v>1203</v>
      </c>
      <c r="G871" s="25" t="s">
        <v>6716</v>
      </c>
      <c r="H871" s="25" t="s">
        <v>66</v>
      </c>
      <c r="I871" s="25" t="s">
        <v>6718</v>
      </c>
      <c r="J871" s="25" t="s">
        <v>1132</v>
      </c>
      <c r="K871" s="25" t="s">
        <v>232</v>
      </c>
      <c r="L871" s="25" t="s">
        <v>1129</v>
      </c>
      <c r="M871" s="25" t="s">
        <v>1205</v>
      </c>
      <c r="N871" s="241" t="s">
        <v>8211</v>
      </c>
      <c r="O871" s="25"/>
    </row>
    <row r="872" spans="1:15" x14ac:dyDescent="0.3">
      <c r="A872" s="25" t="s">
        <v>2314</v>
      </c>
      <c r="B872" s="25" t="s">
        <v>6658</v>
      </c>
      <c r="C872" s="25" t="s">
        <v>7612</v>
      </c>
      <c r="D872" s="25" t="s">
        <v>89</v>
      </c>
      <c r="E872" s="25" t="s">
        <v>1074</v>
      </c>
      <c r="F872" s="25" t="s">
        <v>1200</v>
      </c>
      <c r="G872" s="25" t="s">
        <v>6657</v>
      </c>
      <c r="H872" s="25" t="s">
        <v>66</v>
      </c>
      <c r="I872" s="25" t="s">
        <v>6659</v>
      </c>
      <c r="J872" s="25" t="s">
        <v>1132</v>
      </c>
      <c r="K872" s="25" t="s">
        <v>232</v>
      </c>
      <c r="L872" s="25" t="s">
        <v>1129</v>
      </c>
      <c r="M872" s="25" t="s">
        <v>1202</v>
      </c>
      <c r="N872" s="241" t="s">
        <v>8211</v>
      </c>
      <c r="O872" s="25"/>
    </row>
    <row r="873" spans="1:15" x14ac:dyDescent="0.3">
      <c r="A873" s="25" t="s">
        <v>2314</v>
      </c>
      <c r="B873" s="25" t="s">
        <v>6795</v>
      </c>
      <c r="C873" s="25" t="s">
        <v>7612</v>
      </c>
      <c r="D873" s="25" t="s">
        <v>163</v>
      </c>
      <c r="E873" s="25" t="s">
        <v>1074</v>
      </c>
      <c r="F873" s="25" t="s">
        <v>1229</v>
      </c>
      <c r="G873" s="25" t="s">
        <v>6794</v>
      </c>
      <c r="H873" s="25" t="s">
        <v>66</v>
      </c>
      <c r="I873" s="25" t="s">
        <v>6796</v>
      </c>
      <c r="J873" s="25" t="s">
        <v>2319</v>
      </c>
      <c r="K873" s="25" t="s">
        <v>232</v>
      </c>
      <c r="L873" s="25" t="s">
        <v>1129</v>
      </c>
      <c r="M873" s="25" t="s">
        <v>1231</v>
      </c>
      <c r="N873" s="241" t="s">
        <v>8211</v>
      </c>
      <c r="O873" s="25"/>
    </row>
    <row r="874" spans="1:15" x14ac:dyDescent="0.3">
      <c r="A874" s="25" t="s">
        <v>2314</v>
      </c>
      <c r="B874" s="25" t="s">
        <v>6598</v>
      </c>
      <c r="C874" s="25" t="s">
        <v>1134</v>
      </c>
      <c r="D874" s="25" t="s">
        <v>89</v>
      </c>
      <c r="E874" s="25" t="s">
        <v>1074</v>
      </c>
      <c r="F874" s="25" t="s">
        <v>1185</v>
      </c>
      <c r="G874" s="25" t="s">
        <v>6597</v>
      </c>
      <c r="H874" s="25" t="s">
        <v>66</v>
      </c>
      <c r="I874" s="25" t="s">
        <v>6593</v>
      </c>
      <c r="J874" s="25" t="s">
        <v>1132</v>
      </c>
      <c r="K874" s="25" t="s">
        <v>232</v>
      </c>
      <c r="L874" s="25" t="s">
        <v>1129</v>
      </c>
      <c r="M874" s="25" t="s">
        <v>1935</v>
      </c>
      <c r="N874" s="241" t="s">
        <v>8211</v>
      </c>
      <c r="O874" s="25"/>
    </row>
    <row r="875" spans="1:15" x14ac:dyDescent="0.3">
      <c r="A875" s="25" t="s">
        <v>2314</v>
      </c>
      <c r="B875" s="25" t="s">
        <v>6677</v>
      </c>
      <c r="C875" s="25" t="s">
        <v>1134</v>
      </c>
      <c r="D875" s="25" t="s">
        <v>89</v>
      </c>
      <c r="E875" s="25" t="s">
        <v>1074</v>
      </c>
      <c r="F875" s="25" t="s">
        <v>1200</v>
      </c>
      <c r="G875" s="25" t="s">
        <v>6676</v>
      </c>
      <c r="H875" s="25" t="s">
        <v>66</v>
      </c>
      <c r="I875" s="25" t="s">
        <v>6662</v>
      </c>
      <c r="J875" s="25" t="s">
        <v>1132</v>
      </c>
      <c r="K875" s="25" t="s">
        <v>232</v>
      </c>
      <c r="L875" s="25" t="s">
        <v>1129</v>
      </c>
      <c r="M875" s="25" t="s">
        <v>1202</v>
      </c>
      <c r="N875" s="241" t="s">
        <v>8211</v>
      </c>
      <c r="O875" s="25"/>
    </row>
    <row r="876" spans="1:15" x14ac:dyDescent="0.3">
      <c r="A876" s="25" t="s">
        <v>2314</v>
      </c>
      <c r="B876" s="25" t="s">
        <v>6707</v>
      </c>
      <c r="C876" s="25" t="s">
        <v>2326</v>
      </c>
      <c r="D876" s="25" t="s">
        <v>89</v>
      </c>
      <c r="E876" s="25" t="s">
        <v>1074</v>
      </c>
      <c r="F876" s="25" t="s">
        <v>1200</v>
      </c>
      <c r="G876" s="25" t="s">
        <v>6706</v>
      </c>
      <c r="H876" s="25" t="s">
        <v>66</v>
      </c>
      <c r="I876" s="25" t="s">
        <v>6705</v>
      </c>
      <c r="J876" s="25" t="s">
        <v>1132</v>
      </c>
      <c r="K876" s="25" t="s">
        <v>232</v>
      </c>
      <c r="L876" s="25" t="s">
        <v>1129</v>
      </c>
      <c r="M876" s="25" t="s">
        <v>1202</v>
      </c>
      <c r="N876" s="241" t="s">
        <v>8211</v>
      </c>
      <c r="O876" s="25"/>
    </row>
    <row r="877" spans="1:15" x14ac:dyDescent="0.3">
      <c r="A877" s="25" t="s">
        <v>2314</v>
      </c>
      <c r="B877" s="25" t="s">
        <v>6621</v>
      </c>
      <c r="C877" s="25" t="s">
        <v>17</v>
      </c>
      <c r="D877" s="25" t="s">
        <v>89</v>
      </c>
      <c r="E877" s="25" t="s">
        <v>1135</v>
      </c>
      <c r="F877" s="25" t="s">
        <v>1191</v>
      </c>
      <c r="G877" s="25" t="s">
        <v>6620</v>
      </c>
      <c r="H877" s="25" t="s">
        <v>66</v>
      </c>
      <c r="I877" s="25" t="s">
        <v>6622</v>
      </c>
      <c r="J877" s="25" t="s">
        <v>1132</v>
      </c>
      <c r="K877" s="25" t="s">
        <v>232</v>
      </c>
      <c r="L877" s="25" t="s">
        <v>1129</v>
      </c>
      <c r="M877" s="25" t="s">
        <v>1193</v>
      </c>
      <c r="N877" s="241" t="s">
        <v>8211</v>
      </c>
      <c r="O877" s="25"/>
    </row>
    <row r="878" spans="1:15" x14ac:dyDescent="0.3">
      <c r="A878" s="25" t="s">
        <v>2314</v>
      </c>
      <c r="B878" s="25" t="s">
        <v>3606</v>
      </c>
      <c r="C878" s="25" t="s">
        <v>7612</v>
      </c>
      <c r="D878" s="25" t="s">
        <v>89</v>
      </c>
      <c r="E878" s="25" t="s">
        <v>1074</v>
      </c>
      <c r="F878" s="25" t="s">
        <v>1194</v>
      </c>
      <c r="G878" s="25" t="s">
        <v>6625</v>
      </c>
      <c r="H878" s="25" t="s">
        <v>66</v>
      </c>
      <c r="I878" s="25" t="s">
        <v>6626</v>
      </c>
      <c r="J878" s="25" t="s">
        <v>1132</v>
      </c>
      <c r="K878" s="25" t="s">
        <v>232</v>
      </c>
      <c r="L878" s="25" t="s">
        <v>1129</v>
      </c>
      <c r="M878" s="25" t="s">
        <v>1921</v>
      </c>
      <c r="N878" s="241" t="s">
        <v>8211</v>
      </c>
      <c r="O878" s="25"/>
    </row>
    <row r="879" spans="1:15" x14ac:dyDescent="0.3">
      <c r="A879" s="25" t="s">
        <v>2314</v>
      </c>
      <c r="B879" s="25" t="s">
        <v>6725</v>
      </c>
      <c r="C879" s="25" t="s">
        <v>1134</v>
      </c>
      <c r="D879" s="25" t="s">
        <v>89</v>
      </c>
      <c r="E879" s="25" t="s">
        <v>1074</v>
      </c>
      <c r="F879" s="25" t="s">
        <v>1206</v>
      </c>
      <c r="G879" s="25" t="s">
        <v>6724</v>
      </c>
      <c r="H879" s="25" t="s">
        <v>66</v>
      </c>
      <c r="I879" s="25" t="s">
        <v>6726</v>
      </c>
      <c r="J879" s="25" t="s">
        <v>1132</v>
      </c>
      <c r="K879" s="25" t="s">
        <v>232</v>
      </c>
      <c r="L879" s="25" t="s">
        <v>1129</v>
      </c>
      <c r="M879" s="25" t="s">
        <v>1208</v>
      </c>
      <c r="N879" s="241" t="s">
        <v>8211</v>
      </c>
      <c r="O879" s="25"/>
    </row>
    <row r="880" spans="1:15" x14ac:dyDescent="0.3">
      <c r="A880" s="25" t="s">
        <v>2314</v>
      </c>
      <c r="B880" s="25" t="s">
        <v>6655</v>
      </c>
      <c r="C880" s="25" t="s">
        <v>1134</v>
      </c>
      <c r="D880" s="25" t="s">
        <v>89</v>
      </c>
      <c r="E880" s="25" t="s">
        <v>1074</v>
      </c>
      <c r="F880" s="25" t="s">
        <v>1197</v>
      </c>
      <c r="G880" s="25" t="s">
        <v>6654</v>
      </c>
      <c r="H880" s="25" t="s">
        <v>66</v>
      </c>
      <c r="I880" s="25" t="s">
        <v>6656</v>
      </c>
      <c r="J880" s="25" t="s">
        <v>1132</v>
      </c>
      <c r="K880" s="25" t="s">
        <v>232</v>
      </c>
      <c r="L880" s="25" t="s">
        <v>1129</v>
      </c>
      <c r="M880" s="25" t="s">
        <v>1199</v>
      </c>
      <c r="N880" s="241" t="s">
        <v>8211</v>
      </c>
      <c r="O880" s="25"/>
    </row>
    <row r="881" spans="1:15" x14ac:dyDescent="0.3">
      <c r="A881" s="25" t="s">
        <v>2314</v>
      </c>
      <c r="B881" s="25" t="s">
        <v>6824</v>
      </c>
      <c r="C881" s="25" t="s">
        <v>1134</v>
      </c>
      <c r="D881" s="25" t="s">
        <v>163</v>
      </c>
      <c r="E881" s="25" t="s">
        <v>1074</v>
      </c>
      <c r="F881" s="25" t="s">
        <v>1232</v>
      </c>
      <c r="G881" s="25" t="s">
        <v>6823</v>
      </c>
      <c r="H881" s="25" t="s">
        <v>66</v>
      </c>
      <c r="I881" s="25" t="s">
        <v>6825</v>
      </c>
      <c r="J881" s="25" t="s">
        <v>2319</v>
      </c>
      <c r="K881" s="25" t="s">
        <v>232</v>
      </c>
      <c r="L881" s="25" t="s">
        <v>1129</v>
      </c>
      <c r="M881" s="25" t="s">
        <v>164</v>
      </c>
      <c r="N881" s="241" t="s">
        <v>8211</v>
      </c>
      <c r="O881" s="25"/>
    </row>
    <row r="882" spans="1:15" x14ac:dyDescent="0.3">
      <c r="A882" s="25" t="s">
        <v>2314</v>
      </c>
      <c r="B882" s="25" t="s">
        <v>6827</v>
      </c>
      <c r="C882" s="25" t="s">
        <v>1134</v>
      </c>
      <c r="D882" s="25" t="s">
        <v>89</v>
      </c>
      <c r="E882" s="25" t="s">
        <v>1074</v>
      </c>
      <c r="F882" s="25" t="s">
        <v>1232</v>
      </c>
      <c r="G882" s="25" t="s">
        <v>6826</v>
      </c>
      <c r="H882" s="25" t="s">
        <v>66</v>
      </c>
      <c r="I882" s="25" t="s">
        <v>6828</v>
      </c>
      <c r="J882" s="25" t="s">
        <v>1132</v>
      </c>
      <c r="K882" s="25" t="s">
        <v>232</v>
      </c>
      <c r="L882" s="25" t="s">
        <v>1129</v>
      </c>
      <c r="M882" s="25" t="s">
        <v>136</v>
      </c>
      <c r="N882" s="241" t="s">
        <v>8211</v>
      </c>
      <c r="O882" s="25"/>
    </row>
    <row r="883" spans="1:15" x14ac:dyDescent="0.3">
      <c r="A883" s="25" t="s">
        <v>2314</v>
      </c>
      <c r="B883" s="25" t="s">
        <v>6644</v>
      </c>
      <c r="C883" s="25" t="s">
        <v>2326</v>
      </c>
      <c r="D883" s="25" t="s">
        <v>89</v>
      </c>
      <c r="E883" s="25" t="s">
        <v>1074</v>
      </c>
      <c r="F883" s="25" t="s">
        <v>1194</v>
      </c>
      <c r="G883" s="25" t="s">
        <v>6643</v>
      </c>
      <c r="H883" s="25" t="s">
        <v>66</v>
      </c>
      <c r="I883" s="25" t="s">
        <v>6645</v>
      </c>
      <c r="J883" s="25" t="s">
        <v>1132</v>
      </c>
      <c r="K883" s="25" t="s">
        <v>232</v>
      </c>
      <c r="L883" s="25" t="s">
        <v>1129</v>
      </c>
      <c r="M883" s="25" t="s">
        <v>1921</v>
      </c>
      <c r="N883" s="241" t="s">
        <v>8211</v>
      </c>
      <c r="O883" s="25"/>
    </row>
    <row r="884" spans="1:15" x14ac:dyDescent="0.3">
      <c r="A884" s="25" t="s">
        <v>2314</v>
      </c>
      <c r="B884" s="25" t="s">
        <v>6680</v>
      </c>
      <c r="C884" s="25" t="s">
        <v>1134</v>
      </c>
      <c r="D884" s="25" t="s">
        <v>89</v>
      </c>
      <c r="E884" s="25" t="s">
        <v>1074</v>
      </c>
      <c r="F884" s="25" t="s">
        <v>1200</v>
      </c>
      <c r="G884" s="25" t="s">
        <v>6679</v>
      </c>
      <c r="H884" s="25" t="s">
        <v>66</v>
      </c>
      <c r="I884" s="25" t="s">
        <v>6681</v>
      </c>
      <c r="J884" s="25" t="s">
        <v>1132</v>
      </c>
      <c r="K884" s="25" t="s">
        <v>232</v>
      </c>
      <c r="L884" s="25" t="s">
        <v>1129</v>
      </c>
      <c r="M884" s="25" t="s">
        <v>1202</v>
      </c>
      <c r="N884" s="241" t="s">
        <v>8211</v>
      </c>
      <c r="O884" s="25"/>
    </row>
    <row r="885" spans="1:15" x14ac:dyDescent="0.3">
      <c r="A885" s="25" t="s">
        <v>2314</v>
      </c>
      <c r="B885" s="25" t="s">
        <v>6694</v>
      </c>
      <c r="C885" s="25" t="s">
        <v>1134</v>
      </c>
      <c r="D885" s="25" t="s">
        <v>89</v>
      </c>
      <c r="E885" s="25" t="s">
        <v>1074</v>
      </c>
      <c r="F885" s="25" t="s">
        <v>1200</v>
      </c>
      <c r="G885" s="25" t="s">
        <v>6693</v>
      </c>
      <c r="H885" s="25" t="s">
        <v>66</v>
      </c>
      <c r="I885" s="25" t="s">
        <v>6692</v>
      </c>
      <c r="J885" s="25" t="s">
        <v>1132</v>
      </c>
      <c r="K885" s="25" t="s">
        <v>232</v>
      </c>
      <c r="L885" s="25" t="s">
        <v>1129</v>
      </c>
      <c r="M885" s="25" t="s">
        <v>1202</v>
      </c>
      <c r="N885" s="241" t="s">
        <v>8211</v>
      </c>
      <c r="O885" s="25"/>
    </row>
    <row r="886" spans="1:15" x14ac:dyDescent="0.3">
      <c r="A886" s="25" t="s">
        <v>2314</v>
      </c>
      <c r="B886" s="25" t="s">
        <v>6685</v>
      </c>
      <c r="C886" s="25" t="s">
        <v>1134</v>
      </c>
      <c r="D886" s="25" t="s">
        <v>89</v>
      </c>
      <c r="E886" s="25" t="s">
        <v>1074</v>
      </c>
      <c r="F886" s="25" t="s">
        <v>1200</v>
      </c>
      <c r="G886" s="25" t="s">
        <v>6684</v>
      </c>
      <c r="H886" s="25" t="s">
        <v>66</v>
      </c>
      <c r="I886" s="25" t="s">
        <v>6686</v>
      </c>
      <c r="J886" s="25" t="s">
        <v>1132</v>
      </c>
      <c r="K886" s="25" t="s">
        <v>232</v>
      </c>
      <c r="L886" s="25" t="s">
        <v>1129</v>
      </c>
      <c r="M886" s="25" t="s">
        <v>1202</v>
      </c>
      <c r="N886" s="241" t="s">
        <v>8211</v>
      </c>
      <c r="O886" s="25"/>
    </row>
    <row r="887" spans="1:15" x14ac:dyDescent="0.3">
      <c r="A887" s="25" t="s">
        <v>2314</v>
      </c>
      <c r="B887" s="25" t="s">
        <v>2320</v>
      </c>
      <c r="C887" s="25" t="s">
        <v>2326</v>
      </c>
      <c r="D887" s="25" t="s">
        <v>163</v>
      </c>
      <c r="E887" s="25" t="s">
        <v>1074</v>
      </c>
      <c r="F887" s="25" t="s">
        <v>1194</v>
      </c>
      <c r="G887" s="25" t="s">
        <v>6649</v>
      </c>
      <c r="H887" s="25" t="s">
        <v>18</v>
      </c>
      <c r="I887" s="25" t="s">
        <v>2310</v>
      </c>
      <c r="J887" s="25" t="s">
        <v>2319</v>
      </c>
      <c r="K887" s="25" t="s">
        <v>232</v>
      </c>
      <c r="L887" s="25" t="s">
        <v>1129</v>
      </c>
      <c r="M887" s="25" t="s">
        <v>1921</v>
      </c>
      <c r="N887" s="241" t="s">
        <v>8211</v>
      </c>
      <c r="O887" s="25"/>
    </row>
    <row r="888" spans="1:15" x14ac:dyDescent="0.3">
      <c r="A888" s="25" t="s">
        <v>2314</v>
      </c>
      <c r="B888" s="25" t="s">
        <v>2320</v>
      </c>
      <c r="C888" s="25" t="s">
        <v>17</v>
      </c>
      <c r="D888" s="25" t="s">
        <v>163</v>
      </c>
      <c r="E888" s="25" t="s">
        <v>1074</v>
      </c>
      <c r="F888" s="25" t="s">
        <v>2317</v>
      </c>
      <c r="G888" s="25" t="s">
        <v>7612</v>
      </c>
      <c r="H888" s="25" t="s">
        <v>66</v>
      </c>
      <c r="I888" s="25" t="s">
        <v>2310</v>
      </c>
      <c r="J888" s="25" t="s">
        <v>2319</v>
      </c>
      <c r="K888" s="25" t="s">
        <v>7612</v>
      </c>
      <c r="L888" s="25" t="s">
        <v>1129</v>
      </c>
      <c r="M888" s="25" t="s">
        <v>2315</v>
      </c>
      <c r="N888" s="241" t="s">
        <v>8211</v>
      </c>
      <c r="O888" s="25"/>
    </row>
    <row r="889" spans="1:15" x14ac:dyDescent="0.3">
      <c r="A889" s="25" t="s">
        <v>2314</v>
      </c>
      <c r="B889" s="25" t="s">
        <v>2316</v>
      </c>
      <c r="C889" s="25" t="s">
        <v>2326</v>
      </c>
      <c r="D889" s="25" t="s">
        <v>89</v>
      </c>
      <c r="E889" s="25" t="s">
        <v>1753</v>
      </c>
      <c r="F889" s="25" t="s">
        <v>1194</v>
      </c>
      <c r="G889" s="25" t="s">
        <v>6650</v>
      </c>
      <c r="H889" s="25" t="s">
        <v>18</v>
      </c>
      <c r="I889" s="25" t="s">
        <v>2310</v>
      </c>
      <c r="J889" s="25" t="s">
        <v>1132</v>
      </c>
      <c r="K889" s="25" t="s">
        <v>232</v>
      </c>
      <c r="L889" s="25" t="s">
        <v>1129</v>
      </c>
      <c r="M889" s="25" t="s">
        <v>8289</v>
      </c>
      <c r="N889" s="241" t="s">
        <v>8211</v>
      </c>
      <c r="O889" s="25"/>
    </row>
    <row r="890" spans="1:15" x14ac:dyDescent="0.3">
      <c r="A890" s="25" t="s">
        <v>2314</v>
      </c>
      <c r="B890" s="25" t="s">
        <v>2316</v>
      </c>
      <c r="C890" s="25" t="s">
        <v>17</v>
      </c>
      <c r="D890" s="25" t="s">
        <v>89</v>
      </c>
      <c r="E890" s="25" t="s">
        <v>1753</v>
      </c>
      <c r="F890" s="25" t="s">
        <v>2309</v>
      </c>
      <c r="G890" s="25" t="s">
        <v>7612</v>
      </c>
      <c r="H890" s="25" t="s">
        <v>18</v>
      </c>
      <c r="I890" s="25" t="s">
        <v>2310</v>
      </c>
      <c r="J890" s="25" t="s">
        <v>1132</v>
      </c>
      <c r="K890" s="25" t="s">
        <v>7612</v>
      </c>
      <c r="L890" s="25" t="s">
        <v>1129</v>
      </c>
      <c r="M890" s="25" t="s">
        <v>2315</v>
      </c>
      <c r="N890" s="241" t="s">
        <v>8211</v>
      </c>
      <c r="O890" s="25"/>
    </row>
    <row r="891" spans="1:15" x14ac:dyDescent="0.3">
      <c r="A891" s="25" t="s">
        <v>2314</v>
      </c>
      <c r="B891" s="25" t="s">
        <v>2316</v>
      </c>
      <c r="C891" s="25" t="s">
        <v>25</v>
      </c>
      <c r="D891" s="25" t="s">
        <v>89</v>
      </c>
      <c r="E891" s="25" t="s">
        <v>1753</v>
      </c>
      <c r="F891" s="25" t="s">
        <v>2313</v>
      </c>
      <c r="G891" s="25" t="s">
        <v>7612</v>
      </c>
      <c r="H891" s="25" t="s">
        <v>66</v>
      </c>
      <c r="I891" s="25" t="s">
        <v>2310</v>
      </c>
      <c r="J891" s="25" t="s">
        <v>1132</v>
      </c>
      <c r="K891" s="25" t="s">
        <v>7612</v>
      </c>
      <c r="L891" s="25" t="s">
        <v>1129</v>
      </c>
      <c r="M891" s="25" t="s">
        <v>2315</v>
      </c>
      <c r="N891" s="241" t="s">
        <v>8211</v>
      </c>
      <c r="O891" s="25"/>
    </row>
    <row r="892" spans="1:15" x14ac:dyDescent="0.3">
      <c r="A892" s="25" t="s">
        <v>2314</v>
      </c>
      <c r="B892" s="25" t="s">
        <v>6587</v>
      </c>
      <c r="C892" s="25" t="s">
        <v>17</v>
      </c>
      <c r="D892" s="25" t="s">
        <v>89</v>
      </c>
      <c r="E892" s="25" t="s">
        <v>1074</v>
      </c>
      <c r="F892" s="25" t="s">
        <v>860</v>
      </c>
      <c r="G892" s="25" t="s">
        <v>6586</v>
      </c>
      <c r="H892" s="25" t="s">
        <v>66</v>
      </c>
      <c r="I892" s="25" t="s">
        <v>6588</v>
      </c>
      <c r="J892" s="25" t="s">
        <v>1132</v>
      </c>
      <c r="K892" s="25" t="s">
        <v>232</v>
      </c>
      <c r="L892" s="25" t="s">
        <v>1129</v>
      </c>
      <c r="M892" s="25" t="s">
        <v>863</v>
      </c>
      <c r="N892" s="241" t="s">
        <v>8211</v>
      </c>
      <c r="O892" s="25"/>
    </row>
    <row r="893" spans="1:15" x14ac:dyDescent="0.3">
      <c r="A893" s="25" t="s">
        <v>2314</v>
      </c>
      <c r="B893" s="25" t="s">
        <v>6639</v>
      </c>
      <c r="C893" s="25" t="s">
        <v>1134</v>
      </c>
      <c r="D893" s="25" t="s">
        <v>89</v>
      </c>
      <c r="E893" s="25" t="s">
        <v>1074</v>
      </c>
      <c r="F893" s="25" t="s">
        <v>1194</v>
      </c>
      <c r="G893" s="25" t="s">
        <v>6638</v>
      </c>
      <c r="H893" s="25" t="s">
        <v>66</v>
      </c>
      <c r="I893" s="25" t="s">
        <v>6640</v>
      </c>
      <c r="J893" s="25" t="s">
        <v>1132</v>
      </c>
      <c r="K893" s="25" t="s">
        <v>232</v>
      </c>
      <c r="L893" s="25" t="s">
        <v>1129</v>
      </c>
      <c r="M893" s="25" t="s">
        <v>1921</v>
      </c>
      <c r="N893" s="241" t="s">
        <v>8211</v>
      </c>
      <c r="O893" s="25"/>
    </row>
    <row r="894" spans="1:15" x14ac:dyDescent="0.3">
      <c r="A894" s="25" t="s">
        <v>2314</v>
      </c>
      <c r="B894" s="25" t="s">
        <v>6720</v>
      </c>
      <c r="C894" s="25" t="s">
        <v>1134</v>
      </c>
      <c r="D894" s="25" t="s">
        <v>89</v>
      </c>
      <c r="E894" s="25" t="s">
        <v>1074</v>
      </c>
      <c r="F894" s="25" t="s">
        <v>1203</v>
      </c>
      <c r="G894" s="25" t="s">
        <v>6719</v>
      </c>
      <c r="H894" s="25" t="s">
        <v>66</v>
      </c>
      <c r="I894" s="25" t="s">
        <v>6721</v>
      </c>
      <c r="J894" s="25" t="s">
        <v>1132</v>
      </c>
      <c r="K894" s="25" t="s">
        <v>232</v>
      </c>
      <c r="L894" s="25" t="s">
        <v>1129</v>
      </c>
      <c r="M894" s="25" t="s">
        <v>1205</v>
      </c>
      <c r="N894" s="241" t="s">
        <v>8211</v>
      </c>
      <c r="O894" s="25"/>
    </row>
    <row r="895" spans="1:15" x14ac:dyDescent="0.3">
      <c r="A895" s="25" t="s">
        <v>2314</v>
      </c>
      <c r="B895" s="25" t="s">
        <v>5903</v>
      </c>
      <c r="C895" s="25" t="s">
        <v>1134</v>
      </c>
      <c r="D895" s="25" t="s">
        <v>89</v>
      </c>
      <c r="E895" s="25" t="s">
        <v>1074</v>
      </c>
      <c r="F895" s="25" t="s">
        <v>860</v>
      </c>
      <c r="G895" s="25" t="s">
        <v>6581</v>
      </c>
      <c r="H895" s="25" t="s">
        <v>66</v>
      </c>
      <c r="I895" s="25" t="s">
        <v>6582</v>
      </c>
      <c r="J895" s="25" t="s">
        <v>1132</v>
      </c>
      <c r="K895" s="25" t="s">
        <v>232</v>
      </c>
      <c r="L895" s="25" t="s">
        <v>1129</v>
      </c>
      <c r="M895" s="25" t="s">
        <v>863</v>
      </c>
      <c r="N895" s="241" t="s">
        <v>8211</v>
      </c>
      <c r="O895" s="25"/>
    </row>
    <row r="896" spans="1:15" x14ac:dyDescent="0.3">
      <c r="A896" s="25" t="s">
        <v>2314</v>
      </c>
      <c r="B896" s="25" t="s">
        <v>6714</v>
      </c>
      <c r="C896" s="25" t="s">
        <v>1134</v>
      </c>
      <c r="D896" s="25" t="s">
        <v>89</v>
      </c>
      <c r="E896" s="25" t="s">
        <v>1074</v>
      </c>
      <c r="F896" s="25" t="s">
        <v>1203</v>
      </c>
      <c r="G896" s="25" t="s">
        <v>6713</v>
      </c>
      <c r="H896" s="25" t="s">
        <v>66</v>
      </c>
      <c r="I896" s="25" t="s">
        <v>6715</v>
      </c>
      <c r="J896" s="25" t="s">
        <v>1132</v>
      </c>
      <c r="K896" s="25" t="s">
        <v>232</v>
      </c>
      <c r="L896" s="25" t="s">
        <v>1129</v>
      </c>
      <c r="M896" s="25" t="s">
        <v>1205</v>
      </c>
      <c r="N896" s="241" t="s">
        <v>8211</v>
      </c>
      <c r="O896" s="25"/>
    </row>
    <row r="897" spans="1:15" x14ac:dyDescent="0.3">
      <c r="A897" s="25" t="s">
        <v>2314</v>
      </c>
      <c r="B897" s="25" t="s">
        <v>2388</v>
      </c>
      <c r="C897" s="25" t="s">
        <v>1134</v>
      </c>
      <c r="D897" s="25" t="s">
        <v>89</v>
      </c>
      <c r="E897" s="25" t="s">
        <v>1074</v>
      </c>
      <c r="F897" s="25" t="s">
        <v>1183</v>
      </c>
      <c r="G897" s="25" t="s">
        <v>6589</v>
      </c>
      <c r="H897" s="25" t="s">
        <v>18</v>
      </c>
      <c r="I897" s="25" t="s">
        <v>6590</v>
      </c>
      <c r="J897" s="25" t="s">
        <v>1132</v>
      </c>
      <c r="K897" s="25" t="s">
        <v>232</v>
      </c>
      <c r="L897" s="25" t="s">
        <v>1129</v>
      </c>
      <c r="M897" s="25" t="s">
        <v>1184</v>
      </c>
      <c r="N897" s="241" t="s">
        <v>8211</v>
      </c>
      <c r="O897" s="25"/>
    </row>
    <row r="898" spans="1:15" x14ac:dyDescent="0.3">
      <c r="A898" s="25" t="s">
        <v>2314</v>
      </c>
      <c r="B898" s="25" t="s">
        <v>2388</v>
      </c>
      <c r="C898" s="25" t="s">
        <v>2326</v>
      </c>
      <c r="D898" s="25" t="s">
        <v>89</v>
      </c>
      <c r="E898" s="25" t="s">
        <v>1135</v>
      </c>
      <c r="F898" s="25" t="s">
        <v>2383</v>
      </c>
      <c r="G898" s="25" t="s">
        <v>7612</v>
      </c>
      <c r="H898" s="25" t="s">
        <v>18</v>
      </c>
      <c r="I898" s="25" t="s">
        <v>2384</v>
      </c>
      <c r="J898" s="25" t="s">
        <v>1132</v>
      </c>
      <c r="K898" s="25" t="s">
        <v>7612</v>
      </c>
      <c r="L898" s="25" t="s">
        <v>1129</v>
      </c>
      <c r="M898" s="25" t="s">
        <v>648</v>
      </c>
      <c r="N898" s="241" t="s">
        <v>8211</v>
      </c>
      <c r="O898" s="25"/>
    </row>
    <row r="899" spans="1:15" x14ac:dyDescent="0.3">
      <c r="A899" s="25" t="s">
        <v>2314</v>
      </c>
      <c r="B899" s="25" t="s">
        <v>2388</v>
      </c>
      <c r="C899" s="25" t="s">
        <v>17</v>
      </c>
      <c r="D899" s="25" t="s">
        <v>89</v>
      </c>
      <c r="E899" s="25" t="s">
        <v>1135</v>
      </c>
      <c r="F899" s="25" t="s">
        <v>2387</v>
      </c>
      <c r="G899" s="25" t="s">
        <v>7612</v>
      </c>
      <c r="H899" s="25" t="s">
        <v>66</v>
      </c>
      <c r="I899" s="25" t="s">
        <v>2565</v>
      </c>
      <c r="J899" s="25" t="s">
        <v>1132</v>
      </c>
      <c r="K899" s="25" t="s">
        <v>7612</v>
      </c>
      <c r="L899" s="25" t="s">
        <v>1129</v>
      </c>
      <c r="M899" s="25" t="s">
        <v>648</v>
      </c>
      <c r="N899" s="241" t="s">
        <v>8211</v>
      </c>
      <c r="O899" s="25"/>
    </row>
    <row r="900" spans="1:15" x14ac:dyDescent="0.3">
      <c r="A900" s="25" t="s">
        <v>2314</v>
      </c>
      <c r="B900" s="25" t="s">
        <v>6636</v>
      </c>
      <c r="C900" s="25" t="s">
        <v>2326</v>
      </c>
      <c r="D900" s="25" t="s">
        <v>89</v>
      </c>
      <c r="E900" s="25" t="s">
        <v>1074</v>
      </c>
      <c r="F900" s="25" t="s">
        <v>1194</v>
      </c>
      <c r="G900" s="25" t="s">
        <v>6635</v>
      </c>
      <c r="H900" s="25" t="s">
        <v>66</v>
      </c>
      <c r="I900" s="25" t="s">
        <v>6637</v>
      </c>
      <c r="J900" s="25" t="s">
        <v>1132</v>
      </c>
      <c r="K900" s="25" t="s">
        <v>232</v>
      </c>
      <c r="L900" s="25" t="s">
        <v>1129</v>
      </c>
      <c r="M900" s="25" t="s">
        <v>8289</v>
      </c>
      <c r="N900" s="241" t="s">
        <v>8211</v>
      </c>
      <c r="O900" s="25"/>
    </row>
    <row r="901" spans="1:15" x14ac:dyDescent="0.3">
      <c r="A901" s="25" t="s">
        <v>2314</v>
      </c>
      <c r="B901" s="25" t="s">
        <v>6734</v>
      </c>
      <c r="C901" s="25" t="s">
        <v>7612</v>
      </c>
      <c r="D901" s="25" t="s">
        <v>89</v>
      </c>
      <c r="E901" s="25" t="s">
        <v>1074</v>
      </c>
      <c r="F901" s="25" t="s">
        <v>1209</v>
      </c>
      <c r="G901" s="25" t="s">
        <v>6733</v>
      </c>
      <c r="H901" s="25" t="s">
        <v>66</v>
      </c>
      <c r="I901" s="25" t="s">
        <v>6735</v>
      </c>
      <c r="J901" s="25" t="s">
        <v>1132</v>
      </c>
      <c r="K901" s="25" t="s">
        <v>232</v>
      </c>
      <c r="L901" s="25" t="s">
        <v>1129</v>
      </c>
      <c r="M901" s="25" t="s">
        <v>7642</v>
      </c>
      <c r="N901" s="241" t="s">
        <v>8211</v>
      </c>
      <c r="O901" s="25"/>
    </row>
    <row r="902" spans="1:15" x14ac:dyDescent="0.3">
      <c r="A902" s="25" t="s">
        <v>2314</v>
      </c>
      <c r="B902" s="25" t="s">
        <v>6631</v>
      </c>
      <c r="C902" s="25" t="s">
        <v>7612</v>
      </c>
      <c r="D902" s="25" t="s">
        <v>89</v>
      </c>
      <c r="E902" s="25" t="s">
        <v>1074</v>
      </c>
      <c r="F902" s="25" t="s">
        <v>1194</v>
      </c>
      <c r="G902" s="25" t="s">
        <v>6630</v>
      </c>
      <c r="H902" s="25" t="s">
        <v>66</v>
      </c>
      <c r="I902" s="25" t="s">
        <v>6632</v>
      </c>
      <c r="J902" s="25" t="s">
        <v>1132</v>
      </c>
      <c r="K902" s="25" t="s">
        <v>232</v>
      </c>
      <c r="L902" s="25" t="s">
        <v>1129</v>
      </c>
      <c r="M902" s="25" t="s">
        <v>1921</v>
      </c>
      <c r="N902" s="241" t="s">
        <v>8211</v>
      </c>
      <c r="O902" s="25"/>
    </row>
    <row r="903" spans="1:15" x14ac:dyDescent="0.3">
      <c r="A903" s="25" t="s">
        <v>2314</v>
      </c>
      <c r="B903" s="25" t="s">
        <v>6751</v>
      </c>
      <c r="C903" s="25" t="s">
        <v>1134</v>
      </c>
      <c r="D903" s="25" t="s">
        <v>89</v>
      </c>
      <c r="E903" s="25" t="s">
        <v>1074</v>
      </c>
      <c r="F903" s="25" t="s">
        <v>1209</v>
      </c>
      <c r="G903" s="25" t="s">
        <v>6750</v>
      </c>
      <c r="H903" s="25" t="s">
        <v>66</v>
      </c>
      <c r="I903" s="25" t="s">
        <v>6752</v>
      </c>
      <c r="J903" s="25" t="s">
        <v>1132</v>
      </c>
      <c r="K903" s="25" t="s">
        <v>232</v>
      </c>
      <c r="L903" s="25" t="s">
        <v>1129</v>
      </c>
      <c r="M903" s="25" t="s">
        <v>154</v>
      </c>
      <c r="N903" s="241" t="s">
        <v>8211</v>
      </c>
      <c r="O903" s="25"/>
    </row>
    <row r="904" spans="1:15" x14ac:dyDescent="0.3">
      <c r="A904" s="25" t="s">
        <v>2647</v>
      </c>
      <c r="B904" s="25" t="s">
        <v>4807</v>
      </c>
      <c r="C904" s="25" t="s">
        <v>7612</v>
      </c>
      <c r="D904" s="25" t="s">
        <v>89</v>
      </c>
      <c r="E904" s="25" t="s">
        <v>1074</v>
      </c>
      <c r="F904" s="25" t="s">
        <v>539</v>
      </c>
      <c r="G904" s="25" t="s">
        <v>4806</v>
      </c>
      <c r="H904" s="25" t="s">
        <v>66</v>
      </c>
      <c r="I904" s="25" t="s">
        <v>4808</v>
      </c>
      <c r="J904" s="25" t="s">
        <v>2649</v>
      </c>
      <c r="K904" s="25" t="s">
        <v>232</v>
      </c>
      <c r="L904" s="25" t="s">
        <v>264</v>
      </c>
      <c r="M904" s="25" t="s">
        <v>7619</v>
      </c>
      <c r="N904" s="241" t="s">
        <v>8211</v>
      </c>
      <c r="O904" s="25"/>
    </row>
    <row r="905" spans="1:15" x14ac:dyDescent="0.3">
      <c r="A905" s="25" t="s">
        <v>2647</v>
      </c>
      <c r="B905" s="25" t="s">
        <v>3423</v>
      </c>
      <c r="C905" s="25" t="s">
        <v>7612</v>
      </c>
      <c r="D905" s="25" t="s">
        <v>89</v>
      </c>
      <c r="E905" s="25" t="s">
        <v>1074</v>
      </c>
      <c r="F905" s="25" t="s">
        <v>415</v>
      </c>
      <c r="G905" s="25" t="s">
        <v>3422</v>
      </c>
      <c r="H905" s="25" t="s">
        <v>66</v>
      </c>
      <c r="I905" s="25" t="s">
        <v>3424</v>
      </c>
      <c r="J905" s="25" t="s">
        <v>2649</v>
      </c>
      <c r="K905" s="25" t="s">
        <v>232</v>
      </c>
      <c r="L905" s="25" t="s">
        <v>264</v>
      </c>
      <c r="M905" s="25" t="s">
        <v>418</v>
      </c>
      <c r="N905" s="241" t="s">
        <v>8211</v>
      </c>
      <c r="O905" s="25"/>
    </row>
    <row r="906" spans="1:15" x14ac:dyDescent="0.3">
      <c r="A906" s="25" t="s">
        <v>2647</v>
      </c>
      <c r="B906" s="25" t="s">
        <v>3426</v>
      </c>
      <c r="C906" s="25" t="s">
        <v>7612</v>
      </c>
      <c r="D906" s="25" t="s">
        <v>89</v>
      </c>
      <c r="E906" s="25" t="s">
        <v>1074</v>
      </c>
      <c r="F906" s="25" t="s">
        <v>415</v>
      </c>
      <c r="G906" s="25" t="s">
        <v>3425</v>
      </c>
      <c r="H906" s="25" t="s">
        <v>66</v>
      </c>
      <c r="I906" s="25" t="s">
        <v>3427</v>
      </c>
      <c r="J906" s="25" t="s">
        <v>2649</v>
      </c>
      <c r="K906" s="25" t="s">
        <v>232</v>
      </c>
      <c r="L906" s="25" t="s">
        <v>264</v>
      </c>
      <c r="M906" s="25" t="s">
        <v>418</v>
      </c>
      <c r="N906" s="241" t="s">
        <v>8211</v>
      </c>
      <c r="O906" s="25"/>
    </row>
    <row r="907" spans="1:15" x14ac:dyDescent="0.3">
      <c r="A907" s="25" t="s">
        <v>2647</v>
      </c>
      <c r="B907" s="25" t="s">
        <v>3378</v>
      </c>
      <c r="C907" s="25" t="s">
        <v>1134</v>
      </c>
      <c r="D907" s="25" t="s">
        <v>89</v>
      </c>
      <c r="E907" s="25" t="s">
        <v>1074</v>
      </c>
      <c r="F907" s="25" t="s">
        <v>407</v>
      </c>
      <c r="G907" s="25" t="s">
        <v>3377</v>
      </c>
      <c r="H907" s="25" t="s">
        <v>66</v>
      </c>
      <c r="I907" s="25" t="s">
        <v>3379</v>
      </c>
      <c r="J907" s="25" t="s">
        <v>2649</v>
      </c>
      <c r="K907" s="25" t="s">
        <v>232</v>
      </c>
      <c r="L907" s="25" t="s">
        <v>264</v>
      </c>
      <c r="M907" s="25" t="s">
        <v>410</v>
      </c>
      <c r="N907" s="241" t="s">
        <v>8211</v>
      </c>
      <c r="O907" s="25"/>
    </row>
    <row r="908" spans="1:15" x14ac:dyDescent="0.3">
      <c r="A908" s="25" t="s">
        <v>2647</v>
      </c>
      <c r="B908" s="25" t="s">
        <v>5649</v>
      </c>
      <c r="C908" s="25" t="s">
        <v>1134</v>
      </c>
      <c r="D908" s="25" t="s">
        <v>89</v>
      </c>
      <c r="E908" s="25" t="s">
        <v>1074</v>
      </c>
      <c r="F908" s="25" t="s">
        <v>559</v>
      </c>
      <c r="G908" s="25" t="s">
        <v>5648</v>
      </c>
      <c r="H908" s="25" t="s">
        <v>66</v>
      </c>
      <c r="I908" s="25" t="s">
        <v>5650</v>
      </c>
      <c r="J908" s="25" t="s">
        <v>2649</v>
      </c>
      <c r="K908" s="25" t="s">
        <v>232</v>
      </c>
      <c r="L908" s="25" t="s">
        <v>264</v>
      </c>
      <c r="M908" s="25" t="s">
        <v>561</v>
      </c>
      <c r="N908" s="241" t="s">
        <v>8211</v>
      </c>
      <c r="O908" s="25"/>
    </row>
    <row r="909" spans="1:15" x14ac:dyDescent="0.3">
      <c r="A909" s="25" t="s">
        <v>2647</v>
      </c>
      <c r="B909" s="25" t="s">
        <v>5610</v>
      </c>
      <c r="C909" s="25" t="s">
        <v>7612</v>
      </c>
      <c r="D909" s="25" t="s">
        <v>89</v>
      </c>
      <c r="E909" s="25" t="s">
        <v>1074</v>
      </c>
      <c r="F909" s="25" t="s">
        <v>559</v>
      </c>
      <c r="G909" s="25" t="s">
        <v>5609</v>
      </c>
      <c r="H909" s="25" t="s">
        <v>66</v>
      </c>
      <c r="I909" s="25" t="s">
        <v>5611</v>
      </c>
      <c r="J909" s="25" t="s">
        <v>2649</v>
      </c>
      <c r="K909" s="25" t="s">
        <v>232</v>
      </c>
      <c r="L909" s="25" t="s">
        <v>264</v>
      </c>
      <c r="M909" s="25" t="s">
        <v>8290</v>
      </c>
      <c r="N909" s="241" t="s">
        <v>8211</v>
      </c>
      <c r="O909" s="25"/>
    </row>
    <row r="910" spans="1:15" x14ac:dyDescent="0.3">
      <c r="A910" s="25" t="s">
        <v>2647</v>
      </c>
      <c r="B910" s="25" t="s">
        <v>4012</v>
      </c>
      <c r="C910" s="25" t="s">
        <v>7612</v>
      </c>
      <c r="D910" s="25" t="s">
        <v>89</v>
      </c>
      <c r="E910" s="25" t="s">
        <v>1074</v>
      </c>
      <c r="F910" s="25" t="s">
        <v>521</v>
      </c>
      <c r="G910" s="25" t="s">
        <v>4011</v>
      </c>
      <c r="H910" s="25" t="s">
        <v>66</v>
      </c>
      <c r="I910" s="25" t="s">
        <v>4013</v>
      </c>
      <c r="J910" s="25" t="s">
        <v>2649</v>
      </c>
      <c r="K910" s="25" t="s">
        <v>232</v>
      </c>
      <c r="L910" s="25" t="s">
        <v>264</v>
      </c>
      <c r="M910" s="25" t="s">
        <v>524</v>
      </c>
      <c r="N910" s="241" t="s">
        <v>8211</v>
      </c>
      <c r="O910" s="25"/>
    </row>
    <row r="911" spans="1:15" x14ac:dyDescent="0.3">
      <c r="A911" s="25" t="s">
        <v>2647</v>
      </c>
      <c r="B911" s="25" t="s">
        <v>4015</v>
      </c>
      <c r="C911" s="25" t="s">
        <v>7612</v>
      </c>
      <c r="D911" s="25" t="s">
        <v>89</v>
      </c>
      <c r="E911" s="25" t="s">
        <v>1074</v>
      </c>
      <c r="F911" s="25" t="s">
        <v>521</v>
      </c>
      <c r="G911" s="25" t="s">
        <v>4014</v>
      </c>
      <c r="H911" s="25" t="s">
        <v>66</v>
      </c>
      <c r="I911" s="25" t="s">
        <v>4016</v>
      </c>
      <c r="J911" s="25" t="s">
        <v>2649</v>
      </c>
      <c r="K911" s="25" t="s">
        <v>232</v>
      </c>
      <c r="L911" s="25" t="s">
        <v>264</v>
      </c>
      <c r="M911" s="25" t="s">
        <v>524</v>
      </c>
      <c r="N911" s="241" t="s">
        <v>8211</v>
      </c>
      <c r="O911" s="25"/>
    </row>
    <row r="912" spans="1:15" x14ac:dyDescent="0.3">
      <c r="A912" s="25" t="s">
        <v>2647</v>
      </c>
      <c r="B912" s="25" t="s">
        <v>2648</v>
      </c>
      <c r="C912" s="25" t="s">
        <v>7612</v>
      </c>
      <c r="D912" s="25" t="s">
        <v>89</v>
      </c>
      <c r="E912" s="25" t="s">
        <v>1074</v>
      </c>
      <c r="F912" s="25" t="s">
        <v>357</v>
      </c>
      <c r="G912" s="25" t="s">
        <v>2646</v>
      </c>
      <c r="H912" s="25" t="s">
        <v>66</v>
      </c>
      <c r="I912" s="25" t="s">
        <v>2650</v>
      </c>
      <c r="J912" s="25" t="s">
        <v>2649</v>
      </c>
      <c r="K912" s="25" t="s">
        <v>232</v>
      </c>
      <c r="L912" s="25" t="s">
        <v>264</v>
      </c>
      <c r="M912" s="25" t="s">
        <v>360</v>
      </c>
      <c r="N912" s="241" t="s">
        <v>8211</v>
      </c>
      <c r="O912" s="25"/>
    </row>
    <row r="913" spans="1:15" x14ac:dyDescent="0.3">
      <c r="A913" s="25" t="s">
        <v>2647</v>
      </c>
      <c r="B913" s="25" t="s">
        <v>4810</v>
      </c>
      <c r="C913" s="25" t="s">
        <v>7612</v>
      </c>
      <c r="D913" s="25" t="s">
        <v>89</v>
      </c>
      <c r="E913" s="25" t="s">
        <v>1074</v>
      </c>
      <c r="F913" s="25" t="s">
        <v>539</v>
      </c>
      <c r="G913" s="25" t="s">
        <v>4809</v>
      </c>
      <c r="H913" s="25" t="s">
        <v>66</v>
      </c>
      <c r="I913" s="25" t="s">
        <v>4811</v>
      </c>
      <c r="J913" s="25" t="s">
        <v>2649</v>
      </c>
      <c r="K913" s="25" t="s">
        <v>232</v>
      </c>
      <c r="L913" s="25" t="s">
        <v>264</v>
      </c>
      <c r="M913" s="25" t="s">
        <v>7619</v>
      </c>
      <c r="N913" s="241" t="s">
        <v>8211</v>
      </c>
      <c r="O913" s="25"/>
    </row>
    <row r="914" spans="1:15" x14ac:dyDescent="0.3">
      <c r="A914" s="25" t="s">
        <v>2647</v>
      </c>
      <c r="B914" s="25" t="s">
        <v>3514</v>
      </c>
      <c r="C914" s="25" t="s">
        <v>7612</v>
      </c>
      <c r="D914" s="25" t="s">
        <v>89</v>
      </c>
      <c r="E914" s="25" t="s">
        <v>1074</v>
      </c>
      <c r="F914" s="25" t="s">
        <v>419</v>
      </c>
      <c r="G914" s="25" t="s">
        <v>3513</v>
      </c>
      <c r="H914" s="25" t="s">
        <v>66</v>
      </c>
      <c r="I914" s="25" t="s">
        <v>3515</v>
      </c>
      <c r="J914" s="25" t="s">
        <v>2649</v>
      </c>
      <c r="K914" s="25" t="s">
        <v>232</v>
      </c>
      <c r="L914" s="25" t="s">
        <v>264</v>
      </c>
      <c r="M914" s="25" t="s">
        <v>422</v>
      </c>
      <c r="N914" s="241" t="s">
        <v>8211</v>
      </c>
      <c r="O914" s="25"/>
    </row>
    <row r="915" spans="1:15" x14ac:dyDescent="0.3">
      <c r="A915" s="25" t="s">
        <v>2647</v>
      </c>
      <c r="B915" s="25" t="s">
        <v>3768</v>
      </c>
      <c r="C915" s="25" t="s">
        <v>1134</v>
      </c>
      <c r="D915" s="25" t="s">
        <v>89</v>
      </c>
      <c r="E915" s="25" t="s">
        <v>1074</v>
      </c>
      <c r="F915" s="25" t="s">
        <v>469</v>
      </c>
      <c r="G915" s="25" t="s">
        <v>3767</v>
      </c>
      <c r="H915" s="25" t="s">
        <v>66</v>
      </c>
      <c r="I915" s="25" t="s">
        <v>3769</v>
      </c>
      <c r="J915" s="25" t="s">
        <v>2649</v>
      </c>
      <c r="K915" s="25" t="s">
        <v>232</v>
      </c>
      <c r="L915" s="25" t="s">
        <v>264</v>
      </c>
      <c r="M915" s="25" t="s">
        <v>472</v>
      </c>
      <c r="N915" s="241" t="s">
        <v>8211</v>
      </c>
      <c r="O915" s="25"/>
    </row>
    <row r="916" spans="1:15" x14ac:dyDescent="0.3">
      <c r="A916" s="25" t="s">
        <v>2647</v>
      </c>
      <c r="B916" s="25" t="s">
        <v>4342</v>
      </c>
      <c r="C916" s="25" t="s">
        <v>1134</v>
      </c>
      <c r="D916" s="25" t="s">
        <v>89</v>
      </c>
      <c r="E916" s="25" t="s">
        <v>1074</v>
      </c>
      <c r="F916" s="25" t="s">
        <v>539</v>
      </c>
      <c r="G916" s="25" t="s">
        <v>4875</v>
      </c>
      <c r="H916" s="25" t="s">
        <v>66</v>
      </c>
      <c r="I916" s="25" t="s">
        <v>4876</v>
      </c>
      <c r="J916" s="25" t="s">
        <v>2649</v>
      </c>
      <c r="K916" s="25" t="s">
        <v>232</v>
      </c>
      <c r="L916" s="25" t="s">
        <v>264</v>
      </c>
      <c r="M916" s="25" t="s">
        <v>7623</v>
      </c>
      <c r="N916" s="241" t="s">
        <v>8211</v>
      </c>
      <c r="O916" s="25"/>
    </row>
    <row r="917" spans="1:15" x14ac:dyDescent="0.3">
      <c r="A917" s="25" t="s">
        <v>2647</v>
      </c>
      <c r="B917" s="25" t="s">
        <v>2826</v>
      </c>
      <c r="C917" s="25" t="s">
        <v>1134</v>
      </c>
      <c r="D917" s="25" t="s">
        <v>89</v>
      </c>
      <c r="E917" s="25" t="s">
        <v>1074</v>
      </c>
      <c r="F917" s="25" t="s">
        <v>363</v>
      </c>
      <c r="G917" s="25" t="s">
        <v>2825</v>
      </c>
      <c r="H917" s="25" t="s">
        <v>66</v>
      </c>
      <c r="I917" s="25" t="s">
        <v>2827</v>
      </c>
      <c r="J917" s="25" t="s">
        <v>2649</v>
      </c>
      <c r="K917" s="25" t="s">
        <v>232</v>
      </c>
      <c r="L917" s="25" t="s">
        <v>264</v>
      </c>
      <c r="M917" s="25" t="s">
        <v>366</v>
      </c>
      <c r="N917" s="241" t="s">
        <v>8211</v>
      </c>
      <c r="O917" s="25"/>
    </row>
    <row r="918" spans="1:15" x14ac:dyDescent="0.3">
      <c r="A918" s="25" t="s">
        <v>2647</v>
      </c>
      <c r="B918" s="25" t="s">
        <v>3932</v>
      </c>
      <c r="C918" s="25" t="s">
        <v>1134</v>
      </c>
      <c r="D918" s="25" t="s">
        <v>89</v>
      </c>
      <c r="E918" s="25" t="s">
        <v>1074</v>
      </c>
      <c r="F918" s="25" t="s">
        <v>497</v>
      </c>
      <c r="G918" s="25" t="s">
        <v>3931</v>
      </c>
      <c r="H918" s="25" t="s">
        <v>66</v>
      </c>
      <c r="I918" s="25" t="s">
        <v>3933</v>
      </c>
      <c r="J918" s="25" t="s">
        <v>2649</v>
      </c>
      <c r="K918" s="25" t="s">
        <v>232</v>
      </c>
      <c r="L918" s="25" t="s">
        <v>264</v>
      </c>
      <c r="M918" s="25" t="s">
        <v>500</v>
      </c>
      <c r="N918" s="241" t="s">
        <v>8211</v>
      </c>
      <c r="O918" s="25"/>
    </row>
    <row r="919" spans="1:15" x14ac:dyDescent="0.3">
      <c r="A919" s="25" t="s">
        <v>2647</v>
      </c>
      <c r="B919" s="25" t="s">
        <v>4816</v>
      </c>
      <c r="C919" s="25" t="s">
        <v>7612</v>
      </c>
      <c r="D919" s="25" t="s">
        <v>89</v>
      </c>
      <c r="E919" s="25" t="s">
        <v>1074</v>
      </c>
      <c r="F919" s="25" t="s">
        <v>539</v>
      </c>
      <c r="G919" s="25" t="s">
        <v>4815</v>
      </c>
      <c r="H919" s="25" t="s">
        <v>66</v>
      </c>
      <c r="I919" s="25" t="s">
        <v>4817</v>
      </c>
      <c r="J919" s="25" t="s">
        <v>2649</v>
      </c>
      <c r="K919" s="25" t="s">
        <v>232</v>
      </c>
      <c r="L919" s="25" t="s">
        <v>264</v>
      </c>
      <c r="M919" s="25" t="s">
        <v>7623</v>
      </c>
      <c r="N919" s="241" t="s">
        <v>8211</v>
      </c>
      <c r="O919" s="25"/>
    </row>
    <row r="920" spans="1:15" x14ac:dyDescent="0.3">
      <c r="A920" s="25" t="s">
        <v>2647</v>
      </c>
      <c r="B920" s="25" t="s">
        <v>4018</v>
      </c>
      <c r="C920" s="25" t="s">
        <v>7612</v>
      </c>
      <c r="D920" s="25" t="s">
        <v>89</v>
      </c>
      <c r="E920" s="25" t="s">
        <v>1074</v>
      </c>
      <c r="F920" s="25" t="s">
        <v>521</v>
      </c>
      <c r="G920" s="25" t="s">
        <v>4017</v>
      </c>
      <c r="H920" s="25" t="s">
        <v>66</v>
      </c>
      <c r="I920" s="25" t="s">
        <v>4019</v>
      </c>
      <c r="J920" s="25" t="s">
        <v>2649</v>
      </c>
      <c r="K920" s="25" t="s">
        <v>232</v>
      </c>
      <c r="L920" s="25" t="s">
        <v>264</v>
      </c>
      <c r="M920" s="25" t="s">
        <v>524</v>
      </c>
      <c r="N920" s="241" t="s">
        <v>8211</v>
      </c>
      <c r="O920" s="25"/>
    </row>
    <row r="921" spans="1:15" x14ac:dyDescent="0.3">
      <c r="A921" s="25" t="s">
        <v>2647</v>
      </c>
      <c r="B921" s="25" t="s">
        <v>4021</v>
      </c>
      <c r="C921" s="25" t="s">
        <v>7612</v>
      </c>
      <c r="D921" s="25" t="s">
        <v>89</v>
      </c>
      <c r="E921" s="25" t="s">
        <v>1074</v>
      </c>
      <c r="F921" s="25" t="s">
        <v>521</v>
      </c>
      <c r="G921" s="25" t="s">
        <v>4020</v>
      </c>
      <c r="H921" s="25" t="s">
        <v>66</v>
      </c>
      <c r="I921" s="25" t="s">
        <v>4022</v>
      </c>
      <c r="J921" s="25" t="s">
        <v>2649</v>
      </c>
      <c r="K921" s="25" t="s">
        <v>232</v>
      </c>
      <c r="L921" s="25" t="s">
        <v>264</v>
      </c>
      <c r="M921" s="25" t="s">
        <v>524</v>
      </c>
      <c r="N921" s="241" t="s">
        <v>8211</v>
      </c>
      <c r="O921" s="25"/>
    </row>
    <row r="922" spans="1:15" x14ac:dyDescent="0.3">
      <c r="A922" s="25" t="s">
        <v>2647</v>
      </c>
      <c r="B922" s="25" t="s">
        <v>4024</v>
      </c>
      <c r="C922" s="25" t="s">
        <v>7612</v>
      </c>
      <c r="D922" s="25" t="s">
        <v>89</v>
      </c>
      <c r="E922" s="25" t="s">
        <v>1074</v>
      </c>
      <c r="F922" s="25" t="s">
        <v>521</v>
      </c>
      <c r="G922" s="25" t="s">
        <v>4023</v>
      </c>
      <c r="H922" s="25" t="s">
        <v>66</v>
      </c>
      <c r="I922" s="25" t="s">
        <v>4025</v>
      </c>
      <c r="J922" s="25" t="s">
        <v>2649</v>
      </c>
      <c r="K922" s="25" t="s">
        <v>232</v>
      </c>
      <c r="L922" s="25" t="s">
        <v>264</v>
      </c>
      <c r="M922" s="25" t="s">
        <v>524</v>
      </c>
      <c r="N922" s="241" t="s">
        <v>8211</v>
      </c>
      <c r="O922" s="25"/>
    </row>
    <row r="923" spans="1:15" x14ac:dyDescent="0.3">
      <c r="A923" s="25" t="s">
        <v>2647</v>
      </c>
      <c r="B923" s="25" t="s">
        <v>3203</v>
      </c>
      <c r="C923" s="25" t="s">
        <v>1134</v>
      </c>
      <c r="D923" s="25" t="s">
        <v>89</v>
      </c>
      <c r="E923" s="25" t="s">
        <v>1074</v>
      </c>
      <c r="F923" s="25" t="s">
        <v>389</v>
      </c>
      <c r="G923" s="25" t="s">
        <v>3202</v>
      </c>
      <c r="H923" s="25" t="s">
        <v>66</v>
      </c>
      <c r="I923" s="25" t="s">
        <v>3204</v>
      </c>
      <c r="J923" s="25" t="s">
        <v>2649</v>
      </c>
      <c r="K923" s="25" t="s">
        <v>232</v>
      </c>
      <c r="L923" s="25" t="s">
        <v>264</v>
      </c>
      <c r="M923" s="25" t="s">
        <v>392</v>
      </c>
      <c r="N923" s="241" t="s">
        <v>8211</v>
      </c>
      <c r="O923" s="25"/>
    </row>
    <row r="924" spans="1:15" x14ac:dyDescent="0.3">
      <c r="A924" s="25" t="s">
        <v>2647</v>
      </c>
      <c r="B924" s="25" t="s">
        <v>3944</v>
      </c>
      <c r="C924" s="25" t="s">
        <v>1134</v>
      </c>
      <c r="D924" s="25" t="s">
        <v>89</v>
      </c>
      <c r="E924" s="25" t="s">
        <v>1074</v>
      </c>
      <c r="F924" s="25" t="s">
        <v>501</v>
      </c>
      <c r="G924" s="25" t="s">
        <v>3943</v>
      </c>
      <c r="H924" s="25" t="s">
        <v>66</v>
      </c>
      <c r="I924" s="25" t="s">
        <v>3945</v>
      </c>
      <c r="J924" s="25" t="s">
        <v>2649</v>
      </c>
      <c r="K924" s="25" t="s">
        <v>232</v>
      </c>
      <c r="L924" s="25" t="s">
        <v>264</v>
      </c>
      <c r="M924" s="25" t="s">
        <v>504</v>
      </c>
      <c r="N924" s="241" t="s">
        <v>8211</v>
      </c>
      <c r="O924" s="25"/>
    </row>
    <row r="925" spans="1:15" x14ac:dyDescent="0.3">
      <c r="A925" s="25" t="s">
        <v>2647</v>
      </c>
      <c r="B925" s="25" t="s">
        <v>3947</v>
      </c>
      <c r="C925" s="25" t="s">
        <v>1134</v>
      </c>
      <c r="D925" s="25" t="s">
        <v>89</v>
      </c>
      <c r="E925" s="25" t="s">
        <v>1074</v>
      </c>
      <c r="F925" s="25" t="s">
        <v>501</v>
      </c>
      <c r="G925" s="25" t="s">
        <v>3946</v>
      </c>
      <c r="H925" s="25" t="s">
        <v>66</v>
      </c>
      <c r="I925" s="25" t="s">
        <v>3948</v>
      </c>
      <c r="J925" s="25" t="s">
        <v>2649</v>
      </c>
      <c r="K925" s="25" t="s">
        <v>232</v>
      </c>
      <c r="L925" s="25" t="s">
        <v>264</v>
      </c>
      <c r="M925" s="25" t="s">
        <v>504</v>
      </c>
      <c r="N925" s="241" t="s">
        <v>8211</v>
      </c>
      <c r="O925" s="25"/>
    </row>
    <row r="926" spans="1:15" x14ac:dyDescent="0.3">
      <c r="A926" s="25" t="s">
        <v>2647</v>
      </c>
      <c r="B926" s="25" t="s">
        <v>3950</v>
      </c>
      <c r="C926" s="25" t="s">
        <v>1134</v>
      </c>
      <c r="D926" s="25" t="s">
        <v>89</v>
      </c>
      <c r="E926" s="25" t="s">
        <v>1074</v>
      </c>
      <c r="F926" s="25" t="s">
        <v>501</v>
      </c>
      <c r="G926" s="25" t="s">
        <v>3949</v>
      </c>
      <c r="H926" s="25" t="s">
        <v>66</v>
      </c>
      <c r="I926" s="25" t="s">
        <v>3951</v>
      </c>
      <c r="J926" s="25" t="s">
        <v>2649</v>
      </c>
      <c r="K926" s="25" t="s">
        <v>232</v>
      </c>
      <c r="L926" s="25" t="s">
        <v>264</v>
      </c>
      <c r="M926" s="25" t="s">
        <v>504</v>
      </c>
      <c r="N926" s="241" t="s">
        <v>8211</v>
      </c>
      <c r="O926" s="25"/>
    </row>
    <row r="927" spans="1:15" x14ac:dyDescent="0.3">
      <c r="A927" s="25" t="s">
        <v>2647</v>
      </c>
      <c r="B927" s="25" t="s">
        <v>3953</v>
      </c>
      <c r="C927" s="25" t="s">
        <v>1134</v>
      </c>
      <c r="D927" s="25" t="s">
        <v>89</v>
      </c>
      <c r="E927" s="25" t="s">
        <v>1074</v>
      </c>
      <c r="F927" s="25" t="s">
        <v>501</v>
      </c>
      <c r="G927" s="25" t="s">
        <v>3952</v>
      </c>
      <c r="H927" s="25" t="s">
        <v>66</v>
      </c>
      <c r="I927" s="25" t="s">
        <v>3954</v>
      </c>
      <c r="J927" s="25" t="s">
        <v>2649</v>
      </c>
      <c r="K927" s="25" t="s">
        <v>232</v>
      </c>
      <c r="L927" s="25" t="s">
        <v>264</v>
      </c>
      <c r="M927" s="25" t="s">
        <v>504</v>
      </c>
      <c r="N927" s="241" t="s">
        <v>8211</v>
      </c>
      <c r="O927" s="25"/>
    </row>
    <row r="928" spans="1:15" x14ac:dyDescent="0.3">
      <c r="A928" s="25" t="s">
        <v>2647</v>
      </c>
      <c r="B928" s="25" t="s">
        <v>3206</v>
      </c>
      <c r="C928" s="25" t="s">
        <v>1134</v>
      </c>
      <c r="D928" s="25" t="s">
        <v>89</v>
      </c>
      <c r="E928" s="25" t="s">
        <v>1074</v>
      </c>
      <c r="F928" s="25" t="s">
        <v>389</v>
      </c>
      <c r="G928" s="25" t="s">
        <v>3205</v>
      </c>
      <c r="H928" s="25" t="s">
        <v>66</v>
      </c>
      <c r="I928" s="25" t="s">
        <v>3207</v>
      </c>
      <c r="J928" s="25" t="s">
        <v>2649</v>
      </c>
      <c r="K928" s="25" t="s">
        <v>232</v>
      </c>
      <c r="L928" s="25" t="s">
        <v>264</v>
      </c>
      <c r="M928" s="25" t="s">
        <v>392</v>
      </c>
      <c r="N928" s="241" t="s">
        <v>8211</v>
      </c>
      <c r="O928" s="25"/>
    </row>
    <row r="929" spans="1:15" x14ac:dyDescent="0.3">
      <c r="A929" s="25" t="s">
        <v>2647</v>
      </c>
      <c r="B929" s="25" t="s">
        <v>4126</v>
      </c>
      <c r="C929" s="25" t="s">
        <v>1134</v>
      </c>
      <c r="D929" s="25" t="s">
        <v>89</v>
      </c>
      <c r="E929" s="25" t="s">
        <v>1074</v>
      </c>
      <c r="F929" s="25" t="s">
        <v>521</v>
      </c>
      <c r="G929" s="25" t="s">
        <v>4125</v>
      </c>
      <c r="H929" s="25" t="s">
        <v>66</v>
      </c>
      <c r="I929" s="25" t="s">
        <v>4127</v>
      </c>
      <c r="J929" s="25" t="s">
        <v>2649</v>
      </c>
      <c r="K929" s="25" t="s">
        <v>232</v>
      </c>
      <c r="L929" s="25" t="s">
        <v>264</v>
      </c>
      <c r="M929" s="25" t="s">
        <v>524</v>
      </c>
      <c r="N929" s="241" t="s">
        <v>8211</v>
      </c>
      <c r="O929" s="25"/>
    </row>
    <row r="930" spans="1:15" x14ac:dyDescent="0.3">
      <c r="A930" s="25" t="s">
        <v>2647</v>
      </c>
      <c r="B930" s="25" t="s">
        <v>4027</v>
      </c>
      <c r="C930" s="25" t="s">
        <v>7612</v>
      </c>
      <c r="D930" s="25" t="s">
        <v>89</v>
      </c>
      <c r="E930" s="25" t="s">
        <v>1074</v>
      </c>
      <c r="F930" s="25" t="s">
        <v>521</v>
      </c>
      <c r="G930" s="25" t="s">
        <v>4026</v>
      </c>
      <c r="H930" s="25" t="s">
        <v>66</v>
      </c>
      <c r="I930" s="25" t="s">
        <v>4028</v>
      </c>
      <c r="J930" s="25" t="s">
        <v>2649</v>
      </c>
      <c r="K930" s="25" t="s">
        <v>232</v>
      </c>
      <c r="L930" s="25" t="s">
        <v>264</v>
      </c>
      <c r="M930" s="25" t="s">
        <v>524</v>
      </c>
      <c r="N930" s="241" t="s">
        <v>8211</v>
      </c>
      <c r="O930" s="25"/>
    </row>
    <row r="931" spans="1:15" x14ac:dyDescent="0.3">
      <c r="A931" s="25" t="s">
        <v>2647</v>
      </c>
      <c r="B931" s="25" t="s">
        <v>3280</v>
      </c>
      <c r="C931" s="25" t="s">
        <v>1134</v>
      </c>
      <c r="D931" s="25" t="s">
        <v>89</v>
      </c>
      <c r="E931" s="25" t="s">
        <v>1074</v>
      </c>
      <c r="F931" s="25" t="s">
        <v>401</v>
      </c>
      <c r="G931" s="25" t="s">
        <v>3279</v>
      </c>
      <c r="H931" s="25" t="s">
        <v>66</v>
      </c>
      <c r="I931" s="25" t="s">
        <v>3281</v>
      </c>
      <c r="J931" s="25" t="s">
        <v>2649</v>
      </c>
      <c r="K931" s="25" t="s">
        <v>232</v>
      </c>
      <c r="L931" s="25" t="s">
        <v>264</v>
      </c>
      <c r="M931" s="25" t="s">
        <v>404</v>
      </c>
      <c r="N931" s="241" t="s">
        <v>8211</v>
      </c>
      <c r="O931" s="25"/>
    </row>
    <row r="932" spans="1:15" x14ac:dyDescent="0.3">
      <c r="A932" s="25" t="s">
        <v>2647</v>
      </c>
      <c r="B932" s="25" t="s">
        <v>3283</v>
      </c>
      <c r="C932" s="25" t="s">
        <v>1134</v>
      </c>
      <c r="D932" s="25" t="s">
        <v>89</v>
      </c>
      <c r="E932" s="25" t="s">
        <v>1074</v>
      </c>
      <c r="F932" s="25" t="s">
        <v>401</v>
      </c>
      <c r="G932" s="25" t="s">
        <v>3282</v>
      </c>
      <c r="H932" s="25" t="s">
        <v>66</v>
      </c>
      <c r="I932" s="25" t="s">
        <v>3284</v>
      </c>
      <c r="J932" s="25" t="s">
        <v>2649</v>
      </c>
      <c r="K932" s="25" t="s">
        <v>232</v>
      </c>
      <c r="L932" s="25" t="s">
        <v>264</v>
      </c>
      <c r="M932" s="25" t="s">
        <v>404</v>
      </c>
      <c r="N932" s="241" t="s">
        <v>8211</v>
      </c>
      <c r="O932" s="25"/>
    </row>
    <row r="933" spans="1:15" x14ac:dyDescent="0.3">
      <c r="A933" s="25" t="s">
        <v>2647</v>
      </c>
      <c r="B933" s="25" t="s">
        <v>3956</v>
      </c>
      <c r="C933" s="25" t="s">
        <v>1134</v>
      </c>
      <c r="D933" s="25" t="s">
        <v>89</v>
      </c>
      <c r="E933" s="25" t="s">
        <v>1074</v>
      </c>
      <c r="F933" s="25" t="s">
        <v>505</v>
      </c>
      <c r="G933" s="25" t="s">
        <v>3955</v>
      </c>
      <c r="H933" s="25" t="s">
        <v>66</v>
      </c>
      <c r="I933" s="25" t="s">
        <v>3957</v>
      </c>
      <c r="J933" s="25" t="s">
        <v>2649</v>
      </c>
      <c r="K933" s="25" t="s">
        <v>232</v>
      </c>
      <c r="L933" s="25" t="s">
        <v>264</v>
      </c>
      <c r="M933" s="25" t="s">
        <v>508</v>
      </c>
      <c r="N933" s="241" t="s">
        <v>8211</v>
      </c>
      <c r="O933" s="25"/>
    </row>
    <row r="934" spans="1:15" x14ac:dyDescent="0.3">
      <c r="A934" s="25" t="s">
        <v>2647</v>
      </c>
      <c r="B934" s="25" t="s">
        <v>4822</v>
      </c>
      <c r="C934" s="25" t="s">
        <v>7612</v>
      </c>
      <c r="D934" s="25" t="s">
        <v>89</v>
      </c>
      <c r="E934" s="25" t="s">
        <v>1074</v>
      </c>
      <c r="F934" s="25" t="s">
        <v>539</v>
      </c>
      <c r="G934" s="25" t="s">
        <v>4821</v>
      </c>
      <c r="H934" s="25" t="s">
        <v>66</v>
      </c>
      <c r="I934" s="25" t="s">
        <v>4823</v>
      </c>
      <c r="J934" s="25" t="s">
        <v>2649</v>
      </c>
      <c r="K934" s="25" t="s">
        <v>232</v>
      </c>
      <c r="L934" s="25" t="s">
        <v>264</v>
      </c>
      <c r="M934" s="25" t="s">
        <v>7619</v>
      </c>
      <c r="N934" s="241" t="s">
        <v>8211</v>
      </c>
      <c r="O934" s="25"/>
    </row>
    <row r="935" spans="1:15" x14ac:dyDescent="0.3">
      <c r="A935" s="25" t="s">
        <v>2647</v>
      </c>
      <c r="B935" s="25" t="s">
        <v>4825</v>
      </c>
      <c r="C935" s="25" t="s">
        <v>7612</v>
      </c>
      <c r="D935" s="25" t="s">
        <v>89</v>
      </c>
      <c r="E935" s="25" t="s">
        <v>1074</v>
      </c>
      <c r="F935" s="25" t="s">
        <v>539</v>
      </c>
      <c r="G935" s="25" t="s">
        <v>4824</v>
      </c>
      <c r="H935" s="25" t="s">
        <v>66</v>
      </c>
      <c r="I935" s="25" t="s">
        <v>4826</v>
      </c>
      <c r="J935" s="25" t="s">
        <v>2649</v>
      </c>
      <c r="K935" s="25" t="s">
        <v>232</v>
      </c>
      <c r="L935" s="25" t="s">
        <v>264</v>
      </c>
      <c r="M935" s="25" t="s">
        <v>7619</v>
      </c>
      <c r="N935" s="241" t="s">
        <v>8211</v>
      </c>
      <c r="O935" s="25"/>
    </row>
    <row r="936" spans="1:15" x14ac:dyDescent="0.3">
      <c r="A936" s="25" t="s">
        <v>2647</v>
      </c>
      <c r="B936" s="25" t="s">
        <v>4828</v>
      </c>
      <c r="C936" s="25" t="s">
        <v>7612</v>
      </c>
      <c r="D936" s="25" t="s">
        <v>89</v>
      </c>
      <c r="E936" s="25" t="s">
        <v>1074</v>
      </c>
      <c r="F936" s="25" t="s">
        <v>539</v>
      </c>
      <c r="G936" s="25" t="s">
        <v>4827</v>
      </c>
      <c r="H936" s="25" t="s">
        <v>66</v>
      </c>
      <c r="I936" s="25" t="s">
        <v>4829</v>
      </c>
      <c r="J936" s="25" t="s">
        <v>2649</v>
      </c>
      <c r="K936" s="25" t="s">
        <v>232</v>
      </c>
      <c r="L936" s="25" t="s">
        <v>264</v>
      </c>
      <c r="M936" s="25" t="s">
        <v>7619</v>
      </c>
      <c r="N936" s="241" t="s">
        <v>8211</v>
      </c>
      <c r="O936" s="25"/>
    </row>
    <row r="937" spans="1:15" x14ac:dyDescent="0.3">
      <c r="A937" s="25" t="s">
        <v>2647</v>
      </c>
      <c r="B937" s="25" t="s">
        <v>5673</v>
      </c>
      <c r="C937" s="25" t="s">
        <v>1134</v>
      </c>
      <c r="D937" s="25" t="s">
        <v>89</v>
      </c>
      <c r="E937" s="25" t="s">
        <v>1074</v>
      </c>
      <c r="F937" s="25" t="s">
        <v>559</v>
      </c>
      <c r="G937" s="25" t="s">
        <v>5672</v>
      </c>
      <c r="H937" s="25" t="s">
        <v>66</v>
      </c>
      <c r="I937" s="25" t="s">
        <v>5674</v>
      </c>
      <c r="J937" s="25" t="s">
        <v>2649</v>
      </c>
      <c r="K937" s="25" t="s">
        <v>232</v>
      </c>
      <c r="L937" s="25" t="s">
        <v>264</v>
      </c>
      <c r="M937" s="25" t="s">
        <v>7764</v>
      </c>
      <c r="N937" s="241" t="s">
        <v>8211</v>
      </c>
      <c r="O937" s="25"/>
    </row>
    <row r="938" spans="1:15" x14ac:dyDescent="0.3">
      <c r="A938" s="25" t="s">
        <v>2647</v>
      </c>
      <c r="B938" s="25" t="s">
        <v>4831</v>
      </c>
      <c r="C938" s="25" t="s">
        <v>7612</v>
      </c>
      <c r="D938" s="25" t="s">
        <v>89</v>
      </c>
      <c r="E938" s="25" t="s">
        <v>1074</v>
      </c>
      <c r="F938" s="25" t="s">
        <v>539</v>
      </c>
      <c r="G938" s="25" t="s">
        <v>4830</v>
      </c>
      <c r="H938" s="25" t="s">
        <v>66</v>
      </c>
      <c r="I938" s="25" t="s">
        <v>4832</v>
      </c>
      <c r="J938" s="25" t="s">
        <v>2649</v>
      </c>
      <c r="K938" s="25" t="s">
        <v>232</v>
      </c>
      <c r="L938" s="25" t="s">
        <v>264</v>
      </c>
      <c r="M938" s="25" t="s">
        <v>7619</v>
      </c>
      <c r="N938" s="241" t="s">
        <v>8211</v>
      </c>
      <c r="O938" s="25"/>
    </row>
    <row r="939" spans="1:15" x14ac:dyDescent="0.3">
      <c r="A939" s="25" t="s">
        <v>2647</v>
      </c>
      <c r="B939" s="25" t="s">
        <v>2946</v>
      </c>
      <c r="C939" s="25" t="s">
        <v>1134</v>
      </c>
      <c r="D939" s="25" t="s">
        <v>89</v>
      </c>
      <c r="E939" s="25" t="s">
        <v>1074</v>
      </c>
      <c r="F939" s="25" t="s">
        <v>375</v>
      </c>
      <c r="G939" s="25" t="s">
        <v>2945</v>
      </c>
      <c r="H939" s="25" t="s">
        <v>66</v>
      </c>
      <c r="I939" s="25" t="s">
        <v>2947</v>
      </c>
      <c r="J939" s="25" t="s">
        <v>2649</v>
      </c>
      <c r="K939" s="25" t="s">
        <v>232</v>
      </c>
      <c r="L939" s="25" t="s">
        <v>264</v>
      </c>
      <c r="M939" s="25" t="s">
        <v>378</v>
      </c>
      <c r="N939" s="241" t="s">
        <v>8211</v>
      </c>
      <c r="O939" s="25"/>
    </row>
    <row r="940" spans="1:15" x14ac:dyDescent="0.3">
      <c r="A940" s="25" t="s">
        <v>2647</v>
      </c>
      <c r="B940" s="25" t="s">
        <v>2949</v>
      </c>
      <c r="C940" s="25" t="s">
        <v>1134</v>
      </c>
      <c r="D940" s="25" t="s">
        <v>89</v>
      </c>
      <c r="E940" s="25" t="s">
        <v>1074</v>
      </c>
      <c r="F940" s="25" t="s">
        <v>375</v>
      </c>
      <c r="G940" s="25" t="s">
        <v>2948</v>
      </c>
      <c r="H940" s="25" t="s">
        <v>66</v>
      </c>
      <c r="I940" s="25" t="s">
        <v>2950</v>
      </c>
      <c r="J940" s="25" t="s">
        <v>2649</v>
      </c>
      <c r="K940" s="25" t="s">
        <v>232</v>
      </c>
      <c r="L940" s="25" t="s">
        <v>264</v>
      </c>
      <c r="M940" s="25" t="s">
        <v>378</v>
      </c>
      <c r="N940" s="241" t="s">
        <v>8211</v>
      </c>
      <c r="O940" s="25"/>
    </row>
    <row r="941" spans="1:15" x14ac:dyDescent="0.3">
      <c r="A941" s="25" t="s">
        <v>2647</v>
      </c>
      <c r="B941" s="25" t="s">
        <v>3866</v>
      </c>
      <c r="C941" s="25" t="s">
        <v>1134</v>
      </c>
      <c r="D941" s="25" t="s">
        <v>89</v>
      </c>
      <c r="E941" s="25" t="s">
        <v>1074</v>
      </c>
      <c r="F941" s="25" t="s">
        <v>489</v>
      </c>
      <c r="G941" s="25" t="s">
        <v>3865</v>
      </c>
      <c r="H941" s="25" t="s">
        <v>66</v>
      </c>
      <c r="I941" s="25" t="s">
        <v>3867</v>
      </c>
      <c r="J941" s="25" t="s">
        <v>2649</v>
      </c>
      <c r="K941" s="25" t="s">
        <v>232</v>
      </c>
      <c r="L941" s="25" t="s">
        <v>264</v>
      </c>
      <c r="M941" s="25" t="s">
        <v>492</v>
      </c>
      <c r="N941" s="241" t="s">
        <v>8211</v>
      </c>
      <c r="O941" s="25"/>
    </row>
    <row r="942" spans="1:15" x14ac:dyDescent="0.3">
      <c r="A942" s="25" t="s">
        <v>2647</v>
      </c>
      <c r="B942" s="25" t="s">
        <v>3869</v>
      </c>
      <c r="C942" s="25" t="s">
        <v>1134</v>
      </c>
      <c r="D942" s="25" t="s">
        <v>89</v>
      </c>
      <c r="E942" s="25" t="s">
        <v>1074</v>
      </c>
      <c r="F942" s="25" t="s">
        <v>489</v>
      </c>
      <c r="G942" s="25" t="s">
        <v>3868</v>
      </c>
      <c r="H942" s="25" t="s">
        <v>66</v>
      </c>
      <c r="I942" s="25" t="s">
        <v>3870</v>
      </c>
      <c r="J942" s="25" t="s">
        <v>2649</v>
      </c>
      <c r="K942" s="25" t="s">
        <v>232</v>
      </c>
      <c r="L942" s="25" t="s">
        <v>264</v>
      </c>
      <c r="M942" s="25" t="s">
        <v>492</v>
      </c>
      <c r="N942" s="241" t="s">
        <v>8211</v>
      </c>
      <c r="O942" s="25"/>
    </row>
    <row r="943" spans="1:15" x14ac:dyDescent="0.3">
      <c r="A943" s="25" t="s">
        <v>2647</v>
      </c>
      <c r="B943" s="25" t="s">
        <v>3860</v>
      </c>
      <c r="C943" s="25" t="s">
        <v>1134</v>
      </c>
      <c r="D943" s="25" t="s">
        <v>89</v>
      </c>
      <c r="E943" s="25" t="s">
        <v>1074</v>
      </c>
      <c r="F943" s="25" t="s">
        <v>485</v>
      </c>
      <c r="G943" s="25" t="s">
        <v>3859</v>
      </c>
      <c r="H943" s="25" t="s">
        <v>66</v>
      </c>
      <c r="I943" s="25" t="s">
        <v>3861</v>
      </c>
      <c r="J943" s="25" t="s">
        <v>2649</v>
      </c>
      <c r="K943" s="25" t="s">
        <v>232</v>
      </c>
      <c r="L943" s="25" t="s">
        <v>264</v>
      </c>
      <c r="M943" s="25" t="s">
        <v>488</v>
      </c>
      <c r="N943" s="241" t="s">
        <v>8211</v>
      </c>
      <c r="O943" s="25"/>
    </row>
    <row r="944" spans="1:15" x14ac:dyDescent="0.3">
      <c r="A944" s="25" t="s">
        <v>2647</v>
      </c>
      <c r="B944" s="25" t="s">
        <v>3649</v>
      </c>
      <c r="C944" s="25" t="s">
        <v>1134</v>
      </c>
      <c r="D944" s="25" t="s">
        <v>89</v>
      </c>
      <c r="E944" s="25" t="s">
        <v>1074</v>
      </c>
      <c r="F944" s="25" t="s">
        <v>443</v>
      </c>
      <c r="G944" s="25" t="s">
        <v>3648</v>
      </c>
      <c r="H944" s="25" t="s">
        <v>66</v>
      </c>
      <c r="I944" s="25" t="s">
        <v>3650</v>
      </c>
      <c r="J944" s="25" t="s">
        <v>2649</v>
      </c>
      <c r="K944" s="25" t="s">
        <v>232</v>
      </c>
      <c r="L944" s="25" t="s">
        <v>264</v>
      </c>
      <c r="M944" s="25" t="s">
        <v>446</v>
      </c>
      <c r="N944" s="241" t="s">
        <v>8211</v>
      </c>
      <c r="O944" s="25"/>
    </row>
    <row r="945" spans="1:15" x14ac:dyDescent="0.3">
      <c r="A945" s="25" t="s">
        <v>2647</v>
      </c>
      <c r="B945" s="25" t="s">
        <v>5676</v>
      </c>
      <c r="C945" s="25" t="s">
        <v>1134</v>
      </c>
      <c r="D945" s="25" t="s">
        <v>89</v>
      </c>
      <c r="E945" s="25" t="s">
        <v>1074</v>
      </c>
      <c r="F945" s="25" t="s">
        <v>559</v>
      </c>
      <c r="G945" s="25" t="s">
        <v>5675</v>
      </c>
      <c r="H945" s="25" t="s">
        <v>66</v>
      </c>
      <c r="I945" s="25" t="s">
        <v>5677</v>
      </c>
      <c r="J945" s="25" t="s">
        <v>2649</v>
      </c>
      <c r="K945" s="25" t="s">
        <v>232</v>
      </c>
      <c r="L945" s="25" t="s">
        <v>264</v>
      </c>
      <c r="M945" s="25" t="s">
        <v>8291</v>
      </c>
      <c r="N945" s="241" t="s">
        <v>8211</v>
      </c>
      <c r="O945" s="25"/>
    </row>
    <row r="946" spans="1:15" x14ac:dyDescent="0.3">
      <c r="A946" s="25" t="s">
        <v>2647</v>
      </c>
      <c r="B946" s="25" t="s">
        <v>4845</v>
      </c>
      <c r="C946" s="25" t="s">
        <v>7612</v>
      </c>
      <c r="D946" s="25" t="s">
        <v>89</v>
      </c>
      <c r="E946" s="25" t="s">
        <v>1074</v>
      </c>
      <c r="F946" s="25" t="s">
        <v>539</v>
      </c>
      <c r="G946" s="25" t="s">
        <v>4844</v>
      </c>
      <c r="H946" s="25" t="s">
        <v>66</v>
      </c>
      <c r="I946" s="25" t="s">
        <v>4846</v>
      </c>
      <c r="J946" s="25" t="s">
        <v>2649</v>
      </c>
      <c r="K946" s="25" t="s">
        <v>232</v>
      </c>
      <c r="L946" s="25" t="s">
        <v>264</v>
      </c>
      <c r="M946" s="25" t="s">
        <v>7619</v>
      </c>
      <c r="N946" s="241" t="s">
        <v>8211</v>
      </c>
      <c r="O946" s="25"/>
    </row>
    <row r="947" spans="1:15" x14ac:dyDescent="0.3">
      <c r="A947" s="25" t="s">
        <v>2647</v>
      </c>
      <c r="B947" s="25" t="s">
        <v>4848</v>
      </c>
      <c r="C947" s="25" t="s">
        <v>7612</v>
      </c>
      <c r="D947" s="25" t="s">
        <v>89</v>
      </c>
      <c r="E947" s="25" t="s">
        <v>1074</v>
      </c>
      <c r="F947" s="25" t="s">
        <v>539</v>
      </c>
      <c r="G947" s="25" t="s">
        <v>4847</v>
      </c>
      <c r="H947" s="25" t="s">
        <v>66</v>
      </c>
      <c r="I947" s="25" t="s">
        <v>4849</v>
      </c>
      <c r="J947" s="25" t="s">
        <v>2649</v>
      </c>
      <c r="K947" s="25" t="s">
        <v>232</v>
      </c>
      <c r="L947" s="25" t="s">
        <v>264</v>
      </c>
      <c r="M947" s="25" t="s">
        <v>7619</v>
      </c>
      <c r="N947" s="241" t="s">
        <v>8211</v>
      </c>
      <c r="O947" s="25"/>
    </row>
    <row r="948" spans="1:15" x14ac:dyDescent="0.3">
      <c r="A948" s="25" t="s">
        <v>2647</v>
      </c>
      <c r="B948" s="25" t="s">
        <v>4878</v>
      </c>
      <c r="C948" s="25" t="s">
        <v>1134</v>
      </c>
      <c r="D948" s="25" t="s">
        <v>89</v>
      </c>
      <c r="E948" s="25" t="s">
        <v>1074</v>
      </c>
      <c r="F948" s="25" t="s">
        <v>539</v>
      </c>
      <c r="G948" s="25" t="s">
        <v>4877</v>
      </c>
      <c r="H948" s="25" t="s">
        <v>66</v>
      </c>
      <c r="I948" s="25" t="s">
        <v>4879</v>
      </c>
      <c r="J948" s="25" t="s">
        <v>2649</v>
      </c>
      <c r="K948" s="25" t="s">
        <v>232</v>
      </c>
      <c r="L948" s="25" t="s">
        <v>264</v>
      </c>
      <c r="M948" s="25" t="s">
        <v>7619</v>
      </c>
      <c r="N948" s="241" t="s">
        <v>8211</v>
      </c>
      <c r="O948" s="25"/>
    </row>
    <row r="949" spans="1:15" x14ac:dyDescent="0.3">
      <c r="A949" s="25" t="s">
        <v>2647</v>
      </c>
      <c r="B949" s="25" t="s">
        <v>4033</v>
      </c>
      <c r="C949" s="25" t="s">
        <v>7612</v>
      </c>
      <c r="D949" s="25" t="s">
        <v>89</v>
      </c>
      <c r="E949" s="25" t="s">
        <v>1074</v>
      </c>
      <c r="F949" s="25" t="s">
        <v>521</v>
      </c>
      <c r="G949" s="25" t="s">
        <v>4032</v>
      </c>
      <c r="H949" s="25" t="s">
        <v>66</v>
      </c>
      <c r="I949" s="25" t="s">
        <v>4034</v>
      </c>
      <c r="J949" s="25" t="s">
        <v>2649</v>
      </c>
      <c r="K949" s="25" t="s">
        <v>232</v>
      </c>
      <c r="L949" s="25" t="s">
        <v>264</v>
      </c>
      <c r="M949" s="25" t="s">
        <v>524</v>
      </c>
      <c r="N949" s="241" t="s">
        <v>8211</v>
      </c>
      <c r="O949" s="25"/>
    </row>
    <row r="950" spans="1:15" x14ac:dyDescent="0.3">
      <c r="A950" s="25" t="s">
        <v>2647</v>
      </c>
      <c r="B950" s="25" t="s">
        <v>4869</v>
      </c>
      <c r="C950" s="25" t="s">
        <v>1134</v>
      </c>
      <c r="D950" s="25" t="s">
        <v>89</v>
      </c>
      <c r="E950" s="25" t="s">
        <v>1074</v>
      </c>
      <c r="F950" s="25" t="s">
        <v>539</v>
      </c>
      <c r="G950" s="25" t="s">
        <v>4868</v>
      </c>
      <c r="H950" s="25" t="s">
        <v>66</v>
      </c>
      <c r="I950" s="25" t="s">
        <v>4870</v>
      </c>
      <c r="J950" s="25" t="s">
        <v>2649</v>
      </c>
      <c r="K950" s="25" t="s">
        <v>232</v>
      </c>
      <c r="L950" s="25" t="s">
        <v>264</v>
      </c>
      <c r="M950" s="25" t="s">
        <v>7619</v>
      </c>
      <c r="N950" s="241" t="s">
        <v>8211</v>
      </c>
      <c r="O950" s="25"/>
    </row>
    <row r="951" spans="1:15" x14ac:dyDescent="0.3">
      <c r="A951" s="25" t="s">
        <v>2647</v>
      </c>
      <c r="B951" s="25" t="s">
        <v>4036</v>
      </c>
      <c r="C951" s="25" t="s">
        <v>7612</v>
      </c>
      <c r="D951" s="25" t="s">
        <v>89</v>
      </c>
      <c r="E951" s="25" t="s">
        <v>1074</v>
      </c>
      <c r="F951" s="25" t="s">
        <v>521</v>
      </c>
      <c r="G951" s="25" t="s">
        <v>4035</v>
      </c>
      <c r="H951" s="25" t="s">
        <v>66</v>
      </c>
      <c r="I951" s="25" t="s">
        <v>4037</v>
      </c>
      <c r="J951" s="25" t="s">
        <v>2649</v>
      </c>
      <c r="K951" s="25" t="s">
        <v>232</v>
      </c>
      <c r="L951" s="25" t="s">
        <v>264</v>
      </c>
      <c r="M951" s="25" t="s">
        <v>524</v>
      </c>
      <c r="N951" s="241" t="s">
        <v>8211</v>
      </c>
      <c r="O951" s="25"/>
    </row>
    <row r="952" spans="1:15" x14ac:dyDescent="0.3">
      <c r="A952" s="25" t="s">
        <v>2647</v>
      </c>
      <c r="B952" s="25" t="s">
        <v>4851</v>
      </c>
      <c r="C952" s="25" t="s">
        <v>7612</v>
      </c>
      <c r="D952" s="25" t="s">
        <v>89</v>
      </c>
      <c r="E952" s="25" t="s">
        <v>1074</v>
      </c>
      <c r="F952" s="25" t="s">
        <v>539</v>
      </c>
      <c r="G952" s="25" t="s">
        <v>4850</v>
      </c>
      <c r="H952" s="25" t="s">
        <v>66</v>
      </c>
      <c r="I952" s="25" t="s">
        <v>4852</v>
      </c>
      <c r="J952" s="25" t="s">
        <v>2649</v>
      </c>
      <c r="K952" s="25" t="s">
        <v>232</v>
      </c>
      <c r="L952" s="25" t="s">
        <v>264</v>
      </c>
      <c r="M952" s="25" t="s">
        <v>7623</v>
      </c>
      <c r="N952" s="241" t="s">
        <v>8211</v>
      </c>
      <c r="O952" s="25"/>
    </row>
    <row r="953" spans="1:15" x14ac:dyDescent="0.3">
      <c r="A953" s="25" t="s">
        <v>2647</v>
      </c>
      <c r="B953" s="25" t="s">
        <v>4854</v>
      </c>
      <c r="C953" s="25" t="s">
        <v>7612</v>
      </c>
      <c r="D953" s="25" t="s">
        <v>89</v>
      </c>
      <c r="E953" s="25" t="s">
        <v>1074</v>
      </c>
      <c r="F953" s="25" t="s">
        <v>539</v>
      </c>
      <c r="G953" s="25" t="s">
        <v>4853</v>
      </c>
      <c r="H953" s="25" t="s">
        <v>66</v>
      </c>
      <c r="I953" s="25" t="s">
        <v>4855</v>
      </c>
      <c r="J953" s="25" t="s">
        <v>2649</v>
      </c>
      <c r="K953" s="25" t="s">
        <v>232</v>
      </c>
      <c r="L953" s="25" t="s">
        <v>264</v>
      </c>
      <c r="M953" s="25" t="s">
        <v>7623</v>
      </c>
      <c r="N953" s="241" t="s">
        <v>8211</v>
      </c>
      <c r="O953" s="25"/>
    </row>
    <row r="954" spans="1:15" x14ac:dyDescent="0.3">
      <c r="A954" s="25" t="s">
        <v>2647</v>
      </c>
      <c r="B954" s="25" t="s">
        <v>4857</v>
      </c>
      <c r="C954" s="25" t="s">
        <v>7612</v>
      </c>
      <c r="D954" s="25" t="s">
        <v>89</v>
      </c>
      <c r="E954" s="25" t="s">
        <v>1074</v>
      </c>
      <c r="F954" s="25" t="s">
        <v>539</v>
      </c>
      <c r="G954" s="25" t="s">
        <v>4856</v>
      </c>
      <c r="H954" s="25" t="s">
        <v>66</v>
      </c>
      <c r="I954" s="25" t="s">
        <v>4858</v>
      </c>
      <c r="J954" s="25" t="s">
        <v>2649</v>
      </c>
      <c r="K954" s="25" t="s">
        <v>232</v>
      </c>
      <c r="L954" s="25" t="s">
        <v>264</v>
      </c>
      <c r="M954" s="25" t="s">
        <v>7623</v>
      </c>
      <c r="N954" s="241" t="s">
        <v>8211</v>
      </c>
      <c r="O954" s="25"/>
    </row>
    <row r="955" spans="1:15" x14ac:dyDescent="0.3">
      <c r="A955" s="25" t="s">
        <v>2647</v>
      </c>
      <c r="B955" s="25" t="s">
        <v>3899</v>
      </c>
      <c r="C955" s="25" t="s">
        <v>7612</v>
      </c>
      <c r="D955" s="25" t="s">
        <v>89</v>
      </c>
      <c r="E955" s="25" t="s">
        <v>1074</v>
      </c>
      <c r="F955" s="25" t="s">
        <v>497</v>
      </c>
      <c r="G955" s="25" t="s">
        <v>3898</v>
      </c>
      <c r="H955" s="25" t="s">
        <v>66</v>
      </c>
      <c r="I955" s="25" t="s">
        <v>3900</v>
      </c>
      <c r="J955" s="25" t="s">
        <v>2649</v>
      </c>
      <c r="K955" s="25" t="s">
        <v>232</v>
      </c>
      <c r="L955" s="25" t="s">
        <v>264</v>
      </c>
      <c r="M955" s="25" t="s">
        <v>500</v>
      </c>
      <c r="N955" s="241" t="s">
        <v>8211</v>
      </c>
      <c r="O955" s="25"/>
    </row>
    <row r="956" spans="1:15" x14ac:dyDescent="0.3">
      <c r="A956" s="25" t="s">
        <v>2647</v>
      </c>
      <c r="B956" s="25" t="s">
        <v>3908</v>
      </c>
      <c r="C956" s="25" t="s">
        <v>1134</v>
      </c>
      <c r="D956" s="25" t="s">
        <v>89</v>
      </c>
      <c r="E956" s="25" t="s">
        <v>1074</v>
      </c>
      <c r="F956" s="25" t="s">
        <v>497</v>
      </c>
      <c r="G956" s="25" t="s">
        <v>3907</v>
      </c>
      <c r="H956" s="25" t="s">
        <v>66</v>
      </c>
      <c r="I956" s="25" t="s">
        <v>3909</v>
      </c>
      <c r="J956" s="25" t="s">
        <v>2649</v>
      </c>
      <c r="K956" s="25" t="s">
        <v>232</v>
      </c>
      <c r="L956" s="25" t="s">
        <v>264</v>
      </c>
      <c r="M956" s="25" t="s">
        <v>500</v>
      </c>
      <c r="N956" s="241" t="s">
        <v>8211</v>
      </c>
      <c r="O956" s="25"/>
    </row>
    <row r="957" spans="1:15" x14ac:dyDescent="0.3">
      <c r="A957" s="25" t="s">
        <v>2647</v>
      </c>
      <c r="B957" s="25" t="s">
        <v>3911</v>
      </c>
      <c r="C957" s="25" t="s">
        <v>1134</v>
      </c>
      <c r="D957" s="25" t="s">
        <v>89</v>
      </c>
      <c r="E957" s="25" t="s">
        <v>1074</v>
      </c>
      <c r="F957" s="25" t="s">
        <v>497</v>
      </c>
      <c r="G957" s="25" t="s">
        <v>3910</v>
      </c>
      <c r="H957" s="25" t="s">
        <v>66</v>
      </c>
      <c r="I957" s="25" t="s">
        <v>3912</v>
      </c>
      <c r="J957" s="25" t="s">
        <v>2649</v>
      </c>
      <c r="K957" s="25" t="s">
        <v>232</v>
      </c>
      <c r="L957" s="25" t="s">
        <v>264</v>
      </c>
      <c r="M957" s="25" t="s">
        <v>500</v>
      </c>
      <c r="N957" s="241" t="s">
        <v>8211</v>
      </c>
      <c r="O957" s="25"/>
    </row>
    <row r="958" spans="1:15" x14ac:dyDescent="0.3">
      <c r="A958" s="25" t="s">
        <v>2647</v>
      </c>
      <c r="B958" s="25" t="s">
        <v>3834</v>
      </c>
      <c r="C958" s="25" t="s">
        <v>1134</v>
      </c>
      <c r="D958" s="25" t="s">
        <v>89</v>
      </c>
      <c r="E958" s="25" t="s">
        <v>1074</v>
      </c>
      <c r="F958" s="25" t="s">
        <v>481</v>
      </c>
      <c r="G958" s="25" t="s">
        <v>3833</v>
      </c>
      <c r="H958" s="25" t="s">
        <v>66</v>
      </c>
      <c r="I958" s="25" t="s">
        <v>3835</v>
      </c>
      <c r="J958" s="25" t="s">
        <v>2649</v>
      </c>
      <c r="K958" s="25" t="s">
        <v>232</v>
      </c>
      <c r="L958" s="25" t="s">
        <v>264</v>
      </c>
      <c r="M958" s="25" t="s">
        <v>484</v>
      </c>
      <c r="N958" s="241" t="s">
        <v>8211</v>
      </c>
      <c r="O958" s="25"/>
    </row>
    <row r="959" spans="1:15" x14ac:dyDescent="0.3">
      <c r="A959" s="25" t="s">
        <v>2647</v>
      </c>
      <c r="B959" s="25" t="s">
        <v>3828</v>
      </c>
      <c r="C959" s="25" t="s">
        <v>7612</v>
      </c>
      <c r="D959" s="25" t="s">
        <v>89</v>
      </c>
      <c r="E959" s="25" t="s">
        <v>1074</v>
      </c>
      <c r="F959" s="25" t="s">
        <v>481</v>
      </c>
      <c r="G959" s="25" t="s">
        <v>3827</v>
      </c>
      <c r="H959" s="25" t="s">
        <v>66</v>
      </c>
      <c r="I959" s="25" t="s">
        <v>3829</v>
      </c>
      <c r="J959" s="25" t="s">
        <v>2649</v>
      </c>
      <c r="K959" s="25" t="s">
        <v>232</v>
      </c>
      <c r="L959" s="25" t="s">
        <v>264</v>
      </c>
      <c r="M959" s="25" t="s">
        <v>484</v>
      </c>
      <c r="N959" s="241" t="s">
        <v>8211</v>
      </c>
      <c r="O959" s="25"/>
    </row>
    <row r="960" spans="1:15" x14ac:dyDescent="0.3">
      <c r="A960" s="25" t="s">
        <v>2647</v>
      </c>
      <c r="B960" s="25" t="s">
        <v>3831</v>
      </c>
      <c r="C960" s="25" t="s">
        <v>7612</v>
      </c>
      <c r="D960" s="25" t="s">
        <v>89</v>
      </c>
      <c r="E960" s="25" t="s">
        <v>1074</v>
      </c>
      <c r="F960" s="25" t="s">
        <v>481</v>
      </c>
      <c r="G960" s="25" t="s">
        <v>3830</v>
      </c>
      <c r="H960" s="25" t="s">
        <v>66</v>
      </c>
      <c r="I960" s="25" t="s">
        <v>3832</v>
      </c>
      <c r="J960" s="25" t="s">
        <v>2649</v>
      </c>
      <c r="K960" s="25" t="s">
        <v>232</v>
      </c>
      <c r="L960" s="25" t="s">
        <v>264</v>
      </c>
      <c r="M960" s="25" t="s">
        <v>484</v>
      </c>
      <c r="N960" s="241" t="s">
        <v>8211</v>
      </c>
      <c r="O960" s="25"/>
    </row>
    <row r="961" spans="1:15" x14ac:dyDescent="0.3">
      <c r="A961" s="25" t="s">
        <v>2647</v>
      </c>
      <c r="B961" s="25" t="s">
        <v>3837</v>
      </c>
      <c r="C961" s="25" t="s">
        <v>1134</v>
      </c>
      <c r="D961" s="25" t="s">
        <v>89</v>
      </c>
      <c r="E961" s="25" t="s">
        <v>1074</v>
      </c>
      <c r="F961" s="25" t="s">
        <v>481</v>
      </c>
      <c r="G961" s="25" t="s">
        <v>3836</v>
      </c>
      <c r="H961" s="25" t="s">
        <v>66</v>
      </c>
      <c r="I961" s="25" t="s">
        <v>3838</v>
      </c>
      <c r="J961" s="25" t="s">
        <v>2649</v>
      </c>
      <c r="K961" s="25" t="s">
        <v>232</v>
      </c>
      <c r="L961" s="25" t="s">
        <v>264</v>
      </c>
      <c r="M961" s="25" t="s">
        <v>484</v>
      </c>
      <c r="N961" s="241" t="s">
        <v>8211</v>
      </c>
      <c r="O961" s="25"/>
    </row>
    <row r="962" spans="1:15" x14ac:dyDescent="0.3">
      <c r="A962" s="25" t="s">
        <v>2647</v>
      </c>
      <c r="B962" s="25" t="s">
        <v>3840</v>
      </c>
      <c r="C962" s="25" t="s">
        <v>1134</v>
      </c>
      <c r="D962" s="25" t="s">
        <v>89</v>
      </c>
      <c r="E962" s="25" t="s">
        <v>1074</v>
      </c>
      <c r="F962" s="25" t="s">
        <v>481</v>
      </c>
      <c r="G962" s="25" t="s">
        <v>3839</v>
      </c>
      <c r="H962" s="25" t="s">
        <v>66</v>
      </c>
      <c r="I962" s="25" t="s">
        <v>3841</v>
      </c>
      <c r="J962" s="25" t="s">
        <v>2649</v>
      </c>
      <c r="K962" s="25" t="s">
        <v>232</v>
      </c>
      <c r="L962" s="25" t="s">
        <v>264</v>
      </c>
      <c r="M962" s="25" t="s">
        <v>484</v>
      </c>
      <c r="N962" s="241" t="s">
        <v>8211</v>
      </c>
      <c r="O962" s="25"/>
    </row>
    <row r="963" spans="1:15" x14ac:dyDescent="0.3">
      <c r="A963" s="25" t="s">
        <v>2647</v>
      </c>
      <c r="B963" s="25" t="s">
        <v>3843</v>
      </c>
      <c r="C963" s="25" t="s">
        <v>1134</v>
      </c>
      <c r="D963" s="25" t="s">
        <v>89</v>
      </c>
      <c r="E963" s="25" t="s">
        <v>1074</v>
      </c>
      <c r="F963" s="25" t="s">
        <v>481</v>
      </c>
      <c r="G963" s="25" t="s">
        <v>3842</v>
      </c>
      <c r="H963" s="25" t="s">
        <v>66</v>
      </c>
      <c r="I963" s="25" t="s">
        <v>3844</v>
      </c>
      <c r="J963" s="25" t="s">
        <v>2649</v>
      </c>
      <c r="K963" s="25" t="s">
        <v>232</v>
      </c>
      <c r="L963" s="25" t="s">
        <v>264</v>
      </c>
      <c r="M963" s="25" t="s">
        <v>484</v>
      </c>
      <c r="N963" s="241" t="s">
        <v>8211</v>
      </c>
      <c r="O963" s="25"/>
    </row>
    <row r="964" spans="1:15" x14ac:dyDescent="0.3">
      <c r="A964" s="25" t="s">
        <v>2647</v>
      </c>
      <c r="B964" s="25" t="s">
        <v>3846</v>
      </c>
      <c r="C964" s="25" t="s">
        <v>1134</v>
      </c>
      <c r="D964" s="25" t="s">
        <v>89</v>
      </c>
      <c r="E964" s="25" t="s">
        <v>1074</v>
      </c>
      <c r="F964" s="25" t="s">
        <v>481</v>
      </c>
      <c r="G964" s="25" t="s">
        <v>3845</v>
      </c>
      <c r="H964" s="25" t="s">
        <v>66</v>
      </c>
      <c r="I964" s="25" t="s">
        <v>3847</v>
      </c>
      <c r="J964" s="25" t="s">
        <v>2649</v>
      </c>
      <c r="K964" s="25" t="s">
        <v>232</v>
      </c>
      <c r="L964" s="25" t="s">
        <v>264</v>
      </c>
      <c r="M964" s="25" t="s">
        <v>484</v>
      </c>
      <c r="N964" s="241" t="s">
        <v>8211</v>
      </c>
      <c r="O964" s="25"/>
    </row>
    <row r="965" spans="1:15" x14ac:dyDescent="0.3">
      <c r="A965" s="25" t="s">
        <v>2647</v>
      </c>
      <c r="B965" s="25" t="s">
        <v>3849</v>
      </c>
      <c r="C965" s="25" t="s">
        <v>1134</v>
      </c>
      <c r="D965" s="25" t="s">
        <v>89</v>
      </c>
      <c r="E965" s="25" t="s">
        <v>1074</v>
      </c>
      <c r="F965" s="25" t="s">
        <v>481</v>
      </c>
      <c r="G965" s="25" t="s">
        <v>3848</v>
      </c>
      <c r="H965" s="25" t="s">
        <v>66</v>
      </c>
      <c r="I965" s="25" t="s">
        <v>3850</v>
      </c>
      <c r="J965" s="25" t="s">
        <v>2649</v>
      </c>
      <c r="K965" s="25" t="s">
        <v>232</v>
      </c>
      <c r="L965" s="25" t="s">
        <v>264</v>
      </c>
      <c r="M965" s="25" t="s">
        <v>484</v>
      </c>
      <c r="N965" s="241" t="s">
        <v>8211</v>
      </c>
      <c r="O965" s="25"/>
    </row>
    <row r="966" spans="1:15" x14ac:dyDescent="0.3">
      <c r="A966" s="25" t="s">
        <v>2647</v>
      </c>
      <c r="B966" s="25" t="s">
        <v>3852</v>
      </c>
      <c r="C966" s="25" t="s">
        <v>1134</v>
      </c>
      <c r="D966" s="25" t="s">
        <v>89</v>
      </c>
      <c r="E966" s="25" t="s">
        <v>1074</v>
      </c>
      <c r="F966" s="25" t="s">
        <v>481</v>
      </c>
      <c r="G966" s="25" t="s">
        <v>3851</v>
      </c>
      <c r="H966" s="25" t="s">
        <v>66</v>
      </c>
      <c r="I966" s="25" t="s">
        <v>3853</v>
      </c>
      <c r="J966" s="25" t="s">
        <v>2649</v>
      </c>
      <c r="K966" s="25" t="s">
        <v>232</v>
      </c>
      <c r="L966" s="25" t="s">
        <v>264</v>
      </c>
      <c r="M966" s="25" t="s">
        <v>484</v>
      </c>
      <c r="N966" s="241" t="s">
        <v>8211</v>
      </c>
      <c r="O966" s="25"/>
    </row>
    <row r="967" spans="1:15" x14ac:dyDescent="0.3">
      <c r="A967" s="25" t="s">
        <v>2647</v>
      </c>
      <c r="B967" s="25" t="s">
        <v>4039</v>
      </c>
      <c r="C967" s="25" t="s">
        <v>7612</v>
      </c>
      <c r="D967" s="25" t="s">
        <v>89</v>
      </c>
      <c r="E967" s="25" t="s">
        <v>1074</v>
      </c>
      <c r="F967" s="25" t="s">
        <v>521</v>
      </c>
      <c r="G967" s="25" t="s">
        <v>4038</v>
      </c>
      <c r="H967" s="25" t="s">
        <v>66</v>
      </c>
      <c r="I967" s="25" t="s">
        <v>4040</v>
      </c>
      <c r="J967" s="25" t="s">
        <v>2649</v>
      </c>
      <c r="K967" s="25" t="s">
        <v>232</v>
      </c>
      <c r="L967" s="25" t="s">
        <v>264</v>
      </c>
      <c r="M967" s="25" t="s">
        <v>524</v>
      </c>
      <c r="N967" s="241" t="s">
        <v>8211</v>
      </c>
      <c r="O967" s="25"/>
    </row>
    <row r="968" spans="1:15" x14ac:dyDescent="0.3">
      <c r="A968" s="25" t="s">
        <v>2647</v>
      </c>
      <c r="B968" s="25" t="s">
        <v>4042</v>
      </c>
      <c r="C968" s="25" t="s">
        <v>7612</v>
      </c>
      <c r="D968" s="25" t="s">
        <v>89</v>
      </c>
      <c r="E968" s="25" t="s">
        <v>1074</v>
      </c>
      <c r="F968" s="25" t="s">
        <v>521</v>
      </c>
      <c r="G968" s="25" t="s">
        <v>4041</v>
      </c>
      <c r="H968" s="25" t="s">
        <v>66</v>
      </c>
      <c r="I968" s="25" t="s">
        <v>4043</v>
      </c>
      <c r="J968" s="25" t="s">
        <v>2649</v>
      </c>
      <c r="K968" s="25" t="s">
        <v>232</v>
      </c>
      <c r="L968" s="25" t="s">
        <v>264</v>
      </c>
      <c r="M968" s="25" t="s">
        <v>524</v>
      </c>
      <c r="N968" s="241" t="s">
        <v>8211</v>
      </c>
      <c r="O968" s="25"/>
    </row>
    <row r="969" spans="1:15" x14ac:dyDescent="0.3">
      <c r="A969" s="25" t="s">
        <v>2647</v>
      </c>
      <c r="B969" s="25" t="s">
        <v>4045</v>
      </c>
      <c r="C969" s="25" t="s">
        <v>7612</v>
      </c>
      <c r="D969" s="25" t="s">
        <v>89</v>
      </c>
      <c r="E969" s="25" t="s">
        <v>1074</v>
      </c>
      <c r="F969" s="25" t="s">
        <v>521</v>
      </c>
      <c r="G969" s="25" t="s">
        <v>4044</v>
      </c>
      <c r="H969" s="25" t="s">
        <v>66</v>
      </c>
      <c r="I969" s="25" t="s">
        <v>4046</v>
      </c>
      <c r="J969" s="25" t="s">
        <v>2649</v>
      </c>
      <c r="K969" s="25" t="s">
        <v>232</v>
      </c>
      <c r="L969" s="25" t="s">
        <v>264</v>
      </c>
      <c r="M969" s="25" t="s">
        <v>524</v>
      </c>
      <c r="N969" s="241" t="s">
        <v>8211</v>
      </c>
      <c r="O969" s="25"/>
    </row>
    <row r="970" spans="1:15" x14ac:dyDescent="0.3">
      <c r="A970" s="25" t="s">
        <v>2647</v>
      </c>
      <c r="B970" s="25" t="s">
        <v>4048</v>
      </c>
      <c r="C970" s="25" t="s">
        <v>7612</v>
      </c>
      <c r="D970" s="25" t="s">
        <v>89</v>
      </c>
      <c r="E970" s="25" t="s">
        <v>1074</v>
      </c>
      <c r="F970" s="25" t="s">
        <v>521</v>
      </c>
      <c r="G970" s="25" t="s">
        <v>4047</v>
      </c>
      <c r="H970" s="25" t="s">
        <v>66</v>
      </c>
      <c r="I970" s="25" t="s">
        <v>4049</v>
      </c>
      <c r="J970" s="25" t="s">
        <v>2649</v>
      </c>
      <c r="K970" s="25" t="s">
        <v>232</v>
      </c>
      <c r="L970" s="25" t="s">
        <v>264</v>
      </c>
      <c r="M970" s="25" t="s">
        <v>524</v>
      </c>
      <c r="N970" s="241" t="s">
        <v>8211</v>
      </c>
      <c r="O970" s="25"/>
    </row>
    <row r="971" spans="1:15" x14ac:dyDescent="0.3">
      <c r="A971" s="25" t="s">
        <v>2647</v>
      </c>
      <c r="B971" s="25" t="s">
        <v>4051</v>
      </c>
      <c r="C971" s="25" t="s">
        <v>7612</v>
      </c>
      <c r="D971" s="25" t="s">
        <v>89</v>
      </c>
      <c r="E971" s="25" t="s">
        <v>1074</v>
      </c>
      <c r="F971" s="25" t="s">
        <v>521</v>
      </c>
      <c r="G971" s="25" t="s">
        <v>4050</v>
      </c>
      <c r="H971" s="25" t="s">
        <v>66</v>
      </c>
      <c r="I971" s="25" t="s">
        <v>4052</v>
      </c>
      <c r="J971" s="25" t="s">
        <v>2649</v>
      </c>
      <c r="K971" s="25" t="s">
        <v>232</v>
      </c>
      <c r="L971" s="25" t="s">
        <v>264</v>
      </c>
      <c r="M971" s="25" t="s">
        <v>524</v>
      </c>
      <c r="N971" s="241" t="s">
        <v>8211</v>
      </c>
      <c r="O971" s="25"/>
    </row>
    <row r="972" spans="1:15" x14ac:dyDescent="0.3">
      <c r="A972" s="25" t="s">
        <v>2647</v>
      </c>
      <c r="B972" s="25" t="s">
        <v>4054</v>
      </c>
      <c r="C972" s="25" t="s">
        <v>7612</v>
      </c>
      <c r="D972" s="25" t="s">
        <v>89</v>
      </c>
      <c r="E972" s="25" t="s">
        <v>1074</v>
      </c>
      <c r="F972" s="25" t="s">
        <v>521</v>
      </c>
      <c r="G972" s="25" t="s">
        <v>4053</v>
      </c>
      <c r="H972" s="25" t="s">
        <v>66</v>
      </c>
      <c r="I972" s="25" t="s">
        <v>4055</v>
      </c>
      <c r="J972" s="25" t="s">
        <v>2649</v>
      </c>
      <c r="K972" s="25" t="s">
        <v>232</v>
      </c>
      <c r="L972" s="25" t="s">
        <v>264</v>
      </c>
      <c r="M972" s="25" t="s">
        <v>524</v>
      </c>
      <c r="N972" s="241" t="s">
        <v>8211</v>
      </c>
      <c r="O972" s="25"/>
    </row>
    <row r="973" spans="1:15" x14ac:dyDescent="0.3">
      <c r="A973" s="25" t="s">
        <v>2647</v>
      </c>
      <c r="B973" s="25" t="s">
        <v>4057</v>
      </c>
      <c r="C973" s="25" t="s">
        <v>7612</v>
      </c>
      <c r="D973" s="25" t="s">
        <v>89</v>
      </c>
      <c r="E973" s="25" t="s">
        <v>1074</v>
      </c>
      <c r="F973" s="25" t="s">
        <v>521</v>
      </c>
      <c r="G973" s="25" t="s">
        <v>4056</v>
      </c>
      <c r="H973" s="25" t="s">
        <v>66</v>
      </c>
      <c r="I973" s="25" t="s">
        <v>4058</v>
      </c>
      <c r="J973" s="25" t="s">
        <v>2649</v>
      </c>
      <c r="K973" s="25" t="s">
        <v>232</v>
      </c>
      <c r="L973" s="25" t="s">
        <v>264</v>
      </c>
      <c r="M973" s="25" t="s">
        <v>524</v>
      </c>
      <c r="N973" s="241" t="s">
        <v>8211</v>
      </c>
      <c r="O973" s="25"/>
    </row>
    <row r="974" spans="1:15" x14ac:dyDescent="0.3">
      <c r="A974" s="25" t="s">
        <v>2647</v>
      </c>
      <c r="B974" s="25" t="s">
        <v>4060</v>
      </c>
      <c r="C974" s="25" t="s">
        <v>7612</v>
      </c>
      <c r="D974" s="25" t="s">
        <v>89</v>
      </c>
      <c r="E974" s="25" t="s">
        <v>1074</v>
      </c>
      <c r="F974" s="25" t="s">
        <v>521</v>
      </c>
      <c r="G974" s="25" t="s">
        <v>4059</v>
      </c>
      <c r="H974" s="25" t="s">
        <v>66</v>
      </c>
      <c r="I974" s="25" t="s">
        <v>4061</v>
      </c>
      <c r="J974" s="25" t="s">
        <v>2649</v>
      </c>
      <c r="K974" s="25" t="s">
        <v>232</v>
      </c>
      <c r="L974" s="25" t="s">
        <v>264</v>
      </c>
      <c r="M974" s="25" t="s">
        <v>524</v>
      </c>
      <c r="N974" s="241" t="s">
        <v>8211</v>
      </c>
      <c r="O974" s="25"/>
    </row>
    <row r="975" spans="1:15" x14ac:dyDescent="0.3">
      <c r="A975" s="25" t="s">
        <v>2647</v>
      </c>
      <c r="B975" s="25" t="s">
        <v>4063</v>
      </c>
      <c r="C975" s="25" t="s">
        <v>7612</v>
      </c>
      <c r="D975" s="25" t="s">
        <v>89</v>
      </c>
      <c r="E975" s="25" t="s">
        <v>1074</v>
      </c>
      <c r="F975" s="25" t="s">
        <v>521</v>
      </c>
      <c r="G975" s="25" t="s">
        <v>4062</v>
      </c>
      <c r="H975" s="25" t="s">
        <v>66</v>
      </c>
      <c r="I975" s="25" t="s">
        <v>4064</v>
      </c>
      <c r="J975" s="25" t="s">
        <v>2649</v>
      </c>
      <c r="K975" s="25" t="s">
        <v>232</v>
      </c>
      <c r="L975" s="25" t="s">
        <v>264</v>
      </c>
      <c r="M975" s="25" t="s">
        <v>524</v>
      </c>
      <c r="N975" s="241" t="s">
        <v>8211</v>
      </c>
      <c r="O975" s="25"/>
    </row>
    <row r="976" spans="1:15" x14ac:dyDescent="0.3">
      <c r="A976" s="25" t="s">
        <v>2647</v>
      </c>
      <c r="B976" s="25" t="s">
        <v>4066</v>
      </c>
      <c r="C976" s="25" t="s">
        <v>7612</v>
      </c>
      <c r="D976" s="25" t="s">
        <v>89</v>
      </c>
      <c r="E976" s="25" t="s">
        <v>1074</v>
      </c>
      <c r="F976" s="25" t="s">
        <v>521</v>
      </c>
      <c r="G976" s="25" t="s">
        <v>4065</v>
      </c>
      <c r="H976" s="25" t="s">
        <v>66</v>
      </c>
      <c r="I976" s="25" t="s">
        <v>4067</v>
      </c>
      <c r="J976" s="25" t="s">
        <v>2649</v>
      </c>
      <c r="K976" s="25" t="s">
        <v>232</v>
      </c>
      <c r="L976" s="25" t="s">
        <v>264</v>
      </c>
      <c r="M976" s="25" t="s">
        <v>524</v>
      </c>
      <c r="N976" s="241" t="s">
        <v>8211</v>
      </c>
      <c r="O976" s="25"/>
    </row>
    <row r="977" spans="1:15" x14ac:dyDescent="0.3">
      <c r="A977" s="25" t="s">
        <v>2647</v>
      </c>
      <c r="B977" s="25" t="s">
        <v>4069</v>
      </c>
      <c r="C977" s="25" t="s">
        <v>7612</v>
      </c>
      <c r="D977" s="25" t="s">
        <v>89</v>
      </c>
      <c r="E977" s="25" t="s">
        <v>1074</v>
      </c>
      <c r="F977" s="25" t="s">
        <v>521</v>
      </c>
      <c r="G977" s="25" t="s">
        <v>4068</v>
      </c>
      <c r="H977" s="25" t="s">
        <v>66</v>
      </c>
      <c r="I977" s="25" t="s">
        <v>4070</v>
      </c>
      <c r="J977" s="25" t="s">
        <v>2649</v>
      </c>
      <c r="K977" s="25" t="s">
        <v>232</v>
      </c>
      <c r="L977" s="25" t="s">
        <v>264</v>
      </c>
      <c r="M977" s="25" t="s">
        <v>524</v>
      </c>
      <c r="N977" s="241" t="s">
        <v>8211</v>
      </c>
      <c r="O977" s="25"/>
    </row>
    <row r="978" spans="1:15" x14ac:dyDescent="0.3">
      <c r="A978" s="25" t="s">
        <v>2647</v>
      </c>
      <c r="B978" s="25" t="s">
        <v>4072</v>
      </c>
      <c r="C978" s="25" t="s">
        <v>7612</v>
      </c>
      <c r="D978" s="25" t="s">
        <v>89</v>
      </c>
      <c r="E978" s="25" t="s">
        <v>1074</v>
      </c>
      <c r="F978" s="25" t="s">
        <v>521</v>
      </c>
      <c r="G978" s="25" t="s">
        <v>4071</v>
      </c>
      <c r="H978" s="25" t="s">
        <v>66</v>
      </c>
      <c r="I978" s="25" t="s">
        <v>4073</v>
      </c>
      <c r="J978" s="25" t="s">
        <v>2649</v>
      </c>
      <c r="K978" s="25" t="s">
        <v>232</v>
      </c>
      <c r="L978" s="25" t="s">
        <v>264</v>
      </c>
      <c r="M978" s="25" t="s">
        <v>524</v>
      </c>
      <c r="N978" s="241" t="s">
        <v>8211</v>
      </c>
      <c r="O978" s="25"/>
    </row>
    <row r="979" spans="1:15" x14ac:dyDescent="0.3">
      <c r="A979" s="25" t="s">
        <v>2647</v>
      </c>
      <c r="B979" s="25" t="s">
        <v>4075</v>
      </c>
      <c r="C979" s="25" t="s">
        <v>7612</v>
      </c>
      <c r="D979" s="25" t="s">
        <v>89</v>
      </c>
      <c r="E979" s="25" t="s">
        <v>1074</v>
      </c>
      <c r="F979" s="25" t="s">
        <v>521</v>
      </c>
      <c r="G979" s="25" t="s">
        <v>4074</v>
      </c>
      <c r="H979" s="25" t="s">
        <v>66</v>
      </c>
      <c r="I979" s="25" t="s">
        <v>4076</v>
      </c>
      <c r="J979" s="25" t="s">
        <v>2649</v>
      </c>
      <c r="K979" s="25" t="s">
        <v>232</v>
      </c>
      <c r="L979" s="25" t="s">
        <v>264</v>
      </c>
      <c r="M979" s="25" t="s">
        <v>524</v>
      </c>
      <c r="N979" s="241" t="s">
        <v>8211</v>
      </c>
      <c r="O979" s="25"/>
    </row>
    <row r="980" spans="1:15" x14ac:dyDescent="0.3">
      <c r="A980" s="25" t="s">
        <v>2647</v>
      </c>
      <c r="B980" s="25" t="s">
        <v>4078</v>
      </c>
      <c r="C980" s="25" t="s">
        <v>7612</v>
      </c>
      <c r="D980" s="25" t="s">
        <v>89</v>
      </c>
      <c r="E980" s="25" t="s">
        <v>1074</v>
      </c>
      <c r="F980" s="25" t="s">
        <v>521</v>
      </c>
      <c r="G980" s="25" t="s">
        <v>4077</v>
      </c>
      <c r="H980" s="25" t="s">
        <v>66</v>
      </c>
      <c r="I980" s="25" t="s">
        <v>4079</v>
      </c>
      <c r="J980" s="25" t="s">
        <v>2649</v>
      </c>
      <c r="K980" s="25" t="s">
        <v>232</v>
      </c>
      <c r="L980" s="25" t="s">
        <v>264</v>
      </c>
      <c r="M980" s="25" t="s">
        <v>524</v>
      </c>
      <c r="N980" s="241" t="s">
        <v>8211</v>
      </c>
      <c r="O980" s="25"/>
    </row>
    <row r="981" spans="1:15" x14ac:dyDescent="0.3">
      <c r="A981" s="25" t="s">
        <v>2647</v>
      </c>
      <c r="B981" s="25" t="s">
        <v>4081</v>
      </c>
      <c r="C981" s="25" t="s">
        <v>7612</v>
      </c>
      <c r="D981" s="25" t="s">
        <v>89</v>
      </c>
      <c r="E981" s="25" t="s">
        <v>1074</v>
      </c>
      <c r="F981" s="25" t="s">
        <v>521</v>
      </c>
      <c r="G981" s="25" t="s">
        <v>4080</v>
      </c>
      <c r="H981" s="25" t="s">
        <v>66</v>
      </c>
      <c r="I981" s="25" t="s">
        <v>4082</v>
      </c>
      <c r="J981" s="25" t="s">
        <v>2649</v>
      </c>
      <c r="K981" s="25" t="s">
        <v>232</v>
      </c>
      <c r="L981" s="25" t="s">
        <v>264</v>
      </c>
      <c r="M981" s="25" t="s">
        <v>524</v>
      </c>
      <c r="N981" s="241" t="s">
        <v>8211</v>
      </c>
      <c r="O981" s="25"/>
    </row>
    <row r="982" spans="1:15" x14ac:dyDescent="0.3">
      <c r="A982" s="25" t="s">
        <v>2647</v>
      </c>
      <c r="B982" s="25" t="s">
        <v>4084</v>
      </c>
      <c r="C982" s="25" t="s">
        <v>7612</v>
      </c>
      <c r="D982" s="25" t="s">
        <v>89</v>
      </c>
      <c r="E982" s="25" t="s">
        <v>1074</v>
      </c>
      <c r="F982" s="25" t="s">
        <v>521</v>
      </c>
      <c r="G982" s="25" t="s">
        <v>4083</v>
      </c>
      <c r="H982" s="25" t="s">
        <v>66</v>
      </c>
      <c r="I982" s="25" t="s">
        <v>4085</v>
      </c>
      <c r="J982" s="25" t="s">
        <v>2649</v>
      </c>
      <c r="K982" s="25" t="s">
        <v>232</v>
      </c>
      <c r="L982" s="25" t="s">
        <v>264</v>
      </c>
      <c r="M982" s="25" t="s">
        <v>524</v>
      </c>
      <c r="N982" s="241" t="s">
        <v>8211</v>
      </c>
      <c r="O982" s="25"/>
    </row>
    <row r="983" spans="1:15" x14ac:dyDescent="0.3">
      <c r="A983" s="25" t="s">
        <v>2647</v>
      </c>
      <c r="B983" s="25" t="s">
        <v>4087</v>
      </c>
      <c r="C983" s="25" t="s">
        <v>7612</v>
      </c>
      <c r="D983" s="25" t="s">
        <v>89</v>
      </c>
      <c r="E983" s="25" t="s">
        <v>1074</v>
      </c>
      <c r="F983" s="25" t="s">
        <v>521</v>
      </c>
      <c r="G983" s="25" t="s">
        <v>4086</v>
      </c>
      <c r="H983" s="25" t="s">
        <v>66</v>
      </c>
      <c r="I983" s="25" t="s">
        <v>4088</v>
      </c>
      <c r="J983" s="25" t="s">
        <v>2649</v>
      </c>
      <c r="K983" s="25" t="s">
        <v>232</v>
      </c>
      <c r="L983" s="25" t="s">
        <v>264</v>
      </c>
      <c r="M983" s="25" t="s">
        <v>524</v>
      </c>
      <c r="N983" s="241" t="s">
        <v>8211</v>
      </c>
      <c r="O983" s="25"/>
    </row>
    <row r="984" spans="1:15" x14ac:dyDescent="0.3">
      <c r="A984" s="25" t="s">
        <v>2647</v>
      </c>
      <c r="B984" s="25" t="s">
        <v>3652</v>
      </c>
      <c r="C984" s="25" t="s">
        <v>1134</v>
      </c>
      <c r="D984" s="25" t="s">
        <v>89</v>
      </c>
      <c r="E984" s="25" t="s">
        <v>1074</v>
      </c>
      <c r="F984" s="25" t="s">
        <v>443</v>
      </c>
      <c r="G984" s="25" t="s">
        <v>3651</v>
      </c>
      <c r="H984" s="25" t="s">
        <v>66</v>
      </c>
      <c r="I984" s="25" t="s">
        <v>3653</v>
      </c>
      <c r="J984" s="25" t="s">
        <v>2649</v>
      </c>
      <c r="K984" s="25" t="s">
        <v>232</v>
      </c>
      <c r="L984" s="25" t="s">
        <v>264</v>
      </c>
      <c r="M984" s="25" t="s">
        <v>446</v>
      </c>
      <c r="N984" s="241" t="s">
        <v>8211</v>
      </c>
      <c r="O984" s="25"/>
    </row>
    <row r="985" spans="1:15" x14ac:dyDescent="0.3">
      <c r="A985" s="25" t="s">
        <v>2647</v>
      </c>
      <c r="B985" s="25" t="s">
        <v>4090</v>
      </c>
      <c r="C985" s="25" t="s">
        <v>7612</v>
      </c>
      <c r="D985" s="25" t="s">
        <v>89</v>
      </c>
      <c r="E985" s="25" t="s">
        <v>1074</v>
      </c>
      <c r="F985" s="25" t="s">
        <v>521</v>
      </c>
      <c r="G985" s="25" t="s">
        <v>4089</v>
      </c>
      <c r="H985" s="25" t="s">
        <v>66</v>
      </c>
      <c r="I985" s="25" t="s">
        <v>4091</v>
      </c>
      <c r="J985" s="25" t="s">
        <v>2649</v>
      </c>
      <c r="K985" s="25" t="s">
        <v>232</v>
      </c>
      <c r="L985" s="25" t="s">
        <v>264</v>
      </c>
      <c r="M985" s="25" t="s">
        <v>524</v>
      </c>
      <c r="N985" s="241" t="s">
        <v>8211</v>
      </c>
      <c r="O985" s="25"/>
    </row>
    <row r="986" spans="1:15" x14ac:dyDescent="0.3">
      <c r="A986" s="25" t="s">
        <v>2647</v>
      </c>
      <c r="B986" s="25" t="s">
        <v>4093</v>
      </c>
      <c r="C986" s="25" t="s">
        <v>7612</v>
      </c>
      <c r="D986" s="25" t="s">
        <v>89</v>
      </c>
      <c r="E986" s="25" t="s">
        <v>1074</v>
      </c>
      <c r="F986" s="25" t="s">
        <v>521</v>
      </c>
      <c r="G986" s="25" t="s">
        <v>4092</v>
      </c>
      <c r="H986" s="25" t="s">
        <v>66</v>
      </c>
      <c r="I986" s="25" t="s">
        <v>4094</v>
      </c>
      <c r="J986" s="25" t="s">
        <v>2649</v>
      </c>
      <c r="K986" s="25" t="s">
        <v>232</v>
      </c>
      <c r="L986" s="25" t="s">
        <v>264</v>
      </c>
      <c r="M986" s="25" t="s">
        <v>524</v>
      </c>
      <c r="N986" s="241" t="s">
        <v>8211</v>
      </c>
      <c r="O986" s="25"/>
    </row>
    <row r="987" spans="1:15" x14ac:dyDescent="0.3">
      <c r="A987" s="25" t="s">
        <v>2647</v>
      </c>
      <c r="B987" s="25" t="s">
        <v>4357</v>
      </c>
      <c r="C987" s="25" t="s">
        <v>1134</v>
      </c>
      <c r="D987" s="25" t="s">
        <v>89</v>
      </c>
      <c r="E987" s="25" t="s">
        <v>1074</v>
      </c>
      <c r="F987" s="25" t="s">
        <v>539</v>
      </c>
      <c r="G987" s="25" t="s">
        <v>4871</v>
      </c>
      <c r="H987" s="25" t="s">
        <v>66</v>
      </c>
      <c r="I987" s="25" t="s">
        <v>4872</v>
      </c>
      <c r="J987" s="25" t="s">
        <v>2649</v>
      </c>
      <c r="K987" s="25" t="s">
        <v>232</v>
      </c>
      <c r="L987" s="25" t="s">
        <v>264</v>
      </c>
      <c r="M987" s="25" t="s">
        <v>7619</v>
      </c>
      <c r="N987" s="241" t="s">
        <v>8211</v>
      </c>
      <c r="O987" s="25"/>
    </row>
    <row r="988" spans="1:15" x14ac:dyDescent="0.3">
      <c r="A988" s="25" t="s">
        <v>2647</v>
      </c>
      <c r="B988" s="25" t="s">
        <v>4096</v>
      </c>
      <c r="C988" s="25" t="s">
        <v>7612</v>
      </c>
      <c r="D988" s="25" t="s">
        <v>89</v>
      </c>
      <c r="E988" s="25" t="s">
        <v>1074</v>
      </c>
      <c r="F988" s="25" t="s">
        <v>521</v>
      </c>
      <c r="G988" s="25" t="s">
        <v>4095</v>
      </c>
      <c r="H988" s="25" t="s">
        <v>66</v>
      </c>
      <c r="I988" s="25" t="s">
        <v>4097</v>
      </c>
      <c r="J988" s="25" t="s">
        <v>2649</v>
      </c>
      <c r="K988" s="25" t="s">
        <v>232</v>
      </c>
      <c r="L988" s="25" t="s">
        <v>264</v>
      </c>
      <c r="M988" s="25" t="s">
        <v>524</v>
      </c>
      <c r="N988" s="241" t="s">
        <v>8211</v>
      </c>
      <c r="O988" s="25"/>
    </row>
    <row r="989" spans="1:15" x14ac:dyDescent="0.3">
      <c r="A989" s="25" t="s">
        <v>2647</v>
      </c>
      <c r="B989" s="25" t="s">
        <v>4099</v>
      </c>
      <c r="C989" s="25" t="s">
        <v>7612</v>
      </c>
      <c r="D989" s="25" t="s">
        <v>89</v>
      </c>
      <c r="E989" s="25" t="s">
        <v>1074</v>
      </c>
      <c r="F989" s="25" t="s">
        <v>521</v>
      </c>
      <c r="G989" s="25" t="s">
        <v>4098</v>
      </c>
      <c r="H989" s="25" t="s">
        <v>66</v>
      </c>
      <c r="I989" s="25" t="s">
        <v>4100</v>
      </c>
      <c r="J989" s="25" t="s">
        <v>2649</v>
      </c>
      <c r="K989" s="25" t="s">
        <v>232</v>
      </c>
      <c r="L989" s="25" t="s">
        <v>264</v>
      </c>
      <c r="M989" s="25" t="s">
        <v>524</v>
      </c>
      <c r="N989" s="241" t="s">
        <v>8211</v>
      </c>
      <c r="O989" s="25"/>
    </row>
    <row r="990" spans="1:15" x14ac:dyDescent="0.3">
      <c r="A990" s="25" t="s">
        <v>2647</v>
      </c>
      <c r="B990" s="25" t="s">
        <v>4102</v>
      </c>
      <c r="C990" s="25" t="s">
        <v>7612</v>
      </c>
      <c r="D990" s="25" t="s">
        <v>89</v>
      </c>
      <c r="E990" s="25" t="s">
        <v>1074</v>
      </c>
      <c r="F990" s="25" t="s">
        <v>521</v>
      </c>
      <c r="G990" s="25" t="s">
        <v>4101</v>
      </c>
      <c r="H990" s="25" t="s">
        <v>66</v>
      </c>
      <c r="I990" s="25" t="s">
        <v>4103</v>
      </c>
      <c r="J990" s="25" t="s">
        <v>2649</v>
      </c>
      <c r="K990" s="25" t="s">
        <v>232</v>
      </c>
      <c r="L990" s="25" t="s">
        <v>264</v>
      </c>
      <c r="M990" s="25" t="s">
        <v>524</v>
      </c>
      <c r="N990" s="241" t="s">
        <v>8211</v>
      </c>
      <c r="O990" s="25"/>
    </row>
    <row r="991" spans="1:15" x14ac:dyDescent="0.3">
      <c r="A991" s="25" t="s">
        <v>2647</v>
      </c>
      <c r="B991" s="25" t="s">
        <v>4105</v>
      </c>
      <c r="C991" s="25" t="s">
        <v>7612</v>
      </c>
      <c r="D991" s="25" t="s">
        <v>89</v>
      </c>
      <c r="E991" s="25" t="s">
        <v>1074</v>
      </c>
      <c r="F991" s="25" t="s">
        <v>521</v>
      </c>
      <c r="G991" s="25" t="s">
        <v>4104</v>
      </c>
      <c r="H991" s="25" t="s">
        <v>66</v>
      </c>
      <c r="I991" s="25" t="s">
        <v>4106</v>
      </c>
      <c r="J991" s="25" t="s">
        <v>2649</v>
      </c>
      <c r="K991" s="25" t="s">
        <v>232</v>
      </c>
      <c r="L991" s="25" t="s">
        <v>264</v>
      </c>
      <c r="M991" s="25" t="s">
        <v>524</v>
      </c>
      <c r="N991" s="241" t="s">
        <v>8211</v>
      </c>
      <c r="O991" s="25"/>
    </row>
    <row r="992" spans="1:15" x14ac:dyDescent="0.3">
      <c r="A992" s="25" t="s">
        <v>2647</v>
      </c>
      <c r="B992" s="25" t="s">
        <v>3458</v>
      </c>
      <c r="C992" s="25" t="s">
        <v>7612</v>
      </c>
      <c r="D992" s="25" t="s">
        <v>89</v>
      </c>
      <c r="E992" s="25" t="s">
        <v>1074</v>
      </c>
      <c r="F992" s="25" t="s">
        <v>415</v>
      </c>
      <c r="G992" s="25" t="s">
        <v>3457</v>
      </c>
      <c r="H992" s="25" t="s">
        <v>66</v>
      </c>
      <c r="I992" s="25" t="s">
        <v>3459</v>
      </c>
      <c r="J992" s="25" t="s">
        <v>2649</v>
      </c>
      <c r="K992" s="25" t="s">
        <v>232</v>
      </c>
      <c r="L992" s="25" t="s">
        <v>264</v>
      </c>
      <c r="M992" s="25" t="s">
        <v>418</v>
      </c>
      <c r="N992" s="241" t="s">
        <v>8211</v>
      </c>
      <c r="O992" s="25"/>
    </row>
    <row r="993" spans="1:15" x14ac:dyDescent="0.3">
      <c r="A993" s="25" t="s">
        <v>2647</v>
      </c>
      <c r="B993" s="25" t="s">
        <v>3479</v>
      </c>
      <c r="C993" s="25" t="s">
        <v>1134</v>
      </c>
      <c r="D993" s="25" t="s">
        <v>89</v>
      </c>
      <c r="E993" s="25" t="s">
        <v>1074</v>
      </c>
      <c r="F993" s="25" t="s">
        <v>415</v>
      </c>
      <c r="G993" s="25" t="s">
        <v>3478</v>
      </c>
      <c r="H993" s="25" t="s">
        <v>66</v>
      </c>
      <c r="I993" s="25" t="s">
        <v>3480</v>
      </c>
      <c r="J993" s="25" t="s">
        <v>2649</v>
      </c>
      <c r="K993" s="25" t="s">
        <v>232</v>
      </c>
      <c r="L993" s="25" t="s">
        <v>264</v>
      </c>
      <c r="M993" s="25" t="s">
        <v>418</v>
      </c>
      <c r="N993" s="241" t="s">
        <v>8211</v>
      </c>
      <c r="O993" s="25"/>
    </row>
    <row r="994" spans="1:15" x14ac:dyDescent="0.3">
      <c r="A994" s="25" t="s">
        <v>2647</v>
      </c>
      <c r="B994" s="25" t="s">
        <v>3461</v>
      </c>
      <c r="C994" s="25" t="s">
        <v>7612</v>
      </c>
      <c r="D994" s="25" t="s">
        <v>89</v>
      </c>
      <c r="E994" s="25" t="s">
        <v>1074</v>
      </c>
      <c r="F994" s="25" t="s">
        <v>415</v>
      </c>
      <c r="G994" s="25" t="s">
        <v>3460</v>
      </c>
      <c r="H994" s="25" t="s">
        <v>66</v>
      </c>
      <c r="I994" s="25" t="s">
        <v>3462</v>
      </c>
      <c r="J994" s="25" t="s">
        <v>2649</v>
      </c>
      <c r="K994" s="25" t="s">
        <v>232</v>
      </c>
      <c r="L994" s="25" t="s">
        <v>264</v>
      </c>
      <c r="M994" s="25" t="s">
        <v>418</v>
      </c>
      <c r="N994" s="241" t="s">
        <v>8211</v>
      </c>
      <c r="O994" s="25"/>
    </row>
    <row r="995" spans="1:15" x14ac:dyDescent="0.3">
      <c r="A995" s="25" t="s">
        <v>2647</v>
      </c>
      <c r="B995" s="25" t="s">
        <v>3464</v>
      </c>
      <c r="C995" s="25" t="s">
        <v>7612</v>
      </c>
      <c r="D995" s="25" t="s">
        <v>89</v>
      </c>
      <c r="E995" s="25" t="s">
        <v>1074</v>
      </c>
      <c r="F995" s="25" t="s">
        <v>415</v>
      </c>
      <c r="G995" s="25" t="s">
        <v>3463</v>
      </c>
      <c r="H995" s="25" t="s">
        <v>66</v>
      </c>
      <c r="I995" s="25" t="s">
        <v>3465</v>
      </c>
      <c r="J995" s="25" t="s">
        <v>2649</v>
      </c>
      <c r="K995" s="25" t="s">
        <v>232</v>
      </c>
      <c r="L995" s="25" t="s">
        <v>264</v>
      </c>
      <c r="M995" s="25" t="s">
        <v>418</v>
      </c>
      <c r="N995" s="241" t="s">
        <v>8211</v>
      </c>
      <c r="O995" s="25"/>
    </row>
    <row r="996" spans="1:15" x14ac:dyDescent="0.3">
      <c r="A996" s="25" t="s">
        <v>2647</v>
      </c>
      <c r="B996" s="25" t="s">
        <v>3467</v>
      </c>
      <c r="C996" s="25" t="s">
        <v>7612</v>
      </c>
      <c r="D996" s="25" t="s">
        <v>89</v>
      </c>
      <c r="E996" s="25" t="s">
        <v>1074</v>
      </c>
      <c r="F996" s="25" t="s">
        <v>415</v>
      </c>
      <c r="G996" s="25" t="s">
        <v>3466</v>
      </c>
      <c r="H996" s="25" t="s">
        <v>66</v>
      </c>
      <c r="I996" s="25" t="s">
        <v>3468</v>
      </c>
      <c r="J996" s="25" t="s">
        <v>2649</v>
      </c>
      <c r="K996" s="25" t="s">
        <v>232</v>
      </c>
      <c r="L996" s="25" t="s">
        <v>264</v>
      </c>
      <c r="M996" s="25" t="s">
        <v>418</v>
      </c>
      <c r="N996" s="241" t="s">
        <v>8211</v>
      </c>
      <c r="O996" s="25"/>
    </row>
    <row r="997" spans="1:15" x14ac:dyDescent="0.3">
      <c r="A997" s="25" t="s">
        <v>2647</v>
      </c>
      <c r="B997" s="25" t="s">
        <v>3470</v>
      </c>
      <c r="C997" s="25" t="s">
        <v>7612</v>
      </c>
      <c r="D997" s="25" t="s">
        <v>89</v>
      </c>
      <c r="E997" s="25" t="s">
        <v>1074</v>
      </c>
      <c r="F997" s="25" t="s">
        <v>415</v>
      </c>
      <c r="G997" s="25" t="s">
        <v>3469</v>
      </c>
      <c r="H997" s="25" t="s">
        <v>66</v>
      </c>
      <c r="I997" s="25" t="s">
        <v>3471</v>
      </c>
      <c r="J997" s="25" t="s">
        <v>2649</v>
      </c>
      <c r="K997" s="25" t="s">
        <v>232</v>
      </c>
      <c r="L997" s="25" t="s">
        <v>264</v>
      </c>
      <c r="M997" s="25" t="s">
        <v>418</v>
      </c>
      <c r="N997" s="241" t="s">
        <v>8211</v>
      </c>
      <c r="O997" s="25"/>
    </row>
    <row r="998" spans="1:15" x14ac:dyDescent="0.3">
      <c r="A998" s="25" t="s">
        <v>2647</v>
      </c>
      <c r="B998" s="25" t="s">
        <v>3473</v>
      </c>
      <c r="C998" s="25" t="s">
        <v>7612</v>
      </c>
      <c r="D998" s="25" t="s">
        <v>89</v>
      </c>
      <c r="E998" s="25" t="s">
        <v>1074</v>
      </c>
      <c r="F998" s="25" t="s">
        <v>415</v>
      </c>
      <c r="G998" s="25" t="s">
        <v>3472</v>
      </c>
      <c r="H998" s="25" t="s">
        <v>66</v>
      </c>
      <c r="I998" s="25" t="s">
        <v>3474</v>
      </c>
      <c r="J998" s="25" t="s">
        <v>2649</v>
      </c>
      <c r="K998" s="25" t="s">
        <v>232</v>
      </c>
      <c r="L998" s="25" t="s">
        <v>264</v>
      </c>
      <c r="M998" s="25" t="s">
        <v>418</v>
      </c>
      <c r="N998" s="241" t="s">
        <v>8211</v>
      </c>
      <c r="O998" s="25"/>
    </row>
    <row r="999" spans="1:15" x14ac:dyDescent="0.3">
      <c r="A999" s="25" t="s">
        <v>2647</v>
      </c>
      <c r="B999" s="25" t="s">
        <v>3476</v>
      </c>
      <c r="C999" s="25" t="s">
        <v>7612</v>
      </c>
      <c r="D999" s="25" t="s">
        <v>89</v>
      </c>
      <c r="E999" s="25" t="s">
        <v>1074</v>
      </c>
      <c r="F999" s="25" t="s">
        <v>415</v>
      </c>
      <c r="G999" s="25" t="s">
        <v>3475</v>
      </c>
      <c r="H999" s="25" t="s">
        <v>66</v>
      </c>
      <c r="I999" s="25" t="s">
        <v>3477</v>
      </c>
      <c r="J999" s="25" t="s">
        <v>2649</v>
      </c>
      <c r="K999" s="25" t="s">
        <v>232</v>
      </c>
      <c r="L999" s="25" t="s">
        <v>264</v>
      </c>
      <c r="M999" s="25" t="s">
        <v>418</v>
      </c>
      <c r="N999" s="241" t="s">
        <v>8211</v>
      </c>
      <c r="O999" s="25"/>
    </row>
    <row r="1000" spans="1:15" x14ac:dyDescent="0.3">
      <c r="A1000" s="25" t="s">
        <v>2647</v>
      </c>
      <c r="B1000" s="25" t="s">
        <v>3937</v>
      </c>
      <c r="C1000" s="25" t="s">
        <v>1134</v>
      </c>
      <c r="D1000" s="25" t="s">
        <v>89</v>
      </c>
      <c r="E1000" s="25" t="s">
        <v>1074</v>
      </c>
      <c r="F1000" s="25" t="s">
        <v>497</v>
      </c>
      <c r="G1000" s="25" t="s">
        <v>3936</v>
      </c>
      <c r="H1000" s="25" t="s">
        <v>66</v>
      </c>
      <c r="I1000" s="25" t="s">
        <v>3938</v>
      </c>
      <c r="J1000" s="25" t="s">
        <v>2649</v>
      </c>
      <c r="K1000" s="25" t="s">
        <v>232</v>
      </c>
      <c r="L1000" s="25" t="s">
        <v>264</v>
      </c>
      <c r="M1000" s="25" t="s">
        <v>500</v>
      </c>
      <c r="N1000" s="241" t="s">
        <v>8211</v>
      </c>
      <c r="O1000" s="25"/>
    </row>
    <row r="1001" spans="1:15" x14ac:dyDescent="0.3">
      <c r="A1001" s="25" t="s">
        <v>2647</v>
      </c>
      <c r="B1001" s="25" t="s">
        <v>3646</v>
      </c>
      <c r="C1001" s="25" t="s">
        <v>1134</v>
      </c>
      <c r="D1001" s="25" t="s">
        <v>89</v>
      </c>
      <c r="E1001" s="25" t="s">
        <v>1074</v>
      </c>
      <c r="F1001" s="25" t="s">
        <v>443</v>
      </c>
      <c r="G1001" s="25" t="s">
        <v>3645</v>
      </c>
      <c r="H1001" s="25" t="s">
        <v>66</v>
      </c>
      <c r="I1001" s="25" t="s">
        <v>3647</v>
      </c>
      <c r="J1001" s="25" t="s">
        <v>2649</v>
      </c>
      <c r="K1001" s="25" t="s">
        <v>232</v>
      </c>
      <c r="L1001" s="25" t="s">
        <v>264</v>
      </c>
      <c r="M1001" s="25" t="s">
        <v>446</v>
      </c>
      <c r="N1001" s="241" t="s">
        <v>8211</v>
      </c>
      <c r="O1001" s="25"/>
    </row>
    <row r="1002" spans="1:15" x14ac:dyDescent="0.3">
      <c r="A1002" s="25" t="s">
        <v>2647</v>
      </c>
      <c r="B1002" s="25" t="s">
        <v>4108</v>
      </c>
      <c r="C1002" s="25" t="s">
        <v>7612</v>
      </c>
      <c r="D1002" s="25" t="s">
        <v>89</v>
      </c>
      <c r="E1002" s="25" t="s">
        <v>1074</v>
      </c>
      <c r="F1002" s="25" t="s">
        <v>521</v>
      </c>
      <c r="G1002" s="25" t="s">
        <v>4107</v>
      </c>
      <c r="H1002" s="25" t="s">
        <v>66</v>
      </c>
      <c r="I1002" s="25" t="s">
        <v>4109</v>
      </c>
      <c r="J1002" s="25" t="s">
        <v>2649</v>
      </c>
      <c r="K1002" s="25" t="s">
        <v>232</v>
      </c>
      <c r="L1002" s="25" t="s">
        <v>264</v>
      </c>
      <c r="M1002" s="25" t="s">
        <v>524</v>
      </c>
      <c r="N1002" s="241" t="s">
        <v>8211</v>
      </c>
      <c r="O1002" s="25"/>
    </row>
    <row r="1003" spans="1:15" x14ac:dyDescent="0.3">
      <c r="A1003" s="25" t="s">
        <v>2647</v>
      </c>
      <c r="B1003" s="25" t="s">
        <v>4111</v>
      </c>
      <c r="C1003" s="25" t="s">
        <v>7612</v>
      </c>
      <c r="D1003" s="25" t="s">
        <v>89</v>
      </c>
      <c r="E1003" s="25" t="s">
        <v>1074</v>
      </c>
      <c r="F1003" s="25" t="s">
        <v>521</v>
      </c>
      <c r="G1003" s="25" t="s">
        <v>4110</v>
      </c>
      <c r="H1003" s="25" t="s">
        <v>66</v>
      </c>
      <c r="I1003" s="25" t="s">
        <v>4112</v>
      </c>
      <c r="J1003" s="25" t="s">
        <v>2649</v>
      </c>
      <c r="K1003" s="25" t="s">
        <v>232</v>
      </c>
      <c r="L1003" s="25" t="s">
        <v>264</v>
      </c>
      <c r="M1003" s="25" t="s">
        <v>524</v>
      </c>
      <c r="N1003" s="241" t="s">
        <v>8211</v>
      </c>
      <c r="O1003" s="25"/>
    </row>
    <row r="1004" spans="1:15" x14ac:dyDescent="0.3">
      <c r="A1004" s="25" t="s">
        <v>2647</v>
      </c>
      <c r="B1004" s="25" t="s">
        <v>5652</v>
      </c>
      <c r="C1004" s="25" t="s">
        <v>1134</v>
      </c>
      <c r="D1004" s="25" t="s">
        <v>89</v>
      </c>
      <c r="E1004" s="25" t="s">
        <v>1074</v>
      </c>
      <c r="F1004" s="25" t="s">
        <v>559</v>
      </c>
      <c r="G1004" s="25" t="s">
        <v>5651</v>
      </c>
      <c r="H1004" s="25" t="s">
        <v>66</v>
      </c>
      <c r="I1004" s="25" t="s">
        <v>5653</v>
      </c>
      <c r="J1004" s="25" t="s">
        <v>2649</v>
      </c>
      <c r="K1004" s="25" t="s">
        <v>232</v>
      </c>
      <c r="L1004" s="25" t="s">
        <v>264</v>
      </c>
      <c r="M1004" s="25" t="s">
        <v>7771</v>
      </c>
      <c r="N1004" s="241" t="s">
        <v>8211</v>
      </c>
      <c r="O1004" s="25"/>
    </row>
    <row r="1005" spans="1:15" x14ac:dyDescent="0.3">
      <c r="A1005" s="25" t="s">
        <v>2647</v>
      </c>
      <c r="B1005" s="25" t="s">
        <v>4381</v>
      </c>
      <c r="C1005" s="25" t="s">
        <v>1134</v>
      </c>
      <c r="D1005" s="25" t="s">
        <v>89</v>
      </c>
      <c r="E1005" s="25" t="s">
        <v>1074</v>
      </c>
      <c r="F1005" s="25" t="s">
        <v>539</v>
      </c>
      <c r="G1005" s="25" t="s">
        <v>4873</v>
      </c>
      <c r="H1005" s="25" t="s">
        <v>66</v>
      </c>
      <c r="I1005" s="25" t="s">
        <v>4874</v>
      </c>
      <c r="J1005" s="25" t="s">
        <v>2649</v>
      </c>
      <c r="K1005" s="25" t="s">
        <v>232</v>
      </c>
      <c r="L1005" s="25" t="s">
        <v>264</v>
      </c>
      <c r="M1005" s="25" t="s">
        <v>7623</v>
      </c>
      <c r="N1005" s="241" t="s">
        <v>8211</v>
      </c>
      <c r="O1005" s="25"/>
    </row>
    <row r="1006" spans="1:15" x14ac:dyDescent="0.3">
      <c r="A1006" s="25" t="s">
        <v>2647</v>
      </c>
      <c r="B1006" s="25" t="s">
        <v>3594</v>
      </c>
      <c r="C1006" s="25" t="s">
        <v>7612</v>
      </c>
      <c r="D1006" s="25" t="s">
        <v>89</v>
      </c>
      <c r="E1006" s="25" t="s">
        <v>1074</v>
      </c>
      <c r="F1006" s="25" t="s">
        <v>431</v>
      </c>
      <c r="G1006" s="25" t="s">
        <v>3593</v>
      </c>
      <c r="H1006" s="25" t="s">
        <v>66</v>
      </c>
      <c r="I1006" s="25" t="s">
        <v>3595</v>
      </c>
      <c r="J1006" s="25" t="s">
        <v>2649</v>
      </c>
      <c r="K1006" s="25" t="s">
        <v>232</v>
      </c>
      <c r="L1006" s="25" t="s">
        <v>264</v>
      </c>
      <c r="M1006" s="25" t="s">
        <v>434</v>
      </c>
      <c r="N1006" s="241" t="s">
        <v>8211</v>
      </c>
      <c r="O1006" s="25"/>
    </row>
    <row r="1007" spans="1:15" x14ac:dyDescent="0.3">
      <c r="A1007" s="25" t="s">
        <v>2647</v>
      </c>
      <c r="B1007" s="25" t="s">
        <v>4114</v>
      </c>
      <c r="C1007" s="25" t="s">
        <v>7612</v>
      </c>
      <c r="D1007" s="25" t="s">
        <v>89</v>
      </c>
      <c r="E1007" s="25" t="s">
        <v>1074</v>
      </c>
      <c r="F1007" s="25" t="s">
        <v>521</v>
      </c>
      <c r="G1007" s="25" t="s">
        <v>4113</v>
      </c>
      <c r="H1007" s="25" t="s">
        <v>66</v>
      </c>
      <c r="I1007" s="25" t="s">
        <v>4115</v>
      </c>
      <c r="J1007" s="25" t="s">
        <v>2649</v>
      </c>
      <c r="K1007" s="25" t="s">
        <v>232</v>
      </c>
      <c r="L1007" s="25" t="s">
        <v>264</v>
      </c>
      <c r="M1007" s="25" t="s">
        <v>524</v>
      </c>
      <c r="N1007" s="241" t="s">
        <v>8211</v>
      </c>
      <c r="O1007" s="25"/>
    </row>
    <row r="1008" spans="1:15" x14ac:dyDescent="0.3">
      <c r="A1008" s="25" t="s">
        <v>2647</v>
      </c>
      <c r="B1008" s="25" t="s">
        <v>4117</v>
      </c>
      <c r="C1008" s="25" t="s">
        <v>7612</v>
      </c>
      <c r="D1008" s="25" t="s">
        <v>89</v>
      </c>
      <c r="E1008" s="25" t="s">
        <v>1074</v>
      </c>
      <c r="F1008" s="25" t="s">
        <v>521</v>
      </c>
      <c r="G1008" s="25" t="s">
        <v>4116</v>
      </c>
      <c r="H1008" s="25" t="s">
        <v>66</v>
      </c>
      <c r="I1008" s="25" t="s">
        <v>4118</v>
      </c>
      <c r="J1008" s="25" t="s">
        <v>2649</v>
      </c>
      <c r="K1008" s="25" t="s">
        <v>232</v>
      </c>
      <c r="L1008" s="25" t="s">
        <v>264</v>
      </c>
      <c r="M1008" s="25" t="s">
        <v>524</v>
      </c>
      <c r="N1008" s="241" t="s">
        <v>8211</v>
      </c>
      <c r="O1008" s="25"/>
    </row>
    <row r="1009" spans="1:15" x14ac:dyDescent="0.3">
      <c r="A1009" s="25" t="s">
        <v>2647</v>
      </c>
      <c r="B1009" s="25" t="s">
        <v>4123</v>
      </c>
      <c r="C1009" s="25" t="s">
        <v>1134</v>
      </c>
      <c r="D1009" s="25" t="s">
        <v>89</v>
      </c>
      <c r="E1009" s="25" t="s">
        <v>1074</v>
      </c>
      <c r="F1009" s="25" t="s">
        <v>521</v>
      </c>
      <c r="G1009" s="25" t="s">
        <v>4122</v>
      </c>
      <c r="H1009" s="25" t="s">
        <v>66</v>
      </c>
      <c r="I1009" s="25" t="s">
        <v>4124</v>
      </c>
      <c r="J1009" s="25" t="s">
        <v>2649</v>
      </c>
      <c r="K1009" s="25" t="s">
        <v>232</v>
      </c>
      <c r="L1009" s="25" t="s">
        <v>264</v>
      </c>
      <c r="M1009" s="25" t="s">
        <v>524</v>
      </c>
      <c r="N1009" s="241" t="s">
        <v>8211</v>
      </c>
      <c r="O1009" s="25"/>
    </row>
    <row r="1010" spans="1:15" x14ac:dyDescent="0.3">
      <c r="A1010" s="25" t="s">
        <v>2647</v>
      </c>
      <c r="B1010" s="25" t="s">
        <v>4120</v>
      </c>
      <c r="C1010" s="25" t="s">
        <v>7612</v>
      </c>
      <c r="D1010" s="25" t="s">
        <v>89</v>
      </c>
      <c r="E1010" s="25" t="s">
        <v>1074</v>
      </c>
      <c r="F1010" s="25" t="s">
        <v>521</v>
      </c>
      <c r="G1010" s="25" t="s">
        <v>4119</v>
      </c>
      <c r="H1010" s="25" t="s">
        <v>66</v>
      </c>
      <c r="I1010" s="25" t="s">
        <v>4121</v>
      </c>
      <c r="J1010" s="25" t="s">
        <v>2649</v>
      </c>
      <c r="K1010" s="25" t="s">
        <v>232</v>
      </c>
      <c r="L1010" s="25" t="s">
        <v>264</v>
      </c>
      <c r="M1010" s="25" t="s">
        <v>524</v>
      </c>
      <c r="N1010" s="241" t="s">
        <v>8211</v>
      </c>
      <c r="O1010" s="25"/>
    </row>
    <row r="1011" spans="1:15" x14ac:dyDescent="0.3">
      <c r="A1011" s="25" t="s">
        <v>2647</v>
      </c>
      <c r="B1011" s="25" t="s">
        <v>4388</v>
      </c>
      <c r="C1011" s="25" t="s">
        <v>7612</v>
      </c>
      <c r="D1011" s="25" t="s">
        <v>89</v>
      </c>
      <c r="E1011" s="25" t="s">
        <v>1074</v>
      </c>
      <c r="F1011" s="25" t="s">
        <v>539</v>
      </c>
      <c r="G1011" s="25" t="s">
        <v>4859</v>
      </c>
      <c r="H1011" s="25" t="s">
        <v>66</v>
      </c>
      <c r="I1011" s="25" t="s">
        <v>4860</v>
      </c>
      <c r="J1011" s="25" t="s">
        <v>2649</v>
      </c>
      <c r="K1011" s="25" t="s">
        <v>232</v>
      </c>
      <c r="L1011" s="25" t="s">
        <v>264</v>
      </c>
      <c r="M1011" s="25" t="s">
        <v>7619</v>
      </c>
      <c r="N1011" s="241" t="s">
        <v>8211</v>
      </c>
      <c r="O1011" s="25"/>
    </row>
    <row r="1012" spans="1:15" x14ac:dyDescent="0.3">
      <c r="A1012" s="25" t="s">
        <v>2647</v>
      </c>
      <c r="B1012" s="25" t="s">
        <v>4391</v>
      </c>
      <c r="C1012" s="25" t="s">
        <v>7612</v>
      </c>
      <c r="D1012" s="25" t="s">
        <v>89</v>
      </c>
      <c r="E1012" s="25" t="s">
        <v>1074</v>
      </c>
      <c r="F1012" s="25" t="s">
        <v>539</v>
      </c>
      <c r="G1012" s="25" t="s">
        <v>4864</v>
      </c>
      <c r="H1012" s="25" t="s">
        <v>66</v>
      </c>
      <c r="I1012" s="25" t="s">
        <v>4865</v>
      </c>
      <c r="J1012" s="25" t="s">
        <v>2649</v>
      </c>
      <c r="K1012" s="25" t="s">
        <v>232</v>
      </c>
      <c r="L1012" s="25" t="s">
        <v>264</v>
      </c>
      <c r="M1012" s="25" t="s">
        <v>7619</v>
      </c>
      <c r="N1012" s="241" t="s">
        <v>8211</v>
      </c>
      <c r="O1012" s="25"/>
    </row>
    <row r="1013" spans="1:15" x14ac:dyDescent="0.3">
      <c r="A1013" s="25" t="s">
        <v>2647</v>
      </c>
      <c r="B1013" s="25" t="s">
        <v>4394</v>
      </c>
      <c r="C1013" s="25" t="s">
        <v>7612</v>
      </c>
      <c r="D1013" s="25" t="s">
        <v>89</v>
      </c>
      <c r="E1013" s="25" t="s">
        <v>1074</v>
      </c>
      <c r="F1013" s="25" t="s">
        <v>539</v>
      </c>
      <c r="G1013" s="25" t="s">
        <v>4866</v>
      </c>
      <c r="H1013" s="25" t="s">
        <v>66</v>
      </c>
      <c r="I1013" s="25" t="s">
        <v>4867</v>
      </c>
      <c r="J1013" s="25" t="s">
        <v>2649</v>
      </c>
      <c r="K1013" s="25" t="s">
        <v>232</v>
      </c>
      <c r="L1013" s="25" t="s">
        <v>264</v>
      </c>
      <c r="M1013" s="25" t="s">
        <v>7619</v>
      </c>
      <c r="N1013" s="241" t="s">
        <v>8211</v>
      </c>
      <c r="O1013" s="25"/>
    </row>
    <row r="1014" spans="1:15" x14ac:dyDescent="0.3">
      <c r="A1014" s="25" t="s">
        <v>2706</v>
      </c>
      <c r="B1014" s="25" t="s">
        <v>3031</v>
      </c>
      <c r="C1014" s="25" t="s">
        <v>7612</v>
      </c>
      <c r="D1014" s="25" t="s">
        <v>89</v>
      </c>
      <c r="E1014" s="25" t="s">
        <v>1074</v>
      </c>
      <c r="F1014" s="25" t="s">
        <v>541</v>
      </c>
      <c r="G1014" s="25" t="s">
        <v>4883</v>
      </c>
      <c r="H1014" s="25" t="s">
        <v>66</v>
      </c>
      <c r="I1014" s="25" t="s">
        <v>4884</v>
      </c>
      <c r="J1014" s="25" t="s">
        <v>2649</v>
      </c>
      <c r="K1014" s="25" t="s">
        <v>232</v>
      </c>
      <c r="L1014" s="25" t="s">
        <v>264</v>
      </c>
      <c r="M1014" s="25" t="s">
        <v>7619</v>
      </c>
      <c r="N1014" s="241" t="s">
        <v>8211</v>
      </c>
      <c r="O1014" s="25"/>
    </row>
    <row r="1015" spans="1:15" x14ac:dyDescent="0.3">
      <c r="A1015" s="25" t="s">
        <v>2706</v>
      </c>
      <c r="B1015" s="25" t="s">
        <v>2707</v>
      </c>
      <c r="C1015" s="25" t="s">
        <v>1134</v>
      </c>
      <c r="D1015" s="25" t="s">
        <v>89</v>
      </c>
      <c r="E1015" s="25" t="s">
        <v>1074</v>
      </c>
      <c r="F1015" s="25" t="s">
        <v>357</v>
      </c>
      <c r="G1015" s="25" t="s">
        <v>2705</v>
      </c>
      <c r="H1015" s="25" t="s">
        <v>66</v>
      </c>
      <c r="I1015" s="25" t="s">
        <v>2708</v>
      </c>
      <c r="J1015" s="25" t="s">
        <v>2649</v>
      </c>
      <c r="K1015" s="25" t="s">
        <v>232</v>
      </c>
      <c r="L1015" s="25" t="s">
        <v>264</v>
      </c>
      <c r="M1015" s="25" t="s">
        <v>360</v>
      </c>
      <c r="N1015" s="241" t="s">
        <v>8211</v>
      </c>
      <c r="O1015" s="25"/>
    </row>
    <row r="1016" spans="1:15" x14ac:dyDescent="0.3">
      <c r="A1016" s="25" t="s">
        <v>2706</v>
      </c>
      <c r="B1016" s="25" t="s">
        <v>3174</v>
      </c>
      <c r="C1016" s="25" t="s">
        <v>7612</v>
      </c>
      <c r="D1016" s="25" t="s">
        <v>89</v>
      </c>
      <c r="E1016" s="25" t="s">
        <v>1074</v>
      </c>
      <c r="F1016" s="25" t="s">
        <v>419</v>
      </c>
      <c r="G1016" s="25" t="s">
        <v>3511</v>
      </c>
      <c r="H1016" s="25" t="s">
        <v>66</v>
      </c>
      <c r="I1016" s="25" t="s">
        <v>3512</v>
      </c>
      <c r="J1016" s="25" t="s">
        <v>2649</v>
      </c>
      <c r="K1016" s="25" t="s">
        <v>232</v>
      </c>
      <c r="L1016" s="25" t="s">
        <v>264</v>
      </c>
      <c r="M1016" s="25" t="s">
        <v>422</v>
      </c>
      <c r="N1016" s="241" t="s">
        <v>8211</v>
      </c>
      <c r="O1016" s="25"/>
    </row>
    <row r="1017" spans="1:15" x14ac:dyDescent="0.3">
      <c r="A1017" s="25" t="s">
        <v>2706</v>
      </c>
      <c r="B1017" s="25" t="s">
        <v>3177</v>
      </c>
      <c r="C1017" s="25" t="s">
        <v>1134</v>
      </c>
      <c r="D1017" s="25" t="s">
        <v>89</v>
      </c>
      <c r="E1017" s="25" t="s">
        <v>1074</v>
      </c>
      <c r="F1017" s="25" t="s">
        <v>541</v>
      </c>
      <c r="G1017" s="26" t="s">
        <v>4940</v>
      </c>
      <c r="H1017" s="25" t="s">
        <v>66</v>
      </c>
      <c r="I1017" s="25" t="s">
        <v>4941</v>
      </c>
      <c r="J1017" s="25" t="s">
        <v>2649</v>
      </c>
      <c r="K1017" s="25" t="s">
        <v>232</v>
      </c>
      <c r="L1017" s="25" t="s">
        <v>264</v>
      </c>
      <c r="M1017" s="25" t="s">
        <v>426</v>
      </c>
      <c r="N1017" s="241" t="s">
        <v>8211</v>
      </c>
      <c r="O1017" s="25" t="s">
        <v>7625</v>
      </c>
    </row>
    <row r="1018" spans="1:15" x14ac:dyDescent="0.3">
      <c r="A1018" s="25" t="s">
        <v>2706</v>
      </c>
      <c r="B1018" s="25" t="s">
        <v>3180</v>
      </c>
      <c r="C1018" s="25" t="s">
        <v>1134</v>
      </c>
      <c r="D1018" s="25" t="s">
        <v>89</v>
      </c>
      <c r="E1018" s="25" t="s">
        <v>1074</v>
      </c>
      <c r="F1018" s="25" t="s">
        <v>423</v>
      </c>
      <c r="G1018" s="26" t="s">
        <v>3549</v>
      </c>
      <c r="H1018" s="25" t="s">
        <v>66</v>
      </c>
      <c r="I1018" s="25" t="s">
        <v>3550</v>
      </c>
      <c r="J1018" s="25" t="s">
        <v>2649</v>
      </c>
      <c r="K1018" s="25" t="s">
        <v>232</v>
      </c>
      <c r="L1018" s="25" t="s">
        <v>264</v>
      </c>
      <c r="M1018" s="25" t="s">
        <v>7619</v>
      </c>
      <c r="N1018" s="241" t="s">
        <v>8211</v>
      </c>
      <c r="O1018" s="25" t="s">
        <v>7625</v>
      </c>
    </row>
    <row r="1019" spans="1:15" x14ac:dyDescent="0.3">
      <c r="A1019" s="25" t="s">
        <v>2706</v>
      </c>
      <c r="B1019" s="25" t="s">
        <v>2829</v>
      </c>
      <c r="C1019" s="25" t="s">
        <v>1134</v>
      </c>
      <c r="D1019" s="25" t="s">
        <v>89</v>
      </c>
      <c r="E1019" s="25" t="s">
        <v>1074</v>
      </c>
      <c r="F1019" s="25" t="s">
        <v>363</v>
      </c>
      <c r="G1019" s="25" t="s">
        <v>2828</v>
      </c>
      <c r="H1019" s="25" t="s">
        <v>66</v>
      </c>
      <c r="I1019" s="25" t="s">
        <v>2830</v>
      </c>
      <c r="J1019" s="25" t="s">
        <v>2649</v>
      </c>
      <c r="K1019" s="25" t="s">
        <v>232</v>
      </c>
      <c r="L1019" s="25" t="s">
        <v>264</v>
      </c>
      <c r="M1019" s="25" t="s">
        <v>366</v>
      </c>
      <c r="N1019" s="241" t="s">
        <v>8211</v>
      </c>
      <c r="O1019" s="25"/>
    </row>
    <row r="1020" spans="1:15" x14ac:dyDescent="0.3">
      <c r="A1020" s="25" t="s">
        <v>2706</v>
      </c>
      <c r="B1020" s="25" t="s">
        <v>4933</v>
      </c>
      <c r="C1020" s="25" t="s">
        <v>1134</v>
      </c>
      <c r="D1020" s="25" t="s">
        <v>89</v>
      </c>
      <c r="E1020" s="25" t="s">
        <v>1074</v>
      </c>
      <c r="F1020" s="25" t="s">
        <v>541</v>
      </c>
      <c r="G1020" s="25" t="s">
        <v>4932</v>
      </c>
      <c r="H1020" s="25" t="s">
        <v>66</v>
      </c>
      <c r="I1020" s="25" t="s">
        <v>4934</v>
      </c>
      <c r="J1020" s="25" t="s">
        <v>2649</v>
      </c>
      <c r="K1020" s="25" t="s">
        <v>232</v>
      </c>
      <c r="L1020" s="25" t="s">
        <v>264</v>
      </c>
      <c r="M1020" s="25" t="s">
        <v>7623</v>
      </c>
      <c r="N1020" s="241" t="s">
        <v>8211</v>
      </c>
      <c r="O1020" s="25"/>
    </row>
    <row r="1021" spans="1:15" x14ac:dyDescent="0.3">
      <c r="A1021" s="25" t="s">
        <v>2706</v>
      </c>
      <c r="B1021" s="25" t="s">
        <v>3803</v>
      </c>
      <c r="C1021" s="25" t="s">
        <v>7612</v>
      </c>
      <c r="D1021" s="25" t="s">
        <v>89</v>
      </c>
      <c r="E1021" s="25" t="s">
        <v>1074</v>
      </c>
      <c r="F1021" s="25" t="s">
        <v>473</v>
      </c>
      <c r="G1021" s="25" t="s">
        <v>3802</v>
      </c>
      <c r="H1021" s="25" t="s">
        <v>66</v>
      </c>
      <c r="I1021" s="25" t="s">
        <v>3804</v>
      </c>
      <c r="J1021" s="25" t="s">
        <v>2649</v>
      </c>
      <c r="K1021" s="25" t="s">
        <v>232</v>
      </c>
      <c r="L1021" s="25" t="s">
        <v>264</v>
      </c>
      <c r="M1021" s="25" t="s">
        <v>476</v>
      </c>
      <c r="N1021" s="241" t="s">
        <v>8211</v>
      </c>
      <c r="O1021" s="25"/>
    </row>
    <row r="1022" spans="1:15" x14ac:dyDescent="0.3">
      <c r="A1022" s="25" t="s">
        <v>2706</v>
      </c>
      <c r="B1022" s="25" t="s">
        <v>3677</v>
      </c>
      <c r="C1022" s="25" t="s">
        <v>7612</v>
      </c>
      <c r="D1022" s="25" t="s">
        <v>89</v>
      </c>
      <c r="E1022" s="25" t="s">
        <v>1074</v>
      </c>
      <c r="F1022" s="25" t="s">
        <v>447</v>
      </c>
      <c r="G1022" s="25" t="s">
        <v>3676</v>
      </c>
      <c r="H1022" s="25" t="s">
        <v>66</v>
      </c>
      <c r="I1022" s="25" t="s">
        <v>3678</v>
      </c>
      <c r="J1022" s="25" t="s">
        <v>2649</v>
      </c>
      <c r="K1022" s="25" t="s">
        <v>232</v>
      </c>
      <c r="L1022" s="25" t="s">
        <v>264</v>
      </c>
      <c r="M1022" s="25" t="s">
        <v>450</v>
      </c>
      <c r="N1022" s="241" t="s">
        <v>8211</v>
      </c>
      <c r="O1022" s="25"/>
    </row>
    <row r="1023" spans="1:15" x14ac:dyDescent="0.3">
      <c r="A1023" s="25" t="s">
        <v>2706</v>
      </c>
      <c r="B1023" s="25" t="s">
        <v>3138</v>
      </c>
      <c r="C1023" s="25" t="s">
        <v>7612</v>
      </c>
      <c r="D1023" s="25" t="s">
        <v>89</v>
      </c>
      <c r="E1023" s="25" t="s">
        <v>1074</v>
      </c>
      <c r="F1023" s="25" t="s">
        <v>477</v>
      </c>
      <c r="G1023" s="25" t="s">
        <v>3815</v>
      </c>
      <c r="H1023" s="25" t="s">
        <v>66</v>
      </c>
      <c r="I1023" s="25" t="s">
        <v>3816</v>
      </c>
      <c r="J1023" s="25" t="s">
        <v>2649</v>
      </c>
      <c r="K1023" s="25" t="s">
        <v>232</v>
      </c>
      <c r="L1023" s="25" t="s">
        <v>264</v>
      </c>
      <c r="M1023" s="25" t="s">
        <v>480</v>
      </c>
      <c r="N1023" s="241" t="s">
        <v>8211</v>
      </c>
      <c r="O1023" s="25"/>
    </row>
    <row r="1024" spans="1:15" x14ac:dyDescent="0.3">
      <c r="A1024" s="25" t="s">
        <v>2706</v>
      </c>
      <c r="B1024" s="25" t="s">
        <v>3141</v>
      </c>
      <c r="C1024" s="25" t="s">
        <v>7612</v>
      </c>
      <c r="D1024" s="25" t="s">
        <v>89</v>
      </c>
      <c r="E1024" s="25" t="s">
        <v>1074</v>
      </c>
      <c r="F1024" s="25" t="s">
        <v>501</v>
      </c>
      <c r="G1024" s="25" t="s">
        <v>3941</v>
      </c>
      <c r="H1024" s="25" t="s">
        <v>66</v>
      </c>
      <c r="I1024" s="25" t="s">
        <v>3942</v>
      </c>
      <c r="J1024" s="25" t="s">
        <v>2649</v>
      </c>
      <c r="K1024" s="25" t="s">
        <v>232</v>
      </c>
      <c r="L1024" s="25" t="s">
        <v>264</v>
      </c>
      <c r="M1024" s="25" t="s">
        <v>504</v>
      </c>
      <c r="N1024" s="241" t="s">
        <v>8211</v>
      </c>
      <c r="O1024" s="25"/>
    </row>
    <row r="1025" spans="1:15" x14ac:dyDescent="0.3">
      <c r="A1025" s="25" t="s">
        <v>2706</v>
      </c>
      <c r="B1025" s="25" t="s">
        <v>3144</v>
      </c>
      <c r="C1025" s="25" t="s">
        <v>1134</v>
      </c>
      <c r="D1025" s="25" t="s">
        <v>89</v>
      </c>
      <c r="E1025" s="25" t="s">
        <v>1074</v>
      </c>
      <c r="F1025" s="25" t="s">
        <v>389</v>
      </c>
      <c r="G1025" s="25" t="s">
        <v>3208</v>
      </c>
      <c r="H1025" s="25" t="s">
        <v>66</v>
      </c>
      <c r="I1025" s="25" t="s">
        <v>3209</v>
      </c>
      <c r="J1025" s="25" t="s">
        <v>2649</v>
      </c>
      <c r="K1025" s="25" t="s">
        <v>232</v>
      </c>
      <c r="L1025" s="25" t="s">
        <v>264</v>
      </c>
      <c r="M1025" s="25" t="s">
        <v>392</v>
      </c>
      <c r="N1025" s="241" t="s">
        <v>8211</v>
      </c>
      <c r="O1025" s="25"/>
    </row>
    <row r="1026" spans="1:15" x14ac:dyDescent="0.3">
      <c r="A1026" s="25" t="s">
        <v>2706</v>
      </c>
      <c r="B1026" s="25" t="s">
        <v>3067</v>
      </c>
      <c r="C1026" s="25" t="s">
        <v>1134</v>
      </c>
      <c r="D1026" s="25" t="s">
        <v>89</v>
      </c>
      <c r="E1026" s="25" t="s">
        <v>1074</v>
      </c>
      <c r="F1026" s="25" t="s">
        <v>541</v>
      </c>
      <c r="G1026" s="25" t="s">
        <v>4935</v>
      </c>
      <c r="H1026" s="25" t="s">
        <v>66</v>
      </c>
      <c r="I1026" s="25" t="s">
        <v>4936</v>
      </c>
      <c r="J1026" s="25" t="s">
        <v>2649</v>
      </c>
      <c r="K1026" s="25" t="s">
        <v>232</v>
      </c>
      <c r="L1026" s="25" t="s">
        <v>264</v>
      </c>
      <c r="M1026" s="25" t="s">
        <v>7619</v>
      </c>
      <c r="N1026" s="241" t="s">
        <v>8211</v>
      </c>
      <c r="O1026" s="25"/>
    </row>
    <row r="1027" spans="1:15" x14ac:dyDescent="0.3">
      <c r="A1027" s="25" t="s">
        <v>2706</v>
      </c>
      <c r="B1027" s="25" t="s">
        <v>2710</v>
      </c>
      <c r="C1027" s="25" t="s">
        <v>1134</v>
      </c>
      <c r="D1027" s="25" t="s">
        <v>89</v>
      </c>
      <c r="E1027" s="25" t="s">
        <v>1074</v>
      </c>
      <c r="F1027" s="25" t="s">
        <v>357</v>
      </c>
      <c r="G1027" s="25" t="s">
        <v>2709</v>
      </c>
      <c r="H1027" s="25" t="s">
        <v>66</v>
      </c>
      <c r="I1027" s="25" t="s">
        <v>2711</v>
      </c>
      <c r="J1027" s="25" t="s">
        <v>2649</v>
      </c>
      <c r="K1027" s="25" t="s">
        <v>232</v>
      </c>
      <c r="L1027" s="25" t="s">
        <v>264</v>
      </c>
      <c r="M1027" s="25" t="s">
        <v>360</v>
      </c>
      <c r="N1027" s="241" t="s">
        <v>8211</v>
      </c>
      <c r="O1027" s="25"/>
    </row>
    <row r="1028" spans="1:15" x14ac:dyDescent="0.3">
      <c r="A1028" s="25" t="s">
        <v>2706</v>
      </c>
      <c r="B1028" s="25" t="s">
        <v>4938</v>
      </c>
      <c r="C1028" s="25" t="s">
        <v>1134</v>
      </c>
      <c r="D1028" s="25" t="s">
        <v>89</v>
      </c>
      <c r="E1028" s="25" t="s">
        <v>1074</v>
      </c>
      <c r="F1028" s="25" t="s">
        <v>541</v>
      </c>
      <c r="G1028" s="25" t="s">
        <v>4937</v>
      </c>
      <c r="H1028" s="25" t="s">
        <v>66</v>
      </c>
      <c r="I1028" s="25" t="s">
        <v>4939</v>
      </c>
      <c r="J1028" s="25" t="s">
        <v>2649</v>
      </c>
      <c r="K1028" s="25" t="s">
        <v>232</v>
      </c>
      <c r="L1028" s="25" t="s">
        <v>264</v>
      </c>
      <c r="M1028" s="25" t="s">
        <v>538</v>
      </c>
      <c r="N1028" s="241" t="s">
        <v>8211</v>
      </c>
      <c r="O1028" s="25"/>
    </row>
    <row r="1029" spans="1:15" x14ac:dyDescent="0.3">
      <c r="A1029" s="25" t="s">
        <v>2706</v>
      </c>
      <c r="B1029" s="25" t="s">
        <v>3863</v>
      </c>
      <c r="C1029" s="25" t="s">
        <v>7612</v>
      </c>
      <c r="D1029" s="25" t="s">
        <v>89</v>
      </c>
      <c r="E1029" s="25" t="s">
        <v>1074</v>
      </c>
      <c r="F1029" s="25" t="s">
        <v>489</v>
      </c>
      <c r="G1029" s="25" t="s">
        <v>3862</v>
      </c>
      <c r="H1029" s="25" t="s">
        <v>66</v>
      </c>
      <c r="I1029" s="25" t="s">
        <v>3864</v>
      </c>
      <c r="J1029" s="25" t="s">
        <v>2649</v>
      </c>
      <c r="K1029" s="25" t="s">
        <v>232</v>
      </c>
      <c r="L1029" s="25" t="s">
        <v>264</v>
      </c>
      <c r="M1029" s="25" t="s">
        <v>492</v>
      </c>
      <c r="N1029" s="241" t="s">
        <v>8211</v>
      </c>
      <c r="O1029" s="25"/>
    </row>
    <row r="1030" spans="1:15" x14ac:dyDescent="0.3">
      <c r="A1030" s="25" t="s">
        <v>2706</v>
      </c>
      <c r="B1030" s="25" t="s">
        <v>3715</v>
      </c>
      <c r="C1030" s="25" t="s">
        <v>7612</v>
      </c>
      <c r="D1030" s="25" t="s">
        <v>89</v>
      </c>
      <c r="E1030" s="25" t="s">
        <v>1074</v>
      </c>
      <c r="F1030" s="25" t="s">
        <v>465</v>
      </c>
      <c r="G1030" s="25" t="s">
        <v>3714</v>
      </c>
      <c r="H1030" s="25" t="s">
        <v>66</v>
      </c>
      <c r="I1030" s="25" t="s">
        <v>3716</v>
      </c>
      <c r="J1030" s="25" t="s">
        <v>2649</v>
      </c>
      <c r="K1030" s="25" t="s">
        <v>232</v>
      </c>
      <c r="L1030" s="25" t="s">
        <v>264</v>
      </c>
      <c r="M1030" s="25" t="s">
        <v>468</v>
      </c>
      <c r="N1030" s="241" t="s">
        <v>8211</v>
      </c>
      <c r="O1030" s="25"/>
    </row>
    <row r="1031" spans="1:15" x14ac:dyDescent="0.3">
      <c r="A1031" s="25" t="s">
        <v>2706</v>
      </c>
      <c r="B1031" s="25" t="s">
        <v>3655</v>
      </c>
      <c r="C1031" s="25" t="s">
        <v>1134</v>
      </c>
      <c r="D1031" s="25" t="s">
        <v>89</v>
      </c>
      <c r="E1031" s="25" t="s">
        <v>1074</v>
      </c>
      <c r="F1031" s="25" t="s">
        <v>443</v>
      </c>
      <c r="G1031" s="25" t="s">
        <v>3654</v>
      </c>
      <c r="H1031" s="25" t="s">
        <v>66</v>
      </c>
      <c r="I1031" s="25" t="s">
        <v>3656</v>
      </c>
      <c r="J1031" s="25" t="s">
        <v>2649</v>
      </c>
      <c r="K1031" s="25" t="s">
        <v>232</v>
      </c>
      <c r="L1031" s="25" t="s">
        <v>264</v>
      </c>
      <c r="M1031" s="25" t="s">
        <v>446</v>
      </c>
      <c r="N1031" s="241" t="s">
        <v>8211</v>
      </c>
      <c r="O1031" s="25"/>
    </row>
    <row r="1032" spans="1:15" x14ac:dyDescent="0.3">
      <c r="A1032" s="25" t="s">
        <v>2706</v>
      </c>
      <c r="B1032" s="25" t="s">
        <v>4946</v>
      </c>
      <c r="C1032" s="25" t="s">
        <v>1134</v>
      </c>
      <c r="D1032" s="25" t="s">
        <v>89</v>
      </c>
      <c r="E1032" s="25" t="s">
        <v>1074</v>
      </c>
      <c r="F1032" s="25" t="s">
        <v>541</v>
      </c>
      <c r="G1032" s="25" t="s">
        <v>4945</v>
      </c>
      <c r="H1032" s="25" t="s">
        <v>66</v>
      </c>
      <c r="I1032" s="25" t="s">
        <v>4947</v>
      </c>
      <c r="J1032" s="25" t="s">
        <v>2649</v>
      </c>
      <c r="K1032" s="25" t="s">
        <v>232</v>
      </c>
      <c r="L1032" s="25" t="s">
        <v>264</v>
      </c>
      <c r="M1032" s="25" t="s">
        <v>7619</v>
      </c>
      <c r="N1032" s="241" t="s">
        <v>8211</v>
      </c>
      <c r="O1032" s="25"/>
    </row>
    <row r="1033" spans="1:15" x14ac:dyDescent="0.3">
      <c r="A1033" s="25" t="s">
        <v>2706</v>
      </c>
      <c r="B1033" s="25" t="s">
        <v>3312</v>
      </c>
      <c r="C1033" s="25" t="s">
        <v>7612</v>
      </c>
      <c r="D1033" s="25" t="s">
        <v>89</v>
      </c>
      <c r="E1033" s="25" t="s">
        <v>1074</v>
      </c>
      <c r="F1033" s="25" t="s">
        <v>541</v>
      </c>
      <c r="G1033" s="25" t="s">
        <v>4919</v>
      </c>
      <c r="H1033" s="25" t="s">
        <v>66</v>
      </c>
      <c r="I1033" s="25" t="s">
        <v>4920</v>
      </c>
      <c r="J1033" s="25" t="s">
        <v>2649</v>
      </c>
      <c r="K1033" s="25" t="s">
        <v>232</v>
      </c>
      <c r="L1033" s="25" t="s">
        <v>264</v>
      </c>
      <c r="M1033" s="25" t="s">
        <v>7619</v>
      </c>
      <c r="N1033" s="241" t="s">
        <v>8211</v>
      </c>
      <c r="O1033" s="25"/>
    </row>
    <row r="1034" spans="1:15" x14ac:dyDescent="0.3">
      <c r="A1034" s="25" t="s">
        <v>2706</v>
      </c>
      <c r="B1034" s="25" t="s">
        <v>3315</v>
      </c>
      <c r="C1034" s="25" t="s">
        <v>7612</v>
      </c>
      <c r="D1034" s="25" t="s">
        <v>89</v>
      </c>
      <c r="E1034" s="25" t="s">
        <v>1074</v>
      </c>
      <c r="F1034" s="25" t="s">
        <v>439</v>
      </c>
      <c r="G1034" s="25" t="s">
        <v>3621</v>
      </c>
      <c r="H1034" s="25" t="s">
        <v>66</v>
      </c>
      <c r="I1034" s="25" t="s">
        <v>3622</v>
      </c>
      <c r="J1034" s="25" t="s">
        <v>2649</v>
      </c>
      <c r="K1034" s="25" t="s">
        <v>232</v>
      </c>
      <c r="L1034" s="25" t="s">
        <v>264</v>
      </c>
      <c r="M1034" s="25" t="s">
        <v>442</v>
      </c>
      <c r="N1034" s="241" t="s">
        <v>8211</v>
      </c>
      <c r="O1034" s="25"/>
    </row>
    <row r="1035" spans="1:15" x14ac:dyDescent="0.3">
      <c r="A1035" s="25" t="s">
        <v>2706</v>
      </c>
      <c r="B1035" s="25" t="s">
        <v>3235</v>
      </c>
      <c r="C1035" s="25" t="s">
        <v>7612</v>
      </c>
      <c r="D1035" s="25" t="s">
        <v>89</v>
      </c>
      <c r="E1035" s="25" t="s">
        <v>1074</v>
      </c>
      <c r="F1035" s="25" t="s">
        <v>393</v>
      </c>
      <c r="G1035" s="25" t="s">
        <v>3234</v>
      </c>
      <c r="H1035" s="25" t="s">
        <v>66</v>
      </c>
      <c r="I1035" s="25" t="s">
        <v>3236</v>
      </c>
      <c r="J1035" s="25" t="s">
        <v>2649</v>
      </c>
      <c r="K1035" s="25" t="s">
        <v>232</v>
      </c>
      <c r="L1035" s="25" t="s">
        <v>264</v>
      </c>
      <c r="M1035" s="25" t="s">
        <v>396</v>
      </c>
      <c r="N1035" s="241" t="s">
        <v>8211</v>
      </c>
      <c r="O1035" s="25"/>
    </row>
    <row r="1036" spans="1:15" x14ac:dyDescent="0.3">
      <c r="A1036" s="25" t="s">
        <v>2706</v>
      </c>
      <c r="B1036" s="25" t="s">
        <v>3298</v>
      </c>
      <c r="C1036" s="25" t="s">
        <v>1134</v>
      </c>
      <c r="D1036" s="25" t="s">
        <v>89</v>
      </c>
      <c r="E1036" s="25" t="s">
        <v>1074</v>
      </c>
      <c r="F1036" s="25" t="s">
        <v>497</v>
      </c>
      <c r="G1036" s="25" t="s">
        <v>3939</v>
      </c>
      <c r="H1036" s="25" t="s">
        <v>66</v>
      </c>
      <c r="I1036" s="25" t="s">
        <v>3940</v>
      </c>
      <c r="J1036" s="25" t="s">
        <v>2649</v>
      </c>
      <c r="K1036" s="25" t="s">
        <v>232</v>
      </c>
      <c r="L1036" s="25" t="s">
        <v>264</v>
      </c>
      <c r="M1036" s="25" t="s">
        <v>500</v>
      </c>
      <c r="N1036" s="241" t="s">
        <v>8211</v>
      </c>
      <c r="O1036" s="25"/>
    </row>
    <row r="1037" spans="1:15" x14ac:dyDescent="0.3">
      <c r="A1037" s="25" t="s">
        <v>2706</v>
      </c>
      <c r="B1037" s="25" t="s">
        <v>3251</v>
      </c>
      <c r="C1037" s="25" t="s">
        <v>1134</v>
      </c>
      <c r="D1037" s="25" t="s">
        <v>89</v>
      </c>
      <c r="E1037" s="25" t="s">
        <v>1074</v>
      </c>
      <c r="F1037" s="25" t="s">
        <v>541</v>
      </c>
      <c r="G1037" s="25" t="s">
        <v>4970</v>
      </c>
      <c r="H1037" s="25" t="s">
        <v>66</v>
      </c>
      <c r="I1037" s="25" t="s">
        <v>4971</v>
      </c>
      <c r="J1037" s="25" t="s">
        <v>2649</v>
      </c>
      <c r="K1037" s="25" t="s">
        <v>232</v>
      </c>
      <c r="L1037" s="25" t="s">
        <v>264</v>
      </c>
      <c r="M1037" s="25" t="s">
        <v>7619</v>
      </c>
      <c r="N1037" s="241" t="s">
        <v>8211</v>
      </c>
      <c r="O1037" s="25"/>
    </row>
    <row r="1038" spans="1:15" x14ac:dyDescent="0.3">
      <c r="A1038" s="25" t="s">
        <v>2706</v>
      </c>
      <c r="B1038" s="25" t="s">
        <v>3301</v>
      </c>
      <c r="C1038" s="25" t="s">
        <v>7612</v>
      </c>
      <c r="D1038" s="25" t="s">
        <v>89</v>
      </c>
      <c r="E1038" s="25" t="s">
        <v>1074</v>
      </c>
      <c r="F1038" s="25" t="s">
        <v>461</v>
      </c>
      <c r="G1038" s="25" t="s">
        <v>3703</v>
      </c>
      <c r="H1038" s="25" t="s">
        <v>66</v>
      </c>
      <c r="I1038" s="25" t="s">
        <v>3704</v>
      </c>
      <c r="J1038" s="25" t="s">
        <v>2649</v>
      </c>
      <c r="K1038" s="25" t="s">
        <v>232</v>
      </c>
      <c r="L1038" s="25" t="s">
        <v>264</v>
      </c>
      <c r="M1038" s="25" t="s">
        <v>464</v>
      </c>
      <c r="N1038" s="241" t="s">
        <v>8211</v>
      </c>
      <c r="O1038" s="25"/>
    </row>
    <row r="1039" spans="1:15" x14ac:dyDescent="0.3">
      <c r="A1039" s="25" t="s">
        <v>2706</v>
      </c>
      <c r="B1039" s="25" t="s">
        <v>3254</v>
      </c>
      <c r="C1039" s="25" t="s">
        <v>1134</v>
      </c>
      <c r="D1039" s="26" t="s">
        <v>89</v>
      </c>
      <c r="E1039" s="25" t="s">
        <v>1074</v>
      </c>
      <c r="F1039" s="25" t="s">
        <v>559</v>
      </c>
      <c r="G1039" s="25" t="s">
        <v>5654</v>
      </c>
      <c r="H1039" s="25" t="s">
        <v>66</v>
      </c>
      <c r="I1039" s="25" t="s">
        <v>5655</v>
      </c>
      <c r="J1039" s="25" t="s">
        <v>2649</v>
      </c>
      <c r="K1039" s="25" t="s">
        <v>232</v>
      </c>
      <c r="L1039" s="25" t="s">
        <v>264</v>
      </c>
      <c r="M1039" s="25" t="s">
        <v>561</v>
      </c>
      <c r="N1039" s="241" t="s">
        <v>8211</v>
      </c>
      <c r="O1039" s="25" t="s">
        <v>7627</v>
      </c>
    </row>
    <row r="1040" spans="1:15" x14ac:dyDescent="0.3">
      <c r="A1040" s="25" t="s">
        <v>3855</v>
      </c>
      <c r="B1040" s="25" t="s">
        <v>5660</v>
      </c>
      <c r="C1040" s="25" t="s">
        <v>1134</v>
      </c>
      <c r="D1040" s="25" t="s">
        <v>163</v>
      </c>
      <c r="E1040" s="25" t="s">
        <v>1074</v>
      </c>
      <c r="F1040" s="25" t="s">
        <v>559</v>
      </c>
      <c r="G1040" s="25" t="s">
        <v>5659</v>
      </c>
      <c r="H1040" s="25" t="s">
        <v>66</v>
      </c>
      <c r="I1040" s="25" t="s">
        <v>5662</v>
      </c>
      <c r="J1040" s="25" t="s">
        <v>5661</v>
      </c>
      <c r="K1040" s="25" t="s">
        <v>232</v>
      </c>
      <c r="L1040" s="25" t="s">
        <v>264</v>
      </c>
      <c r="M1040" s="25" t="s">
        <v>561</v>
      </c>
      <c r="N1040" s="241" t="s">
        <v>8211</v>
      </c>
      <c r="O1040" s="25"/>
    </row>
    <row r="1041" spans="1:15" x14ac:dyDescent="0.3">
      <c r="A1041" s="25" t="s">
        <v>3855</v>
      </c>
      <c r="B1041" s="25" t="s">
        <v>5664</v>
      </c>
      <c r="C1041" s="25" t="s">
        <v>1134</v>
      </c>
      <c r="D1041" s="25" t="s">
        <v>89</v>
      </c>
      <c r="E1041" s="25" t="s">
        <v>1753</v>
      </c>
      <c r="F1041" s="25" t="s">
        <v>559</v>
      </c>
      <c r="G1041" s="25" t="s">
        <v>5663</v>
      </c>
      <c r="H1041" s="25" t="s">
        <v>66</v>
      </c>
      <c r="I1041" s="25" t="s">
        <v>5665</v>
      </c>
      <c r="J1041" s="25" t="s">
        <v>3857</v>
      </c>
      <c r="K1041" s="25" t="s">
        <v>232</v>
      </c>
      <c r="L1041" s="25" t="s">
        <v>264</v>
      </c>
      <c r="M1041" s="25" t="s">
        <v>561</v>
      </c>
      <c r="N1041" s="241" t="s">
        <v>8211</v>
      </c>
      <c r="O1041" s="25"/>
    </row>
    <row r="1042" spans="1:15" x14ac:dyDescent="0.3">
      <c r="A1042" s="25" t="s">
        <v>3855</v>
      </c>
      <c r="B1042" s="25" t="s">
        <v>5684</v>
      </c>
      <c r="C1042" s="25" t="s">
        <v>1134</v>
      </c>
      <c r="D1042" s="25" t="s">
        <v>163</v>
      </c>
      <c r="E1042" s="25" t="s">
        <v>1135</v>
      </c>
      <c r="F1042" s="25" t="s">
        <v>559</v>
      </c>
      <c r="G1042" s="25" t="s">
        <v>5683</v>
      </c>
      <c r="H1042" s="25" t="s">
        <v>66</v>
      </c>
      <c r="I1042" s="25" t="s">
        <v>5685</v>
      </c>
      <c r="J1042" s="25" t="s">
        <v>5661</v>
      </c>
      <c r="K1042" s="25" t="s">
        <v>232</v>
      </c>
      <c r="L1042" s="25" t="s">
        <v>264</v>
      </c>
      <c r="M1042" s="25" t="s">
        <v>561</v>
      </c>
      <c r="N1042" s="241" t="s">
        <v>8211</v>
      </c>
      <c r="O1042" s="25"/>
    </row>
    <row r="1043" spans="1:15" x14ac:dyDescent="0.3">
      <c r="A1043" s="25" t="s">
        <v>3855</v>
      </c>
      <c r="B1043" s="25" t="s">
        <v>5687</v>
      </c>
      <c r="C1043" s="25" t="s">
        <v>1134</v>
      </c>
      <c r="D1043" s="25" t="s">
        <v>89</v>
      </c>
      <c r="E1043" s="25" t="s">
        <v>1753</v>
      </c>
      <c r="F1043" s="25" t="s">
        <v>559</v>
      </c>
      <c r="G1043" s="25" t="s">
        <v>5686</v>
      </c>
      <c r="H1043" s="25" t="s">
        <v>66</v>
      </c>
      <c r="I1043" s="25" t="s">
        <v>5688</v>
      </c>
      <c r="J1043" s="25" t="s">
        <v>3857</v>
      </c>
      <c r="K1043" s="25" t="s">
        <v>232</v>
      </c>
      <c r="L1043" s="25" t="s">
        <v>264</v>
      </c>
      <c r="M1043" s="25" t="s">
        <v>561</v>
      </c>
      <c r="N1043" s="241" t="s">
        <v>8211</v>
      </c>
      <c r="O1043" s="25"/>
    </row>
    <row r="1044" spans="1:15" x14ac:dyDescent="0.3">
      <c r="A1044" s="25" t="s">
        <v>3855</v>
      </c>
      <c r="B1044" s="25" t="s">
        <v>3856</v>
      </c>
      <c r="C1044" s="25" t="s">
        <v>1134</v>
      </c>
      <c r="D1044" s="25" t="s">
        <v>89</v>
      </c>
      <c r="E1044" s="241" t="s">
        <v>1135</v>
      </c>
      <c r="F1044" s="25" t="s">
        <v>481</v>
      </c>
      <c r="G1044" s="25" t="s">
        <v>3854</v>
      </c>
      <c r="H1044" s="25" t="s">
        <v>66</v>
      </c>
      <c r="I1044" s="25" t="s">
        <v>3858</v>
      </c>
      <c r="J1044" s="25" t="s">
        <v>3857</v>
      </c>
      <c r="K1044" s="25" t="s">
        <v>232</v>
      </c>
      <c r="L1044" s="25" t="s">
        <v>264</v>
      </c>
      <c r="M1044" s="25" t="s">
        <v>484</v>
      </c>
      <c r="N1044" s="241" t="s">
        <v>8211</v>
      </c>
      <c r="O1044" s="241"/>
    </row>
    <row r="1045" spans="1:15" x14ac:dyDescent="0.3">
      <c r="A1045" s="25" t="s">
        <v>2656</v>
      </c>
      <c r="B1045" s="25" t="s">
        <v>2832</v>
      </c>
      <c r="C1045" s="25" t="s">
        <v>1134</v>
      </c>
      <c r="D1045" s="25" t="s">
        <v>89</v>
      </c>
      <c r="E1045" s="25" t="s">
        <v>1074</v>
      </c>
      <c r="F1045" s="25" t="s">
        <v>363</v>
      </c>
      <c r="G1045" s="25" t="s">
        <v>2831</v>
      </c>
      <c r="H1045" s="25" t="s">
        <v>66</v>
      </c>
      <c r="I1045" s="25" t="s">
        <v>2833</v>
      </c>
      <c r="J1045" s="25" t="s">
        <v>2649</v>
      </c>
      <c r="K1045" s="25" t="s">
        <v>232</v>
      </c>
      <c r="L1045" s="25" t="s">
        <v>264</v>
      </c>
      <c r="M1045" s="25" t="s">
        <v>366</v>
      </c>
      <c r="N1045" s="241" t="s">
        <v>8211</v>
      </c>
      <c r="O1045" s="25"/>
    </row>
    <row r="1046" spans="1:15" x14ac:dyDescent="0.3">
      <c r="A1046" s="25" t="s">
        <v>2656</v>
      </c>
      <c r="B1046" s="25" t="s">
        <v>3482</v>
      </c>
      <c r="C1046" s="25" t="s">
        <v>7612</v>
      </c>
      <c r="D1046" s="25" t="s">
        <v>89</v>
      </c>
      <c r="E1046" s="25" t="s">
        <v>1074</v>
      </c>
      <c r="F1046" s="25" t="s">
        <v>419</v>
      </c>
      <c r="G1046" s="25" t="s">
        <v>3481</v>
      </c>
      <c r="H1046" s="25" t="s">
        <v>66</v>
      </c>
      <c r="I1046" s="25" t="s">
        <v>3483</v>
      </c>
      <c r="J1046" s="25" t="s">
        <v>2649</v>
      </c>
      <c r="K1046" s="25" t="s">
        <v>232</v>
      </c>
      <c r="L1046" s="25" t="s">
        <v>264</v>
      </c>
      <c r="M1046" s="25" t="s">
        <v>422</v>
      </c>
      <c r="N1046" s="241" t="s">
        <v>8211</v>
      </c>
      <c r="O1046" s="25"/>
    </row>
    <row r="1047" spans="1:15" x14ac:dyDescent="0.3">
      <c r="A1047" s="25" t="s">
        <v>2656</v>
      </c>
      <c r="B1047" s="25" t="s">
        <v>3485</v>
      </c>
      <c r="C1047" s="25" t="s">
        <v>7612</v>
      </c>
      <c r="D1047" s="25" t="s">
        <v>89</v>
      </c>
      <c r="E1047" s="25" t="s">
        <v>1074</v>
      </c>
      <c r="F1047" s="25" t="s">
        <v>419</v>
      </c>
      <c r="G1047" s="25" t="s">
        <v>3484</v>
      </c>
      <c r="H1047" s="25" t="s">
        <v>66</v>
      </c>
      <c r="I1047" s="25" t="s">
        <v>3486</v>
      </c>
      <c r="J1047" s="25" t="s">
        <v>2649</v>
      </c>
      <c r="K1047" s="25" t="s">
        <v>232</v>
      </c>
      <c r="L1047" s="25" t="s">
        <v>264</v>
      </c>
      <c r="M1047" s="25" t="s">
        <v>422</v>
      </c>
      <c r="N1047" s="241" t="s">
        <v>8211</v>
      </c>
      <c r="O1047" s="25"/>
    </row>
    <row r="1048" spans="1:15" x14ac:dyDescent="0.3">
      <c r="A1048" s="25" t="s">
        <v>2656</v>
      </c>
      <c r="B1048" s="25" t="s">
        <v>3488</v>
      </c>
      <c r="C1048" s="25" t="s">
        <v>7612</v>
      </c>
      <c r="D1048" s="25" t="s">
        <v>89</v>
      </c>
      <c r="E1048" s="25" t="s">
        <v>1074</v>
      </c>
      <c r="F1048" s="25" t="s">
        <v>419</v>
      </c>
      <c r="G1048" s="25" t="s">
        <v>3487</v>
      </c>
      <c r="H1048" s="25" t="s">
        <v>66</v>
      </c>
      <c r="I1048" s="25" t="s">
        <v>3489</v>
      </c>
      <c r="J1048" s="25" t="s">
        <v>2649</v>
      </c>
      <c r="K1048" s="25" t="s">
        <v>232</v>
      </c>
      <c r="L1048" s="25" t="s">
        <v>264</v>
      </c>
      <c r="M1048" s="25" t="s">
        <v>422</v>
      </c>
      <c r="N1048" s="241" t="s">
        <v>8211</v>
      </c>
      <c r="O1048" s="25"/>
    </row>
    <row r="1049" spans="1:15" x14ac:dyDescent="0.3">
      <c r="A1049" s="25" t="s">
        <v>2656</v>
      </c>
      <c r="B1049" s="25" t="s">
        <v>3491</v>
      </c>
      <c r="C1049" s="25" t="s">
        <v>7612</v>
      </c>
      <c r="D1049" s="25" t="s">
        <v>89</v>
      </c>
      <c r="E1049" s="25" t="s">
        <v>1074</v>
      </c>
      <c r="F1049" s="25" t="s">
        <v>419</v>
      </c>
      <c r="G1049" s="25" t="s">
        <v>3490</v>
      </c>
      <c r="H1049" s="25" t="s">
        <v>66</v>
      </c>
      <c r="I1049" s="25" t="s">
        <v>3492</v>
      </c>
      <c r="J1049" s="25" t="s">
        <v>2649</v>
      </c>
      <c r="K1049" s="25" t="s">
        <v>232</v>
      </c>
      <c r="L1049" s="25" t="s">
        <v>264</v>
      </c>
      <c r="M1049" s="25" t="s">
        <v>422</v>
      </c>
      <c r="N1049" s="241" t="s">
        <v>8211</v>
      </c>
      <c r="O1049" s="25"/>
    </row>
    <row r="1050" spans="1:15" x14ac:dyDescent="0.3">
      <c r="A1050" s="25" t="s">
        <v>2656</v>
      </c>
      <c r="B1050" s="25" t="s">
        <v>3494</v>
      </c>
      <c r="C1050" s="25" t="s">
        <v>7612</v>
      </c>
      <c r="D1050" s="25" t="s">
        <v>89</v>
      </c>
      <c r="E1050" s="25" t="s">
        <v>1074</v>
      </c>
      <c r="F1050" s="25" t="s">
        <v>419</v>
      </c>
      <c r="G1050" s="25" t="s">
        <v>3493</v>
      </c>
      <c r="H1050" s="25" t="s">
        <v>66</v>
      </c>
      <c r="I1050" s="25" t="s">
        <v>3495</v>
      </c>
      <c r="J1050" s="25" t="s">
        <v>2649</v>
      </c>
      <c r="K1050" s="25" t="s">
        <v>232</v>
      </c>
      <c r="L1050" s="25" t="s">
        <v>264</v>
      </c>
      <c r="M1050" s="25" t="s">
        <v>422</v>
      </c>
      <c r="N1050" s="241" t="s">
        <v>8211</v>
      </c>
      <c r="O1050" s="25"/>
    </row>
    <row r="1051" spans="1:15" x14ac:dyDescent="0.3">
      <c r="A1051" s="25" t="s">
        <v>2656</v>
      </c>
      <c r="B1051" s="25" t="s">
        <v>3497</v>
      </c>
      <c r="C1051" s="25" t="s">
        <v>7612</v>
      </c>
      <c r="D1051" s="25" t="s">
        <v>89</v>
      </c>
      <c r="E1051" s="25" t="s">
        <v>1074</v>
      </c>
      <c r="F1051" s="25" t="s">
        <v>419</v>
      </c>
      <c r="G1051" s="25" t="s">
        <v>3496</v>
      </c>
      <c r="H1051" s="25" t="s">
        <v>66</v>
      </c>
      <c r="I1051" s="25" t="s">
        <v>3498</v>
      </c>
      <c r="J1051" s="25" t="s">
        <v>2649</v>
      </c>
      <c r="K1051" s="25" t="s">
        <v>232</v>
      </c>
      <c r="L1051" s="25" t="s">
        <v>264</v>
      </c>
      <c r="M1051" s="25" t="s">
        <v>422</v>
      </c>
      <c r="N1051" s="241" t="s">
        <v>8211</v>
      </c>
      <c r="O1051" s="25"/>
    </row>
    <row r="1052" spans="1:15" x14ac:dyDescent="0.3">
      <c r="A1052" s="25" t="s">
        <v>2656</v>
      </c>
      <c r="B1052" s="25" t="s">
        <v>3500</v>
      </c>
      <c r="C1052" s="25" t="s">
        <v>7612</v>
      </c>
      <c r="D1052" s="25" t="s">
        <v>89</v>
      </c>
      <c r="E1052" s="25" t="s">
        <v>1074</v>
      </c>
      <c r="F1052" s="25" t="s">
        <v>419</v>
      </c>
      <c r="G1052" s="25" t="s">
        <v>3499</v>
      </c>
      <c r="H1052" s="25" t="s">
        <v>66</v>
      </c>
      <c r="I1052" s="25" t="s">
        <v>3501</v>
      </c>
      <c r="J1052" s="25" t="s">
        <v>2649</v>
      </c>
      <c r="K1052" s="25" t="s">
        <v>232</v>
      </c>
      <c r="L1052" s="25" t="s">
        <v>264</v>
      </c>
      <c r="M1052" s="25" t="s">
        <v>422</v>
      </c>
      <c r="N1052" s="241" t="s">
        <v>8211</v>
      </c>
      <c r="O1052" s="25"/>
    </row>
    <row r="1053" spans="1:15" x14ac:dyDescent="0.3">
      <c r="A1053" s="25" t="s">
        <v>2656</v>
      </c>
      <c r="B1053" s="25" t="s">
        <v>3503</v>
      </c>
      <c r="C1053" s="25" t="s">
        <v>7612</v>
      </c>
      <c r="D1053" s="25" t="s">
        <v>89</v>
      </c>
      <c r="E1053" s="25" t="s">
        <v>1074</v>
      </c>
      <c r="F1053" s="25" t="s">
        <v>419</v>
      </c>
      <c r="G1053" s="25" t="s">
        <v>3502</v>
      </c>
      <c r="H1053" s="25" t="s">
        <v>66</v>
      </c>
      <c r="I1053" s="25" t="s">
        <v>3504</v>
      </c>
      <c r="J1053" s="25" t="s">
        <v>2649</v>
      </c>
      <c r="K1053" s="25" t="s">
        <v>232</v>
      </c>
      <c r="L1053" s="25" t="s">
        <v>264</v>
      </c>
      <c r="M1053" s="25" t="s">
        <v>422</v>
      </c>
      <c r="N1053" s="241" t="s">
        <v>8211</v>
      </c>
      <c r="O1053" s="25"/>
    </row>
    <row r="1054" spans="1:15" x14ac:dyDescent="0.3">
      <c r="A1054" s="25" t="s">
        <v>2656</v>
      </c>
      <c r="B1054" s="25" t="s">
        <v>3506</v>
      </c>
      <c r="C1054" s="25" t="s">
        <v>7612</v>
      </c>
      <c r="D1054" s="25" t="s">
        <v>89</v>
      </c>
      <c r="E1054" s="25" t="s">
        <v>1074</v>
      </c>
      <c r="F1054" s="25" t="s">
        <v>419</v>
      </c>
      <c r="G1054" s="25" t="s">
        <v>3505</v>
      </c>
      <c r="H1054" s="25" t="s">
        <v>66</v>
      </c>
      <c r="I1054" s="25" t="s">
        <v>3507</v>
      </c>
      <c r="J1054" s="25" t="s">
        <v>2649</v>
      </c>
      <c r="K1054" s="25" t="s">
        <v>232</v>
      </c>
      <c r="L1054" s="25" t="s">
        <v>264</v>
      </c>
      <c r="M1054" s="25" t="s">
        <v>422</v>
      </c>
      <c r="N1054" s="241" t="s">
        <v>8211</v>
      </c>
      <c r="O1054" s="25"/>
    </row>
    <row r="1055" spans="1:15" x14ac:dyDescent="0.3">
      <c r="A1055" s="25" t="s">
        <v>2656</v>
      </c>
      <c r="B1055" s="25" t="s">
        <v>3509</v>
      </c>
      <c r="C1055" s="25" t="s">
        <v>7612</v>
      </c>
      <c r="D1055" s="25" t="s">
        <v>89</v>
      </c>
      <c r="E1055" s="25" t="s">
        <v>1074</v>
      </c>
      <c r="F1055" s="25" t="s">
        <v>419</v>
      </c>
      <c r="G1055" s="25" t="s">
        <v>3508</v>
      </c>
      <c r="H1055" s="25" t="s">
        <v>66</v>
      </c>
      <c r="I1055" s="25" t="s">
        <v>3510</v>
      </c>
      <c r="J1055" s="25" t="s">
        <v>2649</v>
      </c>
      <c r="K1055" s="25" t="s">
        <v>232</v>
      </c>
      <c r="L1055" s="25" t="s">
        <v>264</v>
      </c>
      <c r="M1055" s="25" t="s">
        <v>422</v>
      </c>
      <c r="N1055" s="241" t="s">
        <v>8211</v>
      </c>
      <c r="O1055" s="25"/>
    </row>
    <row r="1056" spans="1:15" x14ac:dyDescent="0.3">
      <c r="A1056" s="25" t="s">
        <v>2656</v>
      </c>
      <c r="B1056" s="25" t="s">
        <v>3552</v>
      </c>
      <c r="C1056" s="25" t="s">
        <v>7612</v>
      </c>
      <c r="D1056" s="25" t="s">
        <v>89</v>
      </c>
      <c r="E1056" s="25" t="s">
        <v>1074</v>
      </c>
      <c r="F1056" s="25" t="s">
        <v>427</v>
      </c>
      <c r="G1056" s="25" t="s">
        <v>3551</v>
      </c>
      <c r="H1056" s="25" t="s">
        <v>66</v>
      </c>
      <c r="I1056" s="25" t="s">
        <v>3553</v>
      </c>
      <c r="J1056" s="25" t="s">
        <v>2649</v>
      </c>
      <c r="K1056" s="25" t="s">
        <v>232</v>
      </c>
      <c r="L1056" s="25" t="s">
        <v>264</v>
      </c>
      <c r="M1056" s="25" t="s">
        <v>430</v>
      </c>
      <c r="N1056" s="241" t="s">
        <v>8211</v>
      </c>
      <c r="O1056" s="25"/>
    </row>
    <row r="1057" spans="1:15" x14ac:dyDescent="0.3">
      <c r="A1057" s="25" t="s">
        <v>2656</v>
      </c>
      <c r="B1057" s="25" t="s">
        <v>3555</v>
      </c>
      <c r="C1057" s="25" t="s">
        <v>7612</v>
      </c>
      <c r="D1057" s="25" t="s">
        <v>89</v>
      </c>
      <c r="E1057" s="25" t="s">
        <v>1074</v>
      </c>
      <c r="F1057" s="25" t="s">
        <v>427</v>
      </c>
      <c r="G1057" s="25" t="s">
        <v>3554</v>
      </c>
      <c r="H1057" s="25" t="s">
        <v>66</v>
      </c>
      <c r="I1057" s="25" t="s">
        <v>3556</v>
      </c>
      <c r="J1057" s="25" t="s">
        <v>2649</v>
      </c>
      <c r="K1057" s="25" t="s">
        <v>232</v>
      </c>
      <c r="L1057" s="25" t="s">
        <v>264</v>
      </c>
      <c r="M1057" s="25" t="s">
        <v>430</v>
      </c>
      <c r="N1057" s="241" t="s">
        <v>8211</v>
      </c>
      <c r="O1057" s="25"/>
    </row>
    <row r="1058" spans="1:15" x14ac:dyDescent="0.3">
      <c r="A1058" s="25" t="s">
        <v>2656</v>
      </c>
      <c r="B1058" s="25" t="s">
        <v>3771</v>
      </c>
      <c r="C1058" s="25" t="s">
        <v>1134</v>
      </c>
      <c r="D1058" s="25" t="s">
        <v>89</v>
      </c>
      <c r="E1058" s="25" t="s">
        <v>1074</v>
      </c>
      <c r="F1058" s="25" t="s">
        <v>469</v>
      </c>
      <c r="G1058" s="25" t="s">
        <v>3770</v>
      </c>
      <c r="H1058" s="25" t="s">
        <v>66</v>
      </c>
      <c r="I1058" s="25" t="s">
        <v>3772</v>
      </c>
      <c r="J1058" s="25" t="s">
        <v>2649</v>
      </c>
      <c r="K1058" s="25" t="s">
        <v>232</v>
      </c>
      <c r="L1058" s="25" t="s">
        <v>264</v>
      </c>
      <c r="M1058" s="25" t="s">
        <v>472</v>
      </c>
      <c r="N1058" s="241" t="s">
        <v>8211</v>
      </c>
      <c r="O1058" s="25"/>
    </row>
    <row r="1059" spans="1:15" x14ac:dyDescent="0.3">
      <c r="A1059" s="25" t="s">
        <v>2656</v>
      </c>
      <c r="B1059" s="25" t="s">
        <v>4943</v>
      </c>
      <c r="C1059" s="25" t="s">
        <v>1134</v>
      </c>
      <c r="D1059" s="25" t="s">
        <v>89</v>
      </c>
      <c r="E1059" s="25" t="s">
        <v>1074</v>
      </c>
      <c r="F1059" s="25" t="s">
        <v>541</v>
      </c>
      <c r="G1059" s="25" t="s">
        <v>4942</v>
      </c>
      <c r="H1059" s="25" t="s">
        <v>66</v>
      </c>
      <c r="I1059" s="25" t="s">
        <v>4944</v>
      </c>
      <c r="J1059" s="25" t="s">
        <v>2649</v>
      </c>
      <c r="K1059" s="25" t="s">
        <v>232</v>
      </c>
      <c r="L1059" s="25" t="s">
        <v>264</v>
      </c>
      <c r="M1059" s="25" t="s">
        <v>7619</v>
      </c>
      <c r="N1059" s="241" t="s">
        <v>8211</v>
      </c>
      <c r="O1059" s="25"/>
    </row>
    <row r="1060" spans="1:15" x14ac:dyDescent="0.3">
      <c r="A1060" s="25" t="s">
        <v>2656</v>
      </c>
      <c r="B1060" s="25" t="s">
        <v>3692</v>
      </c>
      <c r="C1060" s="25" t="s">
        <v>7612</v>
      </c>
      <c r="D1060" s="25" t="s">
        <v>89</v>
      </c>
      <c r="E1060" s="25" t="s">
        <v>1074</v>
      </c>
      <c r="F1060" s="25" t="s">
        <v>455</v>
      </c>
      <c r="G1060" s="25" t="s">
        <v>3691</v>
      </c>
      <c r="H1060" s="25" t="s">
        <v>66</v>
      </c>
      <c r="I1060" s="25" t="s">
        <v>3693</v>
      </c>
      <c r="J1060" s="25" t="s">
        <v>2649</v>
      </c>
      <c r="K1060" s="25" t="s">
        <v>232</v>
      </c>
      <c r="L1060" s="25" t="s">
        <v>264</v>
      </c>
      <c r="M1060" s="25" t="s">
        <v>458</v>
      </c>
      <c r="N1060" s="241" t="s">
        <v>8211</v>
      </c>
      <c r="O1060" s="25"/>
    </row>
    <row r="1061" spans="1:15" x14ac:dyDescent="0.3">
      <c r="A1061" s="25" t="s">
        <v>2656</v>
      </c>
      <c r="B1061" s="25" t="s">
        <v>2657</v>
      </c>
      <c r="C1061" s="25" t="s">
        <v>7612</v>
      </c>
      <c r="D1061" s="25" t="s">
        <v>89</v>
      </c>
      <c r="E1061" s="25" t="s">
        <v>1074</v>
      </c>
      <c r="F1061" s="25" t="s">
        <v>357</v>
      </c>
      <c r="G1061" s="25" t="s">
        <v>2655</v>
      </c>
      <c r="H1061" s="25" t="s">
        <v>66</v>
      </c>
      <c r="I1061" s="25" t="s">
        <v>2658</v>
      </c>
      <c r="J1061" s="25" t="s">
        <v>2649</v>
      </c>
      <c r="K1061" s="25" t="s">
        <v>232</v>
      </c>
      <c r="L1061" s="25" t="s">
        <v>264</v>
      </c>
      <c r="M1061" s="25" t="s">
        <v>360</v>
      </c>
      <c r="N1061" s="241" t="s">
        <v>8211</v>
      </c>
      <c r="O1061" s="25"/>
    </row>
    <row r="1062" spans="1:15" x14ac:dyDescent="0.3">
      <c r="A1062" s="25" t="s">
        <v>2656</v>
      </c>
      <c r="B1062" s="25" t="s">
        <v>4968</v>
      </c>
      <c r="C1062" s="25" t="s">
        <v>1134</v>
      </c>
      <c r="D1062" s="25" t="s">
        <v>89</v>
      </c>
      <c r="E1062" s="25" t="s">
        <v>1074</v>
      </c>
      <c r="F1062" s="25" t="s">
        <v>541</v>
      </c>
      <c r="G1062" s="25" t="s">
        <v>4967</v>
      </c>
      <c r="H1062" s="25" t="s">
        <v>66</v>
      </c>
      <c r="I1062" s="25" t="s">
        <v>4969</v>
      </c>
      <c r="J1062" s="25" t="s">
        <v>2649</v>
      </c>
      <c r="K1062" s="25" t="s">
        <v>232</v>
      </c>
      <c r="L1062" s="25" t="s">
        <v>264</v>
      </c>
      <c r="M1062" s="25" t="s">
        <v>7623</v>
      </c>
      <c r="N1062" s="241" t="s">
        <v>8211</v>
      </c>
      <c r="O1062" s="25"/>
    </row>
    <row r="1063" spans="1:15" x14ac:dyDescent="0.3">
      <c r="A1063" s="25" t="s">
        <v>2656</v>
      </c>
      <c r="B1063" s="25" t="s">
        <v>4949</v>
      </c>
      <c r="C1063" s="25" t="s">
        <v>1134</v>
      </c>
      <c r="D1063" s="25" t="s">
        <v>89</v>
      </c>
      <c r="E1063" s="25" t="s">
        <v>1074</v>
      </c>
      <c r="F1063" s="25" t="s">
        <v>541</v>
      </c>
      <c r="G1063" s="25" t="s">
        <v>4948</v>
      </c>
      <c r="H1063" s="25" t="s">
        <v>66</v>
      </c>
      <c r="I1063" s="25" t="s">
        <v>4950</v>
      </c>
      <c r="J1063" s="25" t="s">
        <v>2649</v>
      </c>
      <c r="K1063" s="25" t="s">
        <v>232</v>
      </c>
      <c r="L1063" s="25" t="s">
        <v>264</v>
      </c>
      <c r="M1063" s="25" t="s">
        <v>7623</v>
      </c>
      <c r="N1063" s="241" t="s">
        <v>8211</v>
      </c>
      <c r="O1063" s="25"/>
    </row>
    <row r="1064" spans="1:15" x14ac:dyDescent="0.3">
      <c r="A1064" s="25" t="s">
        <v>2656</v>
      </c>
      <c r="B1064" s="25" t="s">
        <v>3429</v>
      </c>
      <c r="C1064" s="25" t="s">
        <v>7612</v>
      </c>
      <c r="D1064" s="25" t="s">
        <v>89</v>
      </c>
      <c r="E1064" s="25" t="s">
        <v>1074</v>
      </c>
      <c r="F1064" s="25" t="s">
        <v>415</v>
      </c>
      <c r="G1064" s="25" t="s">
        <v>3428</v>
      </c>
      <c r="H1064" s="25" t="s">
        <v>66</v>
      </c>
      <c r="I1064" s="25" t="s">
        <v>3430</v>
      </c>
      <c r="J1064" s="25" t="s">
        <v>2649</v>
      </c>
      <c r="K1064" s="25" t="s">
        <v>232</v>
      </c>
      <c r="L1064" s="25" t="s">
        <v>264</v>
      </c>
      <c r="M1064" s="25" t="s">
        <v>418</v>
      </c>
      <c r="N1064" s="241" t="s">
        <v>8211</v>
      </c>
      <c r="O1064" s="25"/>
    </row>
    <row r="1065" spans="1:15" x14ac:dyDescent="0.3">
      <c r="A1065" s="25" t="s">
        <v>2656</v>
      </c>
      <c r="B1065" s="25" t="s">
        <v>3735</v>
      </c>
      <c r="C1065" s="25" t="s">
        <v>7612</v>
      </c>
      <c r="D1065" s="25" t="s">
        <v>89</v>
      </c>
      <c r="E1065" s="25" t="s">
        <v>1074</v>
      </c>
      <c r="F1065" s="25" t="s">
        <v>469</v>
      </c>
      <c r="G1065" s="25" t="s">
        <v>3734</v>
      </c>
      <c r="H1065" s="25" t="s">
        <v>66</v>
      </c>
      <c r="I1065" s="25" t="s">
        <v>3736</v>
      </c>
      <c r="J1065" s="25" t="s">
        <v>2649</v>
      </c>
      <c r="K1065" s="25" t="s">
        <v>232</v>
      </c>
      <c r="L1065" s="25" t="s">
        <v>264</v>
      </c>
      <c r="M1065" s="25" t="s">
        <v>472</v>
      </c>
      <c r="N1065" s="241" t="s">
        <v>8211</v>
      </c>
      <c r="O1065" s="25"/>
    </row>
    <row r="1066" spans="1:15" x14ac:dyDescent="0.3">
      <c r="A1066" s="25" t="s">
        <v>2656</v>
      </c>
      <c r="B1066" s="25" t="s">
        <v>4886</v>
      </c>
      <c r="C1066" s="25" t="s">
        <v>7612</v>
      </c>
      <c r="D1066" s="25" t="s">
        <v>89</v>
      </c>
      <c r="E1066" s="25" t="s">
        <v>1074</v>
      </c>
      <c r="F1066" s="25" t="s">
        <v>541</v>
      </c>
      <c r="G1066" s="25" t="s">
        <v>4885</v>
      </c>
      <c r="H1066" s="25" t="s">
        <v>66</v>
      </c>
      <c r="I1066" s="25" t="s">
        <v>4887</v>
      </c>
      <c r="J1066" s="25" t="s">
        <v>2649</v>
      </c>
      <c r="K1066" s="25" t="s">
        <v>232</v>
      </c>
      <c r="L1066" s="25" t="s">
        <v>264</v>
      </c>
      <c r="M1066" s="25" t="s">
        <v>7623</v>
      </c>
      <c r="N1066" s="241" t="s">
        <v>8211</v>
      </c>
      <c r="O1066" s="25"/>
    </row>
    <row r="1067" spans="1:15" x14ac:dyDescent="0.3">
      <c r="A1067" s="25" t="s">
        <v>2656</v>
      </c>
      <c r="B1067" s="25" t="s">
        <v>3432</v>
      </c>
      <c r="C1067" s="25" t="s">
        <v>7612</v>
      </c>
      <c r="D1067" s="25" t="s">
        <v>89</v>
      </c>
      <c r="E1067" s="25" t="s">
        <v>1074</v>
      </c>
      <c r="F1067" s="25" t="s">
        <v>415</v>
      </c>
      <c r="G1067" s="25" t="s">
        <v>3431</v>
      </c>
      <c r="H1067" s="25" t="s">
        <v>66</v>
      </c>
      <c r="I1067" s="25" t="s">
        <v>3433</v>
      </c>
      <c r="J1067" s="25" t="s">
        <v>2649</v>
      </c>
      <c r="K1067" s="25" t="s">
        <v>232</v>
      </c>
      <c r="L1067" s="25" t="s">
        <v>264</v>
      </c>
      <c r="M1067" s="25" t="s">
        <v>418</v>
      </c>
      <c r="N1067" s="241" t="s">
        <v>8211</v>
      </c>
      <c r="O1067" s="25"/>
    </row>
    <row r="1068" spans="1:15" x14ac:dyDescent="0.3">
      <c r="A1068" s="25" t="s">
        <v>2656</v>
      </c>
      <c r="B1068" s="25" t="s">
        <v>3896</v>
      </c>
      <c r="C1068" s="25" t="s">
        <v>7612</v>
      </c>
      <c r="D1068" s="25" t="s">
        <v>89</v>
      </c>
      <c r="E1068" s="25" t="s">
        <v>1074</v>
      </c>
      <c r="F1068" s="25" t="s">
        <v>497</v>
      </c>
      <c r="G1068" s="25" t="s">
        <v>3895</v>
      </c>
      <c r="H1068" s="25" t="s">
        <v>66</v>
      </c>
      <c r="I1068" s="25" t="s">
        <v>3897</v>
      </c>
      <c r="J1068" s="25" t="s">
        <v>2649</v>
      </c>
      <c r="K1068" s="25" t="s">
        <v>232</v>
      </c>
      <c r="L1068" s="25" t="s">
        <v>264</v>
      </c>
      <c r="M1068" s="25" t="s">
        <v>500</v>
      </c>
      <c r="N1068" s="241" t="s">
        <v>8211</v>
      </c>
      <c r="O1068" s="25"/>
    </row>
    <row r="1069" spans="1:15" x14ac:dyDescent="0.3">
      <c r="A1069" s="25" t="s">
        <v>2656</v>
      </c>
      <c r="B1069" s="25" t="s">
        <v>2807</v>
      </c>
      <c r="C1069" s="25" t="s">
        <v>7612</v>
      </c>
      <c r="D1069" s="25" t="s">
        <v>89</v>
      </c>
      <c r="E1069" s="25" t="s">
        <v>1074</v>
      </c>
      <c r="F1069" s="25" t="s">
        <v>363</v>
      </c>
      <c r="G1069" s="25" t="s">
        <v>2806</v>
      </c>
      <c r="H1069" s="25" t="s">
        <v>66</v>
      </c>
      <c r="I1069" s="25" t="s">
        <v>2808</v>
      </c>
      <c r="J1069" s="25" t="s">
        <v>2649</v>
      </c>
      <c r="K1069" s="25" t="s">
        <v>232</v>
      </c>
      <c r="L1069" s="25" t="s">
        <v>264</v>
      </c>
      <c r="M1069" s="25" t="s">
        <v>366</v>
      </c>
      <c r="N1069" s="241" t="s">
        <v>8211</v>
      </c>
      <c r="O1069" s="25"/>
    </row>
    <row r="1070" spans="1:15" x14ac:dyDescent="0.3">
      <c r="A1070" s="25" t="s">
        <v>2656</v>
      </c>
      <c r="B1070" s="25" t="s">
        <v>4952</v>
      </c>
      <c r="C1070" s="25" t="s">
        <v>1134</v>
      </c>
      <c r="D1070" s="25" t="s">
        <v>89</v>
      </c>
      <c r="E1070" s="25" t="s">
        <v>1074</v>
      </c>
      <c r="F1070" s="25" t="s">
        <v>541</v>
      </c>
      <c r="G1070" s="25" t="s">
        <v>4951</v>
      </c>
      <c r="H1070" s="25" t="s">
        <v>66</v>
      </c>
      <c r="I1070" s="25" t="s">
        <v>4953</v>
      </c>
      <c r="J1070" s="25" t="s">
        <v>2649</v>
      </c>
      <c r="K1070" s="25" t="s">
        <v>232</v>
      </c>
      <c r="L1070" s="25" t="s">
        <v>264</v>
      </c>
      <c r="M1070" s="25" t="s">
        <v>7619</v>
      </c>
      <c r="N1070" s="241" t="s">
        <v>8211</v>
      </c>
      <c r="O1070" s="25"/>
    </row>
    <row r="1071" spans="1:15" x14ac:dyDescent="0.3">
      <c r="A1071" s="25" t="s">
        <v>2656</v>
      </c>
      <c r="B1071" s="25" t="s">
        <v>3683</v>
      </c>
      <c r="C1071" s="26" t="s">
        <v>1134</v>
      </c>
      <c r="D1071" s="25" t="s">
        <v>89</v>
      </c>
      <c r="E1071" s="25" t="s">
        <v>1074</v>
      </c>
      <c r="F1071" s="25" t="s">
        <v>447</v>
      </c>
      <c r="G1071" s="25" t="s">
        <v>3682</v>
      </c>
      <c r="H1071" s="25" t="s">
        <v>66</v>
      </c>
      <c r="I1071" s="25" t="s">
        <v>3684</v>
      </c>
      <c r="J1071" s="25" t="s">
        <v>2649</v>
      </c>
      <c r="K1071" s="25" t="s">
        <v>232</v>
      </c>
      <c r="L1071" s="25" t="s">
        <v>264</v>
      </c>
      <c r="M1071" s="25" t="s">
        <v>450</v>
      </c>
      <c r="N1071" s="241" t="s">
        <v>8211</v>
      </c>
      <c r="O1071" s="25" t="s">
        <v>7629</v>
      </c>
    </row>
    <row r="1072" spans="1:15" x14ac:dyDescent="0.3">
      <c r="A1072" s="25" t="s">
        <v>2656</v>
      </c>
      <c r="B1072" s="25" t="s">
        <v>3680</v>
      </c>
      <c r="C1072" s="25" t="s">
        <v>7612</v>
      </c>
      <c r="D1072" s="25" t="s">
        <v>89</v>
      </c>
      <c r="E1072" s="25" t="s">
        <v>1074</v>
      </c>
      <c r="F1072" s="25" t="s">
        <v>447</v>
      </c>
      <c r="G1072" s="25" t="s">
        <v>3679</v>
      </c>
      <c r="H1072" s="25" t="s">
        <v>66</v>
      </c>
      <c r="I1072" s="25" t="s">
        <v>3681</v>
      </c>
      <c r="J1072" s="25" t="s">
        <v>2649</v>
      </c>
      <c r="K1072" s="25" t="s">
        <v>232</v>
      </c>
      <c r="L1072" s="25" t="s">
        <v>264</v>
      </c>
      <c r="M1072" s="25" t="s">
        <v>450</v>
      </c>
      <c r="N1072" s="241" t="s">
        <v>8211</v>
      </c>
      <c r="O1072" s="25"/>
    </row>
    <row r="1073" spans="1:15" x14ac:dyDescent="0.3">
      <c r="A1073" s="25" t="s">
        <v>2656</v>
      </c>
      <c r="B1073" s="25" t="s">
        <v>4955</v>
      </c>
      <c r="C1073" s="25" t="s">
        <v>1134</v>
      </c>
      <c r="D1073" s="25" t="s">
        <v>89</v>
      </c>
      <c r="E1073" s="25" t="s">
        <v>1074</v>
      </c>
      <c r="F1073" s="25" t="s">
        <v>541</v>
      </c>
      <c r="G1073" s="25" t="s">
        <v>4954</v>
      </c>
      <c r="H1073" s="25" t="s">
        <v>66</v>
      </c>
      <c r="I1073" s="25" t="s">
        <v>4956</v>
      </c>
      <c r="J1073" s="25" t="s">
        <v>2649</v>
      </c>
      <c r="K1073" s="25" t="s">
        <v>232</v>
      </c>
      <c r="L1073" s="25" t="s">
        <v>264</v>
      </c>
      <c r="M1073" s="25" t="s">
        <v>7623</v>
      </c>
      <c r="N1073" s="241" t="s">
        <v>8211</v>
      </c>
      <c r="O1073" s="25"/>
    </row>
    <row r="1074" spans="1:15" x14ac:dyDescent="0.3">
      <c r="A1074" s="25" t="s">
        <v>2656</v>
      </c>
      <c r="B1074" s="25" t="s">
        <v>3695</v>
      </c>
      <c r="C1074" s="25" t="s">
        <v>1134</v>
      </c>
      <c r="D1074" s="25" t="s">
        <v>89</v>
      </c>
      <c r="E1074" s="25" t="s">
        <v>1074</v>
      </c>
      <c r="F1074" s="25" t="s">
        <v>459</v>
      </c>
      <c r="G1074" s="25" t="s">
        <v>3694</v>
      </c>
      <c r="H1074" s="25" t="s">
        <v>66</v>
      </c>
      <c r="I1074" s="25" t="s">
        <v>3696</v>
      </c>
      <c r="J1074" s="25" t="s">
        <v>2649</v>
      </c>
      <c r="K1074" s="25" t="s">
        <v>232</v>
      </c>
      <c r="L1074" s="25" t="s">
        <v>264</v>
      </c>
      <c r="M1074" s="25" t="s">
        <v>314</v>
      </c>
      <c r="N1074" s="241" t="s">
        <v>8211</v>
      </c>
      <c r="O1074" s="25"/>
    </row>
    <row r="1075" spans="1:15" x14ac:dyDescent="0.3">
      <c r="A1075" s="25" t="s">
        <v>2656</v>
      </c>
      <c r="B1075" s="25" t="s">
        <v>3774</v>
      </c>
      <c r="C1075" s="25" t="s">
        <v>1134</v>
      </c>
      <c r="D1075" s="25" t="s">
        <v>89</v>
      </c>
      <c r="E1075" s="25" t="s">
        <v>1074</v>
      </c>
      <c r="F1075" s="25" t="s">
        <v>469</v>
      </c>
      <c r="G1075" s="25" t="s">
        <v>3773</v>
      </c>
      <c r="H1075" s="25" t="s">
        <v>66</v>
      </c>
      <c r="I1075" s="25" t="s">
        <v>3775</v>
      </c>
      <c r="J1075" s="25" t="s">
        <v>2649</v>
      </c>
      <c r="K1075" s="25" t="s">
        <v>232</v>
      </c>
      <c r="L1075" s="25" t="s">
        <v>264</v>
      </c>
      <c r="M1075" s="25" t="s">
        <v>472</v>
      </c>
      <c r="N1075" s="241" t="s">
        <v>8211</v>
      </c>
      <c r="O1075" s="25"/>
    </row>
    <row r="1076" spans="1:15" x14ac:dyDescent="0.3">
      <c r="A1076" s="25" t="s">
        <v>2656</v>
      </c>
      <c r="B1076" s="25" t="s">
        <v>3597</v>
      </c>
      <c r="C1076" s="25" t="s">
        <v>1134</v>
      </c>
      <c r="D1076" s="25" t="s">
        <v>89</v>
      </c>
      <c r="E1076" s="25" t="s">
        <v>1074</v>
      </c>
      <c r="F1076" s="25" t="s">
        <v>431</v>
      </c>
      <c r="G1076" s="25" t="s">
        <v>3596</v>
      </c>
      <c r="H1076" s="25" t="s">
        <v>66</v>
      </c>
      <c r="I1076" s="25" t="s">
        <v>3598</v>
      </c>
      <c r="J1076" s="25" t="s">
        <v>2649</v>
      </c>
      <c r="K1076" s="25" t="s">
        <v>232</v>
      </c>
      <c r="L1076" s="25" t="s">
        <v>264</v>
      </c>
      <c r="M1076" s="25" t="s">
        <v>434</v>
      </c>
      <c r="N1076" s="241" t="s">
        <v>8211</v>
      </c>
      <c r="O1076" s="25"/>
    </row>
    <row r="1077" spans="1:15" x14ac:dyDescent="0.3">
      <c r="A1077" s="25" t="s">
        <v>2656</v>
      </c>
      <c r="B1077" s="25" t="s">
        <v>3587</v>
      </c>
      <c r="C1077" s="25" t="s">
        <v>1134</v>
      </c>
      <c r="D1077" s="25" t="s">
        <v>89</v>
      </c>
      <c r="E1077" s="25" t="s">
        <v>1074</v>
      </c>
      <c r="F1077" s="25" t="s">
        <v>427</v>
      </c>
      <c r="G1077" s="25" t="s">
        <v>3586</v>
      </c>
      <c r="H1077" s="25" t="s">
        <v>66</v>
      </c>
      <c r="I1077" s="25" t="s">
        <v>3588</v>
      </c>
      <c r="J1077" s="25" t="s">
        <v>2649</v>
      </c>
      <c r="K1077" s="25" t="s">
        <v>232</v>
      </c>
      <c r="L1077" s="25" t="s">
        <v>264</v>
      </c>
      <c r="M1077" s="25" t="s">
        <v>430</v>
      </c>
      <c r="N1077" s="241" t="s">
        <v>8211</v>
      </c>
      <c r="O1077" s="25"/>
    </row>
    <row r="1078" spans="1:15" x14ac:dyDescent="0.3">
      <c r="A1078" s="25" t="s">
        <v>2656</v>
      </c>
      <c r="B1078" s="25" t="s">
        <v>4889</v>
      </c>
      <c r="C1078" s="25" t="s">
        <v>7612</v>
      </c>
      <c r="D1078" s="25" t="s">
        <v>89</v>
      </c>
      <c r="E1078" s="25" t="s">
        <v>1074</v>
      </c>
      <c r="F1078" s="25" t="s">
        <v>541</v>
      </c>
      <c r="G1078" s="25" t="s">
        <v>4888</v>
      </c>
      <c r="H1078" s="25" t="s">
        <v>66</v>
      </c>
      <c r="I1078" s="25" t="s">
        <v>4890</v>
      </c>
      <c r="J1078" s="25" t="s">
        <v>2649</v>
      </c>
      <c r="K1078" s="25" t="s">
        <v>232</v>
      </c>
      <c r="L1078" s="25" t="s">
        <v>264</v>
      </c>
      <c r="M1078" s="25" t="s">
        <v>7619</v>
      </c>
      <c r="N1078" s="241" t="s">
        <v>8211</v>
      </c>
      <c r="O1078" s="25"/>
    </row>
    <row r="1079" spans="1:15" x14ac:dyDescent="0.3">
      <c r="A1079" s="25" t="s">
        <v>2656</v>
      </c>
      <c r="B1079" s="25" t="s">
        <v>2660</v>
      </c>
      <c r="C1079" s="25" t="s">
        <v>7612</v>
      </c>
      <c r="D1079" s="25" t="s">
        <v>89</v>
      </c>
      <c r="E1079" s="25" t="s">
        <v>1074</v>
      </c>
      <c r="F1079" s="25" t="s">
        <v>357</v>
      </c>
      <c r="G1079" s="25" t="s">
        <v>2659</v>
      </c>
      <c r="H1079" s="25" t="s">
        <v>66</v>
      </c>
      <c r="I1079" s="25" t="s">
        <v>2661</v>
      </c>
      <c r="J1079" s="25" t="s">
        <v>2649</v>
      </c>
      <c r="K1079" s="25" t="s">
        <v>232</v>
      </c>
      <c r="L1079" s="25" t="s">
        <v>264</v>
      </c>
      <c r="M1079" s="25" t="s">
        <v>360</v>
      </c>
      <c r="N1079" s="241" t="s">
        <v>8211</v>
      </c>
      <c r="O1079" s="25"/>
    </row>
    <row r="1080" spans="1:15" x14ac:dyDescent="0.3">
      <c r="A1080" s="25" t="s">
        <v>2656</v>
      </c>
      <c r="B1080" s="25" t="s">
        <v>2814</v>
      </c>
      <c r="C1080" s="25" t="s">
        <v>7612</v>
      </c>
      <c r="D1080" s="25" t="s">
        <v>89</v>
      </c>
      <c r="E1080" s="25" t="s">
        <v>1074</v>
      </c>
      <c r="F1080" s="25" t="s">
        <v>363</v>
      </c>
      <c r="G1080" s="25" t="s">
        <v>2813</v>
      </c>
      <c r="H1080" s="25" t="s">
        <v>66</v>
      </c>
      <c r="I1080" s="25" t="s">
        <v>2815</v>
      </c>
      <c r="J1080" s="25" t="s">
        <v>2649</v>
      </c>
      <c r="K1080" s="25" t="s">
        <v>232</v>
      </c>
      <c r="L1080" s="25" t="s">
        <v>264</v>
      </c>
      <c r="M1080" s="25" t="s">
        <v>366</v>
      </c>
      <c r="N1080" s="241" t="s">
        <v>8211</v>
      </c>
      <c r="O1080" s="25"/>
    </row>
    <row r="1081" spans="1:15" x14ac:dyDescent="0.3">
      <c r="A1081" s="25" t="s">
        <v>2656</v>
      </c>
      <c r="B1081" s="25" t="s">
        <v>4892</v>
      </c>
      <c r="C1081" s="25" t="s">
        <v>7612</v>
      </c>
      <c r="D1081" s="25" t="s">
        <v>89</v>
      </c>
      <c r="E1081" s="25" t="s">
        <v>1074</v>
      </c>
      <c r="F1081" s="25" t="s">
        <v>541</v>
      </c>
      <c r="G1081" s="25" t="s">
        <v>4891</v>
      </c>
      <c r="H1081" s="25" t="s">
        <v>66</v>
      </c>
      <c r="I1081" s="25" t="s">
        <v>4893</v>
      </c>
      <c r="J1081" s="25" t="s">
        <v>2649</v>
      </c>
      <c r="K1081" s="25" t="s">
        <v>232</v>
      </c>
      <c r="L1081" s="25" t="s">
        <v>264</v>
      </c>
      <c r="M1081" s="25" t="s">
        <v>7619</v>
      </c>
      <c r="N1081" s="241" t="s">
        <v>8211</v>
      </c>
      <c r="O1081" s="25"/>
    </row>
    <row r="1082" spans="1:15" x14ac:dyDescent="0.3">
      <c r="A1082" s="25" t="s">
        <v>2656</v>
      </c>
      <c r="B1082" s="25" t="s">
        <v>4958</v>
      </c>
      <c r="C1082" s="25" t="s">
        <v>1134</v>
      </c>
      <c r="D1082" s="25" t="s">
        <v>89</v>
      </c>
      <c r="E1082" s="25" t="s">
        <v>1074</v>
      </c>
      <c r="F1082" s="25" t="s">
        <v>541</v>
      </c>
      <c r="G1082" s="25" t="s">
        <v>4957</v>
      </c>
      <c r="H1082" s="25" t="s">
        <v>66</v>
      </c>
      <c r="I1082" s="25" t="s">
        <v>4959</v>
      </c>
      <c r="J1082" s="25" t="s">
        <v>2649</v>
      </c>
      <c r="K1082" s="25" t="s">
        <v>232</v>
      </c>
      <c r="L1082" s="25" t="s">
        <v>264</v>
      </c>
      <c r="M1082" s="25" t="s">
        <v>7619</v>
      </c>
      <c r="N1082" s="241" t="s">
        <v>8211</v>
      </c>
      <c r="O1082" s="25"/>
    </row>
    <row r="1083" spans="1:15" x14ac:dyDescent="0.3">
      <c r="A1083" s="25" t="s">
        <v>2656</v>
      </c>
      <c r="B1083" s="25" t="s">
        <v>4895</v>
      </c>
      <c r="C1083" s="25" t="s">
        <v>7612</v>
      </c>
      <c r="D1083" s="25" t="s">
        <v>89</v>
      </c>
      <c r="E1083" s="25" t="s">
        <v>1074</v>
      </c>
      <c r="F1083" s="25" t="s">
        <v>541</v>
      </c>
      <c r="G1083" s="25" t="s">
        <v>4894</v>
      </c>
      <c r="H1083" s="25" t="s">
        <v>66</v>
      </c>
      <c r="I1083" s="25" t="s">
        <v>4896</v>
      </c>
      <c r="J1083" s="25" t="s">
        <v>2649</v>
      </c>
      <c r="K1083" s="25" t="s">
        <v>232</v>
      </c>
      <c r="L1083" s="25" t="s">
        <v>264</v>
      </c>
      <c r="M1083" s="25" t="s">
        <v>7619</v>
      </c>
      <c r="N1083" s="241" t="s">
        <v>8211</v>
      </c>
      <c r="O1083" s="25"/>
    </row>
    <row r="1084" spans="1:15" x14ac:dyDescent="0.3">
      <c r="A1084" s="25" t="s">
        <v>2656</v>
      </c>
      <c r="B1084" s="25" t="s">
        <v>4898</v>
      </c>
      <c r="C1084" s="25" t="s">
        <v>7612</v>
      </c>
      <c r="D1084" s="25" t="s">
        <v>89</v>
      </c>
      <c r="E1084" s="25" t="s">
        <v>1074</v>
      </c>
      <c r="F1084" s="25" t="s">
        <v>541</v>
      </c>
      <c r="G1084" s="25" t="s">
        <v>4897</v>
      </c>
      <c r="H1084" s="25" t="s">
        <v>66</v>
      </c>
      <c r="I1084" s="25" t="s">
        <v>4899</v>
      </c>
      <c r="J1084" s="25" t="s">
        <v>2649</v>
      </c>
      <c r="K1084" s="25" t="s">
        <v>232</v>
      </c>
      <c r="L1084" s="25" t="s">
        <v>264</v>
      </c>
      <c r="M1084" s="25" t="s">
        <v>7619</v>
      </c>
      <c r="N1084" s="241" t="s">
        <v>8211</v>
      </c>
      <c r="O1084" s="25"/>
    </row>
    <row r="1085" spans="1:15" x14ac:dyDescent="0.3">
      <c r="A1085" s="25" t="s">
        <v>2656</v>
      </c>
      <c r="B1085" s="25" t="s">
        <v>2713</v>
      </c>
      <c r="C1085" s="25" t="s">
        <v>1134</v>
      </c>
      <c r="D1085" s="25" t="s">
        <v>89</v>
      </c>
      <c r="E1085" s="25" t="s">
        <v>1074</v>
      </c>
      <c r="F1085" s="25" t="s">
        <v>357</v>
      </c>
      <c r="G1085" s="25" t="s">
        <v>2712</v>
      </c>
      <c r="H1085" s="25" t="s">
        <v>66</v>
      </c>
      <c r="I1085" s="25" t="s">
        <v>2714</v>
      </c>
      <c r="J1085" s="25" t="s">
        <v>2649</v>
      </c>
      <c r="K1085" s="25" t="s">
        <v>232</v>
      </c>
      <c r="L1085" s="25" t="s">
        <v>264</v>
      </c>
      <c r="M1085" s="25" t="s">
        <v>360</v>
      </c>
      <c r="N1085" s="241" t="s">
        <v>8211</v>
      </c>
      <c r="O1085" s="25"/>
    </row>
    <row r="1086" spans="1:15" x14ac:dyDescent="0.3">
      <c r="A1086" s="25" t="s">
        <v>2656</v>
      </c>
      <c r="B1086" s="25" t="s">
        <v>2716</v>
      </c>
      <c r="C1086" s="25" t="s">
        <v>1134</v>
      </c>
      <c r="D1086" s="25" t="s">
        <v>89</v>
      </c>
      <c r="E1086" s="25" t="s">
        <v>1074</v>
      </c>
      <c r="F1086" s="25" t="s">
        <v>357</v>
      </c>
      <c r="G1086" s="25" t="s">
        <v>2715</v>
      </c>
      <c r="H1086" s="25" t="s">
        <v>66</v>
      </c>
      <c r="I1086" s="25" t="s">
        <v>2717</v>
      </c>
      <c r="J1086" s="25" t="s">
        <v>2649</v>
      </c>
      <c r="K1086" s="25" t="s">
        <v>232</v>
      </c>
      <c r="L1086" s="25" t="s">
        <v>264</v>
      </c>
      <c r="M1086" s="25" t="s">
        <v>360</v>
      </c>
      <c r="N1086" s="241" t="s">
        <v>8211</v>
      </c>
      <c r="O1086" s="25"/>
    </row>
    <row r="1087" spans="1:15" x14ac:dyDescent="0.3">
      <c r="A1087" s="25" t="s">
        <v>2656</v>
      </c>
      <c r="B1087" s="25" t="s">
        <v>2667</v>
      </c>
      <c r="C1087" s="25" t="s">
        <v>7612</v>
      </c>
      <c r="D1087" s="25" t="s">
        <v>89</v>
      </c>
      <c r="E1087" s="25" t="s">
        <v>1074</v>
      </c>
      <c r="F1087" s="25" t="s">
        <v>357</v>
      </c>
      <c r="G1087" s="25" t="s">
        <v>2666</v>
      </c>
      <c r="H1087" s="25" t="s">
        <v>66</v>
      </c>
      <c r="I1087" s="25" t="s">
        <v>2668</v>
      </c>
      <c r="J1087" s="25" t="s">
        <v>2649</v>
      </c>
      <c r="K1087" s="25" t="s">
        <v>232</v>
      </c>
      <c r="L1087" s="25" t="s">
        <v>264</v>
      </c>
      <c r="M1087" s="25" t="s">
        <v>360</v>
      </c>
      <c r="N1087" s="241" t="s">
        <v>8211</v>
      </c>
      <c r="O1087" s="25"/>
    </row>
    <row r="1088" spans="1:15" x14ac:dyDescent="0.3">
      <c r="A1088" s="25" t="s">
        <v>2656</v>
      </c>
      <c r="B1088" s="25" t="s">
        <v>3130</v>
      </c>
      <c r="C1088" s="25" t="s">
        <v>1134</v>
      </c>
      <c r="D1088" s="25" t="s">
        <v>89</v>
      </c>
      <c r="E1088" s="25" t="s">
        <v>1074</v>
      </c>
      <c r="F1088" s="25" t="s">
        <v>381</v>
      </c>
      <c r="G1088" s="25" t="s">
        <v>3129</v>
      </c>
      <c r="H1088" s="25" t="s">
        <v>66</v>
      </c>
      <c r="I1088" s="25" t="s">
        <v>3131</v>
      </c>
      <c r="J1088" s="25" t="s">
        <v>2649</v>
      </c>
      <c r="K1088" s="25" t="s">
        <v>232</v>
      </c>
      <c r="L1088" s="25" t="s">
        <v>264</v>
      </c>
      <c r="M1088" s="25" t="s">
        <v>384</v>
      </c>
      <c r="N1088" s="241" t="s">
        <v>8211</v>
      </c>
      <c r="O1088" s="25"/>
    </row>
    <row r="1089" spans="1:15" x14ac:dyDescent="0.3">
      <c r="A1089" s="25" t="s">
        <v>2656</v>
      </c>
      <c r="B1089" s="25" t="s">
        <v>2877</v>
      </c>
      <c r="C1089" s="25" t="s">
        <v>1134</v>
      </c>
      <c r="D1089" s="25" t="s">
        <v>89</v>
      </c>
      <c r="E1089" s="25" t="s">
        <v>1074</v>
      </c>
      <c r="F1089" s="25" t="s">
        <v>367</v>
      </c>
      <c r="G1089" s="25" t="s">
        <v>2876</v>
      </c>
      <c r="H1089" s="25" t="s">
        <v>66</v>
      </c>
      <c r="I1089" s="25" t="s">
        <v>2878</v>
      </c>
      <c r="J1089" s="25" t="s">
        <v>2649</v>
      </c>
      <c r="K1089" s="25" t="s">
        <v>232</v>
      </c>
      <c r="L1089" s="25" t="s">
        <v>264</v>
      </c>
      <c r="M1089" s="25" t="s">
        <v>370</v>
      </c>
      <c r="N1089" s="241" t="s">
        <v>8211</v>
      </c>
      <c r="O1089" s="25"/>
    </row>
    <row r="1090" spans="1:15" x14ac:dyDescent="0.3">
      <c r="A1090" s="25" t="s">
        <v>2656</v>
      </c>
      <c r="B1090" s="25" t="s">
        <v>4901</v>
      </c>
      <c r="C1090" s="25" t="s">
        <v>7612</v>
      </c>
      <c r="D1090" s="25" t="s">
        <v>89</v>
      </c>
      <c r="E1090" s="25" t="s">
        <v>1074</v>
      </c>
      <c r="F1090" s="25" t="s">
        <v>541</v>
      </c>
      <c r="G1090" s="25" t="s">
        <v>4900</v>
      </c>
      <c r="H1090" s="25" t="s">
        <v>66</v>
      </c>
      <c r="I1090" s="25" t="s">
        <v>4902</v>
      </c>
      <c r="J1090" s="25" t="s">
        <v>2649</v>
      </c>
      <c r="K1090" s="25" t="s">
        <v>232</v>
      </c>
      <c r="L1090" s="25" t="s">
        <v>264</v>
      </c>
      <c r="M1090" s="25" t="s">
        <v>7619</v>
      </c>
      <c r="N1090" s="241" t="s">
        <v>8211</v>
      </c>
      <c r="O1090" s="25"/>
    </row>
    <row r="1091" spans="1:15" x14ac:dyDescent="0.3">
      <c r="A1091" s="25" t="s">
        <v>2656</v>
      </c>
      <c r="B1091" s="25" t="s">
        <v>3058</v>
      </c>
      <c r="C1091" s="25" t="s">
        <v>7612</v>
      </c>
      <c r="D1091" s="25" t="s">
        <v>89</v>
      </c>
      <c r="E1091" s="25" t="s">
        <v>1074</v>
      </c>
      <c r="F1091" s="25" t="s">
        <v>381</v>
      </c>
      <c r="G1091" s="25" t="s">
        <v>3057</v>
      </c>
      <c r="H1091" s="25" t="s">
        <v>66</v>
      </c>
      <c r="I1091" s="25" t="s">
        <v>3059</v>
      </c>
      <c r="J1091" s="25" t="s">
        <v>2649</v>
      </c>
      <c r="K1091" s="25" t="s">
        <v>232</v>
      </c>
      <c r="L1091" s="25" t="s">
        <v>264</v>
      </c>
      <c r="M1091" s="25" t="s">
        <v>384</v>
      </c>
      <c r="N1091" s="241" t="s">
        <v>8211</v>
      </c>
      <c r="O1091" s="25"/>
    </row>
    <row r="1092" spans="1:15" x14ac:dyDescent="0.3">
      <c r="A1092" s="25" t="s">
        <v>2656</v>
      </c>
      <c r="B1092" s="25" t="s">
        <v>3061</v>
      </c>
      <c r="C1092" s="25" t="s">
        <v>7612</v>
      </c>
      <c r="D1092" s="25" t="s">
        <v>89</v>
      </c>
      <c r="E1092" s="25" t="s">
        <v>1074</v>
      </c>
      <c r="F1092" s="25" t="s">
        <v>381</v>
      </c>
      <c r="G1092" s="25" t="s">
        <v>3060</v>
      </c>
      <c r="H1092" s="25" t="s">
        <v>66</v>
      </c>
      <c r="I1092" s="25" t="s">
        <v>3062</v>
      </c>
      <c r="J1092" s="25" t="s">
        <v>2649</v>
      </c>
      <c r="K1092" s="25" t="s">
        <v>232</v>
      </c>
      <c r="L1092" s="25" t="s">
        <v>264</v>
      </c>
      <c r="M1092" s="25" t="s">
        <v>384</v>
      </c>
      <c r="N1092" s="241" t="s">
        <v>8211</v>
      </c>
      <c r="O1092" s="25"/>
    </row>
    <row r="1093" spans="1:15" x14ac:dyDescent="0.3">
      <c r="A1093" s="25" t="s">
        <v>2656</v>
      </c>
      <c r="B1093" s="25" t="s">
        <v>3738</v>
      </c>
      <c r="C1093" s="25" t="s">
        <v>7612</v>
      </c>
      <c r="D1093" s="25" t="s">
        <v>89</v>
      </c>
      <c r="E1093" s="25" t="s">
        <v>1074</v>
      </c>
      <c r="F1093" s="25" t="s">
        <v>469</v>
      </c>
      <c r="G1093" s="25" t="s">
        <v>3737</v>
      </c>
      <c r="H1093" s="25" t="s">
        <v>66</v>
      </c>
      <c r="I1093" s="25" t="s">
        <v>3739</v>
      </c>
      <c r="J1093" s="25" t="s">
        <v>2649</v>
      </c>
      <c r="K1093" s="25" t="s">
        <v>232</v>
      </c>
      <c r="L1093" s="25" t="s">
        <v>264</v>
      </c>
      <c r="M1093" s="25" t="s">
        <v>472</v>
      </c>
      <c r="N1093" s="241" t="s">
        <v>8211</v>
      </c>
      <c r="O1093" s="25"/>
    </row>
    <row r="1094" spans="1:15" x14ac:dyDescent="0.3">
      <c r="A1094" s="25" t="s">
        <v>2656</v>
      </c>
      <c r="B1094" s="25" t="s">
        <v>3741</v>
      </c>
      <c r="C1094" s="25" t="s">
        <v>7612</v>
      </c>
      <c r="D1094" s="25" t="s">
        <v>89</v>
      </c>
      <c r="E1094" s="25" t="s">
        <v>1074</v>
      </c>
      <c r="F1094" s="25" t="s">
        <v>469</v>
      </c>
      <c r="G1094" s="25" t="s">
        <v>3740</v>
      </c>
      <c r="H1094" s="25" t="s">
        <v>66</v>
      </c>
      <c r="I1094" s="25" t="s">
        <v>3742</v>
      </c>
      <c r="J1094" s="25" t="s">
        <v>2649</v>
      </c>
      <c r="K1094" s="25" t="s">
        <v>232</v>
      </c>
      <c r="L1094" s="25" t="s">
        <v>264</v>
      </c>
      <c r="M1094" s="25" t="s">
        <v>472</v>
      </c>
      <c r="N1094" s="241" t="s">
        <v>8211</v>
      </c>
      <c r="O1094" s="25"/>
    </row>
    <row r="1095" spans="1:15" x14ac:dyDescent="0.3">
      <c r="A1095" s="25" t="s">
        <v>2656</v>
      </c>
      <c r="B1095" s="25" t="s">
        <v>3744</v>
      </c>
      <c r="C1095" s="25" t="s">
        <v>7612</v>
      </c>
      <c r="D1095" s="25" t="s">
        <v>89</v>
      </c>
      <c r="E1095" s="25" t="s">
        <v>1074</v>
      </c>
      <c r="F1095" s="25" t="s">
        <v>469</v>
      </c>
      <c r="G1095" s="25" t="s">
        <v>3743</v>
      </c>
      <c r="H1095" s="25" t="s">
        <v>66</v>
      </c>
      <c r="I1095" s="25" t="s">
        <v>3745</v>
      </c>
      <c r="J1095" s="25" t="s">
        <v>2649</v>
      </c>
      <c r="K1095" s="25" t="s">
        <v>232</v>
      </c>
      <c r="L1095" s="25" t="s">
        <v>264</v>
      </c>
      <c r="M1095" s="25" t="s">
        <v>472</v>
      </c>
      <c r="N1095" s="241" t="s">
        <v>8211</v>
      </c>
      <c r="O1095" s="25"/>
    </row>
    <row r="1096" spans="1:15" x14ac:dyDescent="0.3">
      <c r="A1096" s="25" t="s">
        <v>2656</v>
      </c>
      <c r="B1096" s="25" t="s">
        <v>3747</v>
      </c>
      <c r="C1096" s="25" t="s">
        <v>7612</v>
      </c>
      <c r="D1096" s="25" t="s">
        <v>89</v>
      </c>
      <c r="E1096" s="25" t="s">
        <v>1074</v>
      </c>
      <c r="F1096" s="25" t="s">
        <v>469</v>
      </c>
      <c r="G1096" s="25" t="s">
        <v>3746</v>
      </c>
      <c r="H1096" s="25" t="s">
        <v>66</v>
      </c>
      <c r="I1096" s="25" t="s">
        <v>3748</v>
      </c>
      <c r="J1096" s="25" t="s">
        <v>2649</v>
      </c>
      <c r="K1096" s="25" t="s">
        <v>232</v>
      </c>
      <c r="L1096" s="25" t="s">
        <v>264</v>
      </c>
      <c r="M1096" s="25" t="s">
        <v>472</v>
      </c>
      <c r="N1096" s="241" t="s">
        <v>8211</v>
      </c>
      <c r="O1096" s="25"/>
    </row>
    <row r="1097" spans="1:15" x14ac:dyDescent="0.3">
      <c r="A1097" s="25" t="s">
        <v>2656</v>
      </c>
      <c r="B1097" s="25" t="s">
        <v>3750</v>
      </c>
      <c r="C1097" s="25" t="s">
        <v>7612</v>
      </c>
      <c r="D1097" s="25" t="s">
        <v>89</v>
      </c>
      <c r="E1097" s="25" t="s">
        <v>1074</v>
      </c>
      <c r="F1097" s="25" t="s">
        <v>469</v>
      </c>
      <c r="G1097" s="25" t="s">
        <v>3749</v>
      </c>
      <c r="H1097" s="25" t="s">
        <v>66</v>
      </c>
      <c r="I1097" s="25" t="s">
        <v>3751</v>
      </c>
      <c r="J1097" s="25" t="s">
        <v>2649</v>
      </c>
      <c r="K1097" s="25" t="s">
        <v>232</v>
      </c>
      <c r="L1097" s="25" t="s">
        <v>264</v>
      </c>
      <c r="M1097" s="25" t="s">
        <v>472</v>
      </c>
      <c r="N1097" s="241" t="s">
        <v>8211</v>
      </c>
      <c r="O1097" s="25"/>
    </row>
    <row r="1098" spans="1:15" x14ac:dyDescent="0.3">
      <c r="A1098" s="25" t="s">
        <v>2656</v>
      </c>
      <c r="B1098" s="25" t="s">
        <v>3753</v>
      </c>
      <c r="C1098" s="25" t="s">
        <v>7612</v>
      </c>
      <c r="D1098" s="25" t="s">
        <v>89</v>
      </c>
      <c r="E1098" s="25" t="s">
        <v>1074</v>
      </c>
      <c r="F1098" s="25" t="s">
        <v>469</v>
      </c>
      <c r="G1098" s="25" t="s">
        <v>3752</v>
      </c>
      <c r="H1098" s="25" t="s">
        <v>66</v>
      </c>
      <c r="I1098" s="25" t="s">
        <v>3754</v>
      </c>
      <c r="J1098" s="25" t="s">
        <v>2649</v>
      </c>
      <c r="K1098" s="25" t="s">
        <v>232</v>
      </c>
      <c r="L1098" s="25" t="s">
        <v>264</v>
      </c>
      <c r="M1098" s="25" t="s">
        <v>472</v>
      </c>
      <c r="N1098" s="241" t="s">
        <v>8211</v>
      </c>
      <c r="O1098" s="25"/>
    </row>
    <row r="1099" spans="1:15" x14ac:dyDescent="0.3">
      <c r="A1099" s="25" t="s">
        <v>2656</v>
      </c>
      <c r="B1099" s="25" t="s">
        <v>3756</v>
      </c>
      <c r="C1099" s="25" t="s">
        <v>7612</v>
      </c>
      <c r="D1099" s="25" t="s">
        <v>89</v>
      </c>
      <c r="E1099" s="25" t="s">
        <v>1074</v>
      </c>
      <c r="F1099" s="25" t="s">
        <v>469</v>
      </c>
      <c r="G1099" s="25" t="s">
        <v>3755</v>
      </c>
      <c r="H1099" s="25" t="s">
        <v>66</v>
      </c>
      <c r="I1099" s="25" t="s">
        <v>3757</v>
      </c>
      <c r="J1099" s="25" t="s">
        <v>2649</v>
      </c>
      <c r="K1099" s="25" t="s">
        <v>232</v>
      </c>
      <c r="L1099" s="25" t="s">
        <v>264</v>
      </c>
      <c r="M1099" s="25" t="s">
        <v>472</v>
      </c>
      <c r="N1099" s="241" t="s">
        <v>8211</v>
      </c>
      <c r="O1099" s="25"/>
    </row>
    <row r="1100" spans="1:15" x14ac:dyDescent="0.3">
      <c r="A1100" s="25" t="s">
        <v>2656</v>
      </c>
      <c r="B1100" s="25" t="s">
        <v>3777</v>
      </c>
      <c r="C1100" s="25" t="s">
        <v>1134</v>
      </c>
      <c r="D1100" s="25" t="s">
        <v>89</v>
      </c>
      <c r="E1100" s="25" t="s">
        <v>1074</v>
      </c>
      <c r="F1100" s="25" t="s">
        <v>469</v>
      </c>
      <c r="G1100" s="25" t="s">
        <v>3776</v>
      </c>
      <c r="H1100" s="25" t="s">
        <v>66</v>
      </c>
      <c r="I1100" s="25" t="s">
        <v>3778</v>
      </c>
      <c r="J1100" s="25" t="s">
        <v>2649</v>
      </c>
      <c r="K1100" s="25" t="s">
        <v>232</v>
      </c>
      <c r="L1100" s="25" t="s">
        <v>264</v>
      </c>
      <c r="M1100" s="25" t="s">
        <v>472</v>
      </c>
      <c r="N1100" s="241" t="s">
        <v>8211</v>
      </c>
      <c r="O1100" s="25"/>
    </row>
    <row r="1101" spans="1:15" x14ac:dyDescent="0.3">
      <c r="A1101" s="25" t="s">
        <v>2656</v>
      </c>
      <c r="B1101" s="25" t="s">
        <v>3780</v>
      </c>
      <c r="C1101" s="25" t="s">
        <v>1134</v>
      </c>
      <c r="D1101" s="25" t="s">
        <v>89</v>
      </c>
      <c r="E1101" s="25" t="s">
        <v>1074</v>
      </c>
      <c r="F1101" s="25" t="s">
        <v>469</v>
      </c>
      <c r="G1101" s="25" t="s">
        <v>3779</v>
      </c>
      <c r="H1101" s="25" t="s">
        <v>66</v>
      </c>
      <c r="I1101" s="25" t="s">
        <v>3781</v>
      </c>
      <c r="J1101" s="25" t="s">
        <v>2649</v>
      </c>
      <c r="K1101" s="25" t="s">
        <v>232</v>
      </c>
      <c r="L1101" s="25" t="s">
        <v>264</v>
      </c>
      <c r="M1101" s="25" t="s">
        <v>472</v>
      </c>
      <c r="N1101" s="241" t="s">
        <v>8211</v>
      </c>
      <c r="O1101" s="25"/>
    </row>
    <row r="1102" spans="1:15" x14ac:dyDescent="0.3">
      <c r="A1102" s="25" t="s">
        <v>2656</v>
      </c>
      <c r="B1102" s="25" t="s">
        <v>3783</v>
      </c>
      <c r="C1102" s="25" t="s">
        <v>1134</v>
      </c>
      <c r="D1102" s="25" t="s">
        <v>89</v>
      </c>
      <c r="E1102" s="25" t="s">
        <v>1074</v>
      </c>
      <c r="F1102" s="25" t="s">
        <v>469</v>
      </c>
      <c r="G1102" s="25" t="s">
        <v>3782</v>
      </c>
      <c r="H1102" s="25" t="s">
        <v>66</v>
      </c>
      <c r="I1102" s="25" t="s">
        <v>3784</v>
      </c>
      <c r="J1102" s="25" t="s">
        <v>2649</v>
      </c>
      <c r="K1102" s="25" t="s">
        <v>232</v>
      </c>
      <c r="L1102" s="25" t="s">
        <v>264</v>
      </c>
      <c r="M1102" s="25" t="s">
        <v>472</v>
      </c>
      <c r="N1102" s="241" t="s">
        <v>8211</v>
      </c>
      <c r="O1102" s="25"/>
    </row>
    <row r="1103" spans="1:15" x14ac:dyDescent="0.3">
      <c r="A1103" s="25" t="s">
        <v>2656</v>
      </c>
      <c r="B1103" s="25" t="s">
        <v>3786</v>
      </c>
      <c r="C1103" s="25" t="s">
        <v>1134</v>
      </c>
      <c r="D1103" s="25" t="s">
        <v>89</v>
      </c>
      <c r="E1103" s="25" t="s">
        <v>1074</v>
      </c>
      <c r="F1103" s="25" t="s">
        <v>469</v>
      </c>
      <c r="G1103" s="25" t="s">
        <v>3785</v>
      </c>
      <c r="H1103" s="25" t="s">
        <v>66</v>
      </c>
      <c r="I1103" s="25" t="s">
        <v>3787</v>
      </c>
      <c r="J1103" s="25" t="s">
        <v>2649</v>
      </c>
      <c r="K1103" s="25" t="s">
        <v>232</v>
      </c>
      <c r="L1103" s="25" t="s">
        <v>264</v>
      </c>
      <c r="M1103" s="25" t="s">
        <v>472</v>
      </c>
      <c r="N1103" s="241" t="s">
        <v>8211</v>
      </c>
      <c r="O1103" s="25"/>
    </row>
    <row r="1104" spans="1:15" x14ac:dyDescent="0.3">
      <c r="A1104" s="25" t="s">
        <v>2656</v>
      </c>
      <c r="B1104" s="25" t="s">
        <v>3759</v>
      </c>
      <c r="C1104" s="25" t="s">
        <v>7612</v>
      </c>
      <c r="D1104" s="25" t="s">
        <v>89</v>
      </c>
      <c r="E1104" s="25" t="s">
        <v>1074</v>
      </c>
      <c r="F1104" s="25" t="s">
        <v>469</v>
      </c>
      <c r="G1104" s="25" t="s">
        <v>3758</v>
      </c>
      <c r="H1104" s="25" t="s">
        <v>66</v>
      </c>
      <c r="I1104" s="25" t="s">
        <v>3760</v>
      </c>
      <c r="J1104" s="25" t="s">
        <v>2649</v>
      </c>
      <c r="K1104" s="25" t="s">
        <v>232</v>
      </c>
      <c r="L1104" s="25" t="s">
        <v>264</v>
      </c>
      <c r="M1104" s="25" t="s">
        <v>472</v>
      </c>
      <c r="N1104" s="241" t="s">
        <v>8211</v>
      </c>
      <c r="O1104" s="25"/>
    </row>
    <row r="1105" spans="1:15" x14ac:dyDescent="0.3">
      <c r="A1105" s="25" t="s">
        <v>2656</v>
      </c>
      <c r="B1105" s="25" t="s">
        <v>3435</v>
      </c>
      <c r="C1105" s="25" t="s">
        <v>7612</v>
      </c>
      <c r="D1105" s="25" t="s">
        <v>89</v>
      </c>
      <c r="E1105" s="25" t="s">
        <v>1074</v>
      </c>
      <c r="F1105" s="25" t="s">
        <v>415</v>
      </c>
      <c r="G1105" s="25" t="s">
        <v>3434</v>
      </c>
      <c r="H1105" s="25" t="s">
        <v>66</v>
      </c>
      <c r="I1105" s="25" t="s">
        <v>3436</v>
      </c>
      <c r="J1105" s="25" t="s">
        <v>2649</v>
      </c>
      <c r="K1105" s="25" t="s">
        <v>232</v>
      </c>
      <c r="L1105" s="25" t="s">
        <v>264</v>
      </c>
      <c r="M1105" s="25" t="s">
        <v>418</v>
      </c>
      <c r="N1105" s="241" t="s">
        <v>8211</v>
      </c>
      <c r="O1105" s="25"/>
    </row>
    <row r="1106" spans="1:15" x14ac:dyDescent="0.3">
      <c r="A1106" s="25" t="s">
        <v>2656</v>
      </c>
      <c r="B1106" s="25" t="s">
        <v>3438</v>
      </c>
      <c r="C1106" s="25" t="s">
        <v>7612</v>
      </c>
      <c r="D1106" s="25" t="s">
        <v>89</v>
      </c>
      <c r="E1106" s="25" t="s">
        <v>1074</v>
      </c>
      <c r="F1106" s="25" t="s">
        <v>415</v>
      </c>
      <c r="G1106" s="25" t="s">
        <v>3437</v>
      </c>
      <c r="H1106" s="25" t="s">
        <v>66</v>
      </c>
      <c r="I1106" s="25" t="s">
        <v>3439</v>
      </c>
      <c r="J1106" s="25" t="s">
        <v>2649</v>
      </c>
      <c r="K1106" s="25" t="s">
        <v>232</v>
      </c>
      <c r="L1106" s="25" t="s">
        <v>264</v>
      </c>
      <c r="M1106" s="25" t="s">
        <v>418</v>
      </c>
      <c r="N1106" s="241" t="s">
        <v>8211</v>
      </c>
      <c r="O1106" s="25"/>
    </row>
    <row r="1107" spans="1:15" x14ac:dyDescent="0.3">
      <c r="A1107" s="25" t="s">
        <v>2656</v>
      </c>
      <c r="B1107" s="25" t="s">
        <v>3709</v>
      </c>
      <c r="C1107" s="25" t="s">
        <v>1134</v>
      </c>
      <c r="D1107" s="25" t="s">
        <v>89</v>
      </c>
      <c r="E1107" s="25" t="s">
        <v>1074</v>
      </c>
      <c r="F1107" s="25" t="s">
        <v>461</v>
      </c>
      <c r="G1107" s="25" t="s">
        <v>3708</v>
      </c>
      <c r="H1107" s="25" t="s">
        <v>66</v>
      </c>
      <c r="I1107" s="25" t="s">
        <v>3710</v>
      </c>
      <c r="J1107" s="25" t="s">
        <v>2649</v>
      </c>
      <c r="K1107" s="25" t="s">
        <v>232</v>
      </c>
      <c r="L1107" s="25" t="s">
        <v>264</v>
      </c>
      <c r="M1107" s="25" t="s">
        <v>464</v>
      </c>
      <c r="N1107" s="241" t="s">
        <v>8211</v>
      </c>
      <c r="O1107" s="25"/>
    </row>
    <row r="1108" spans="1:15" x14ac:dyDescent="0.3">
      <c r="A1108" s="25" t="s">
        <v>2656</v>
      </c>
      <c r="B1108" s="25" t="s">
        <v>4961</v>
      </c>
      <c r="C1108" s="25" t="s">
        <v>1134</v>
      </c>
      <c r="D1108" s="25" t="s">
        <v>89</v>
      </c>
      <c r="E1108" s="25" t="s">
        <v>1074</v>
      </c>
      <c r="F1108" s="25" t="s">
        <v>541</v>
      </c>
      <c r="G1108" s="25" t="s">
        <v>4960</v>
      </c>
      <c r="H1108" s="25" t="s">
        <v>66</v>
      </c>
      <c r="I1108" s="25" t="s">
        <v>4962</v>
      </c>
      <c r="J1108" s="25" t="s">
        <v>2649</v>
      </c>
      <c r="K1108" s="25" t="s">
        <v>232</v>
      </c>
      <c r="L1108" s="25" t="s">
        <v>264</v>
      </c>
      <c r="M1108" s="25" t="s">
        <v>7619</v>
      </c>
      <c r="N1108" s="241" t="s">
        <v>8211</v>
      </c>
      <c r="O1108" s="25"/>
    </row>
    <row r="1109" spans="1:15" x14ac:dyDescent="0.3">
      <c r="A1109" s="25" t="s">
        <v>2656</v>
      </c>
      <c r="B1109" s="25" t="s">
        <v>4904</v>
      </c>
      <c r="C1109" s="25" t="s">
        <v>7612</v>
      </c>
      <c r="D1109" s="25" t="s">
        <v>89</v>
      </c>
      <c r="E1109" s="25" t="s">
        <v>1074</v>
      </c>
      <c r="F1109" s="25" t="s">
        <v>541</v>
      </c>
      <c r="G1109" s="25" t="s">
        <v>4903</v>
      </c>
      <c r="H1109" s="25" t="s">
        <v>66</v>
      </c>
      <c r="I1109" s="25" t="s">
        <v>4905</v>
      </c>
      <c r="J1109" s="25" t="s">
        <v>2649</v>
      </c>
      <c r="K1109" s="25" t="s">
        <v>232</v>
      </c>
      <c r="L1109" s="25" t="s">
        <v>264</v>
      </c>
      <c r="M1109" s="25" t="s">
        <v>7619</v>
      </c>
      <c r="N1109" s="241" t="s">
        <v>8211</v>
      </c>
      <c r="O1109" s="25"/>
    </row>
    <row r="1110" spans="1:15" x14ac:dyDescent="0.3">
      <c r="A1110" s="25" t="s">
        <v>2656</v>
      </c>
      <c r="B1110" s="25" t="s">
        <v>4907</v>
      </c>
      <c r="C1110" s="25" t="s">
        <v>7612</v>
      </c>
      <c r="D1110" s="25" t="s">
        <v>89</v>
      </c>
      <c r="E1110" s="25" t="s">
        <v>1074</v>
      </c>
      <c r="F1110" s="25" t="s">
        <v>541</v>
      </c>
      <c r="G1110" s="25" t="s">
        <v>4906</v>
      </c>
      <c r="H1110" s="25" t="s">
        <v>66</v>
      </c>
      <c r="I1110" s="25" t="s">
        <v>4908</v>
      </c>
      <c r="J1110" s="25" t="s">
        <v>2649</v>
      </c>
      <c r="K1110" s="25" t="s">
        <v>232</v>
      </c>
      <c r="L1110" s="25" t="s">
        <v>264</v>
      </c>
      <c r="M1110" s="25" t="s">
        <v>7619</v>
      </c>
      <c r="N1110" s="241" t="s">
        <v>8211</v>
      </c>
      <c r="O1110" s="25"/>
    </row>
    <row r="1111" spans="1:15" x14ac:dyDescent="0.3">
      <c r="A1111" s="25" t="s">
        <v>2656</v>
      </c>
      <c r="B1111" s="25" t="s">
        <v>4910</v>
      </c>
      <c r="C1111" s="25" t="s">
        <v>7612</v>
      </c>
      <c r="D1111" s="25" t="s">
        <v>89</v>
      </c>
      <c r="E1111" s="25" t="s">
        <v>1074</v>
      </c>
      <c r="F1111" s="25" t="s">
        <v>541</v>
      </c>
      <c r="G1111" s="25" t="s">
        <v>4909</v>
      </c>
      <c r="H1111" s="25" t="s">
        <v>66</v>
      </c>
      <c r="I1111" s="25" t="s">
        <v>4911</v>
      </c>
      <c r="J1111" s="25" t="s">
        <v>2649</v>
      </c>
      <c r="K1111" s="25" t="s">
        <v>232</v>
      </c>
      <c r="L1111" s="25" t="s">
        <v>264</v>
      </c>
      <c r="M1111" s="25" t="s">
        <v>7619</v>
      </c>
      <c r="N1111" s="241" t="s">
        <v>8211</v>
      </c>
      <c r="O1111" s="25"/>
    </row>
    <row r="1112" spans="1:15" x14ac:dyDescent="0.3">
      <c r="A1112" s="25" t="s">
        <v>2656</v>
      </c>
      <c r="B1112" s="25" t="s">
        <v>3718</v>
      </c>
      <c r="C1112" s="25" t="s">
        <v>7612</v>
      </c>
      <c r="D1112" s="25" t="s">
        <v>89</v>
      </c>
      <c r="E1112" s="25" t="s">
        <v>1074</v>
      </c>
      <c r="F1112" s="25" t="s">
        <v>465</v>
      </c>
      <c r="G1112" s="25" t="s">
        <v>3717</v>
      </c>
      <c r="H1112" s="25" t="s">
        <v>66</v>
      </c>
      <c r="I1112" s="25" t="s">
        <v>3719</v>
      </c>
      <c r="J1112" s="25" t="s">
        <v>2649</v>
      </c>
      <c r="K1112" s="25" t="s">
        <v>232</v>
      </c>
      <c r="L1112" s="25" t="s">
        <v>264</v>
      </c>
      <c r="M1112" s="25" t="s">
        <v>468</v>
      </c>
      <c r="N1112" s="241" t="s">
        <v>8211</v>
      </c>
      <c r="O1112" s="25"/>
    </row>
    <row r="1113" spans="1:15" x14ac:dyDescent="0.3">
      <c r="A1113" s="25" t="s">
        <v>2656</v>
      </c>
      <c r="B1113" s="25" t="s">
        <v>3721</v>
      </c>
      <c r="C1113" s="25" t="s">
        <v>7612</v>
      </c>
      <c r="D1113" s="25" t="s">
        <v>89</v>
      </c>
      <c r="E1113" s="25" t="s">
        <v>1074</v>
      </c>
      <c r="F1113" s="25" t="s">
        <v>465</v>
      </c>
      <c r="G1113" s="25" t="s">
        <v>3720</v>
      </c>
      <c r="H1113" s="25" t="s">
        <v>66</v>
      </c>
      <c r="I1113" s="25" t="s">
        <v>3722</v>
      </c>
      <c r="J1113" s="25" t="s">
        <v>2649</v>
      </c>
      <c r="K1113" s="25" t="s">
        <v>232</v>
      </c>
      <c r="L1113" s="25" t="s">
        <v>264</v>
      </c>
      <c r="M1113" s="25" t="s">
        <v>468</v>
      </c>
      <c r="N1113" s="241" t="s">
        <v>8211</v>
      </c>
      <c r="O1113" s="25"/>
    </row>
    <row r="1114" spans="1:15" x14ac:dyDescent="0.3">
      <c r="A1114" s="25" t="s">
        <v>2656</v>
      </c>
      <c r="B1114" s="25" t="s">
        <v>3724</v>
      </c>
      <c r="C1114" s="25" t="s">
        <v>7612</v>
      </c>
      <c r="D1114" s="25" t="s">
        <v>89</v>
      </c>
      <c r="E1114" s="25" t="s">
        <v>1074</v>
      </c>
      <c r="F1114" s="25" t="s">
        <v>465</v>
      </c>
      <c r="G1114" s="25" t="s">
        <v>3723</v>
      </c>
      <c r="H1114" s="25" t="s">
        <v>66</v>
      </c>
      <c r="I1114" s="25" t="s">
        <v>3725</v>
      </c>
      <c r="J1114" s="25" t="s">
        <v>2649</v>
      </c>
      <c r="K1114" s="25" t="s">
        <v>232</v>
      </c>
      <c r="L1114" s="25" t="s">
        <v>264</v>
      </c>
      <c r="M1114" s="25" t="s">
        <v>468</v>
      </c>
      <c r="N1114" s="241" t="s">
        <v>8211</v>
      </c>
      <c r="O1114" s="25"/>
    </row>
    <row r="1115" spans="1:15" x14ac:dyDescent="0.3">
      <c r="A1115" s="25" t="s">
        <v>2656</v>
      </c>
      <c r="B1115" s="25" t="s">
        <v>3363</v>
      </c>
      <c r="C1115" s="25" t="s">
        <v>7612</v>
      </c>
      <c r="D1115" s="25" t="s">
        <v>89</v>
      </c>
      <c r="E1115" s="25" t="s">
        <v>1074</v>
      </c>
      <c r="F1115" s="25" t="s">
        <v>465</v>
      </c>
      <c r="G1115" s="25" t="s">
        <v>3726</v>
      </c>
      <c r="H1115" s="25" t="s">
        <v>66</v>
      </c>
      <c r="I1115" s="25" t="s">
        <v>3727</v>
      </c>
      <c r="J1115" s="25" t="s">
        <v>2649</v>
      </c>
      <c r="K1115" s="25" t="s">
        <v>232</v>
      </c>
      <c r="L1115" s="25" t="s">
        <v>264</v>
      </c>
      <c r="M1115" s="25" t="s">
        <v>468</v>
      </c>
      <c r="N1115" s="241" t="s">
        <v>8211</v>
      </c>
      <c r="O1115" s="25"/>
    </row>
    <row r="1116" spans="1:15" x14ac:dyDescent="0.3">
      <c r="A1116" s="25" t="s">
        <v>2656</v>
      </c>
      <c r="B1116" s="25" t="s">
        <v>3698</v>
      </c>
      <c r="C1116" s="25" t="s">
        <v>7612</v>
      </c>
      <c r="D1116" s="25" t="s">
        <v>89</v>
      </c>
      <c r="E1116" s="25" t="s">
        <v>1074</v>
      </c>
      <c r="F1116" s="25" t="s">
        <v>461</v>
      </c>
      <c r="G1116" s="25" t="s">
        <v>3697</v>
      </c>
      <c r="H1116" s="25" t="s">
        <v>66</v>
      </c>
      <c r="I1116" s="25" t="s">
        <v>3699</v>
      </c>
      <c r="J1116" s="25" t="s">
        <v>2649</v>
      </c>
      <c r="K1116" s="25" t="s">
        <v>232</v>
      </c>
      <c r="L1116" s="25" t="s">
        <v>264</v>
      </c>
      <c r="M1116" s="25" t="s">
        <v>464</v>
      </c>
      <c r="N1116" s="241" t="s">
        <v>8211</v>
      </c>
      <c r="O1116" s="25"/>
    </row>
    <row r="1117" spans="1:15" x14ac:dyDescent="0.3">
      <c r="A1117" s="25" t="s">
        <v>2656</v>
      </c>
      <c r="B1117" s="25" t="s">
        <v>3561</v>
      </c>
      <c r="C1117" s="25" t="s">
        <v>7612</v>
      </c>
      <c r="D1117" s="25" t="s">
        <v>89</v>
      </c>
      <c r="E1117" s="25" t="s">
        <v>1074</v>
      </c>
      <c r="F1117" s="25" t="s">
        <v>427</v>
      </c>
      <c r="G1117" s="25" t="s">
        <v>3560</v>
      </c>
      <c r="H1117" s="25" t="s">
        <v>66</v>
      </c>
      <c r="I1117" s="25" t="s">
        <v>3562</v>
      </c>
      <c r="J1117" s="25" t="s">
        <v>2649</v>
      </c>
      <c r="K1117" s="25" t="s">
        <v>232</v>
      </c>
      <c r="L1117" s="25" t="s">
        <v>264</v>
      </c>
      <c r="M1117" s="25" t="s">
        <v>430</v>
      </c>
      <c r="N1117" s="241" t="s">
        <v>8211</v>
      </c>
      <c r="O1117" s="25"/>
    </row>
    <row r="1118" spans="1:15" x14ac:dyDescent="0.3">
      <c r="A1118" s="25" t="s">
        <v>2656</v>
      </c>
      <c r="B1118" s="25" t="s">
        <v>3369</v>
      </c>
      <c r="C1118" s="25" t="s">
        <v>1134</v>
      </c>
      <c r="D1118" s="25" t="s">
        <v>89</v>
      </c>
      <c r="E1118" s="25" t="s">
        <v>1074</v>
      </c>
      <c r="F1118" s="25" t="s">
        <v>427</v>
      </c>
      <c r="G1118" s="25" t="s">
        <v>3584</v>
      </c>
      <c r="H1118" s="25" t="s">
        <v>66</v>
      </c>
      <c r="I1118" s="25" t="s">
        <v>3585</v>
      </c>
      <c r="J1118" s="25" t="s">
        <v>2649</v>
      </c>
      <c r="K1118" s="25" t="s">
        <v>232</v>
      </c>
      <c r="L1118" s="25" t="s">
        <v>264</v>
      </c>
      <c r="M1118" s="25" t="s">
        <v>430</v>
      </c>
      <c r="N1118" s="241" t="s">
        <v>8211</v>
      </c>
      <c r="O1118" s="25"/>
    </row>
    <row r="1119" spans="1:15" x14ac:dyDescent="0.3">
      <c r="A1119" s="25" t="s">
        <v>2656</v>
      </c>
      <c r="B1119" s="25" t="s">
        <v>3372</v>
      </c>
      <c r="C1119" s="25" t="s">
        <v>1134</v>
      </c>
      <c r="D1119" s="25" t="s">
        <v>89</v>
      </c>
      <c r="E1119" s="25" t="s">
        <v>1074</v>
      </c>
      <c r="F1119" s="25" t="s">
        <v>443</v>
      </c>
      <c r="G1119" s="25" t="s">
        <v>3657</v>
      </c>
      <c r="H1119" s="25" t="s">
        <v>66</v>
      </c>
      <c r="I1119" s="25" t="s">
        <v>3658</v>
      </c>
      <c r="J1119" s="25" t="s">
        <v>2649</v>
      </c>
      <c r="K1119" s="25" t="s">
        <v>232</v>
      </c>
      <c r="L1119" s="25" t="s">
        <v>264</v>
      </c>
      <c r="M1119" s="25" t="s">
        <v>446</v>
      </c>
      <c r="N1119" s="241" t="s">
        <v>8211</v>
      </c>
      <c r="O1119" s="25"/>
    </row>
    <row r="1120" spans="1:15" x14ac:dyDescent="0.3">
      <c r="A1120" s="25" t="s">
        <v>2656</v>
      </c>
      <c r="B1120" s="25" t="s">
        <v>3390</v>
      </c>
      <c r="C1120" s="25" t="s">
        <v>1134</v>
      </c>
      <c r="D1120" s="25" t="s">
        <v>89</v>
      </c>
      <c r="E1120" s="25" t="s">
        <v>1074</v>
      </c>
      <c r="F1120" s="25" t="s">
        <v>443</v>
      </c>
      <c r="G1120" s="25" t="s">
        <v>3659</v>
      </c>
      <c r="H1120" s="25" t="s">
        <v>66</v>
      </c>
      <c r="I1120" s="25" t="s">
        <v>3660</v>
      </c>
      <c r="J1120" s="25" t="s">
        <v>2649</v>
      </c>
      <c r="K1120" s="25" t="s">
        <v>232</v>
      </c>
      <c r="L1120" s="25" t="s">
        <v>264</v>
      </c>
      <c r="M1120" s="25" t="s">
        <v>446</v>
      </c>
      <c r="N1120" s="241" t="s">
        <v>8211</v>
      </c>
      <c r="O1120" s="25"/>
    </row>
    <row r="1121" spans="1:15" x14ac:dyDescent="0.3">
      <c r="A1121" s="25" t="s">
        <v>2656</v>
      </c>
      <c r="B1121" s="25" t="s">
        <v>3393</v>
      </c>
      <c r="C1121" s="25" t="s">
        <v>7612</v>
      </c>
      <c r="D1121" s="25" t="s">
        <v>89</v>
      </c>
      <c r="E1121" s="25" t="s">
        <v>1074</v>
      </c>
      <c r="F1121" s="25" t="s">
        <v>443</v>
      </c>
      <c r="G1121" s="25" t="s">
        <v>3635</v>
      </c>
      <c r="H1121" s="25" t="s">
        <v>66</v>
      </c>
      <c r="I1121" s="25" t="s">
        <v>3636</v>
      </c>
      <c r="J1121" s="25" t="s">
        <v>2649</v>
      </c>
      <c r="K1121" s="25" t="s">
        <v>232</v>
      </c>
      <c r="L1121" s="25" t="s">
        <v>264</v>
      </c>
      <c r="M1121" s="25" t="s">
        <v>446</v>
      </c>
      <c r="N1121" s="241" t="s">
        <v>8211</v>
      </c>
      <c r="O1121" s="25"/>
    </row>
    <row r="1122" spans="1:15" x14ac:dyDescent="0.3">
      <c r="A1122" s="25" t="s">
        <v>2656</v>
      </c>
      <c r="B1122" s="25" t="s">
        <v>3375</v>
      </c>
      <c r="C1122" s="25" t="s">
        <v>7612</v>
      </c>
      <c r="D1122" s="25" t="s">
        <v>89</v>
      </c>
      <c r="E1122" s="25" t="s">
        <v>1074</v>
      </c>
      <c r="F1122" s="25" t="s">
        <v>443</v>
      </c>
      <c r="G1122" s="25" t="s">
        <v>3637</v>
      </c>
      <c r="H1122" s="25" t="s">
        <v>66</v>
      </c>
      <c r="I1122" s="25" t="s">
        <v>3638</v>
      </c>
      <c r="J1122" s="25" t="s">
        <v>2649</v>
      </c>
      <c r="K1122" s="25" t="s">
        <v>232</v>
      </c>
      <c r="L1122" s="25" t="s">
        <v>264</v>
      </c>
      <c r="M1122" s="25" t="s">
        <v>446</v>
      </c>
      <c r="N1122" s="241" t="s">
        <v>8211</v>
      </c>
      <c r="O1122" s="25"/>
    </row>
    <row r="1123" spans="1:15" x14ac:dyDescent="0.3">
      <c r="A1123" s="25" t="s">
        <v>2656</v>
      </c>
      <c r="B1123" s="25" t="s">
        <v>3640</v>
      </c>
      <c r="C1123" s="25" t="s">
        <v>7612</v>
      </c>
      <c r="D1123" s="25" t="s">
        <v>89</v>
      </c>
      <c r="E1123" s="25" t="s">
        <v>1074</v>
      </c>
      <c r="F1123" s="25" t="s">
        <v>443</v>
      </c>
      <c r="G1123" s="25" t="s">
        <v>3639</v>
      </c>
      <c r="H1123" s="25" t="s">
        <v>66</v>
      </c>
      <c r="I1123" s="25" t="s">
        <v>3641</v>
      </c>
      <c r="J1123" s="25" t="s">
        <v>2649</v>
      </c>
      <c r="K1123" s="25" t="s">
        <v>232</v>
      </c>
      <c r="L1123" s="25" t="s">
        <v>264</v>
      </c>
      <c r="M1123" s="25" t="s">
        <v>446</v>
      </c>
      <c r="N1123" s="241" t="s">
        <v>8211</v>
      </c>
      <c r="O1123" s="25"/>
    </row>
    <row r="1124" spans="1:15" x14ac:dyDescent="0.3">
      <c r="A1124" s="25" t="s">
        <v>2656</v>
      </c>
      <c r="B1124" s="25" t="s">
        <v>2817</v>
      </c>
      <c r="C1124" s="25" t="s">
        <v>7612</v>
      </c>
      <c r="D1124" s="25" t="s">
        <v>89</v>
      </c>
      <c r="E1124" s="25" t="s">
        <v>1074</v>
      </c>
      <c r="F1124" s="25" t="s">
        <v>363</v>
      </c>
      <c r="G1124" s="25" t="s">
        <v>2816</v>
      </c>
      <c r="H1124" s="25" t="s">
        <v>66</v>
      </c>
      <c r="I1124" s="25" t="s">
        <v>2818</v>
      </c>
      <c r="J1124" s="25" t="s">
        <v>2649</v>
      </c>
      <c r="K1124" s="25" t="s">
        <v>232</v>
      </c>
      <c r="L1124" s="25" t="s">
        <v>264</v>
      </c>
      <c r="M1124" s="25" t="s">
        <v>366</v>
      </c>
      <c r="N1124" s="241" t="s">
        <v>8211</v>
      </c>
      <c r="O1124" s="25"/>
    </row>
    <row r="1125" spans="1:15" x14ac:dyDescent="0.3">
      <c r="A1125" s="25" t="s">
        <v>2656</v>
      </c>
      <c r="B1125" s="25" t="s">
        <v>2868</v>
      </c>
      <c r="C1125" s="25" t="s">
        <v>1134</v>
      </c>
      <c r="D1125" s="25" t="s">
        <v>89</v>
      </c>
      <c r="E1125" s="25" t="s">
        <v>1074</v>
      </c>
      <c r="F1125" s="25" t="s">
        <v>367</v>
      </c>
      <c r="G1125" s="25" t="s">
        <v>2867</v>
      </c>
      <c r="H1125" s="25" t="s">
        <v>66</v>
      </c>
      <c r="I1125" s="25" t="s">
        <v>2869</v>
      </c>
      <c r="J1125" s="25" t="s">
        <v>2649</v>
      </c>
      <c r="K1125" s="25" t="s">
        <v>232</v>
      </c>
      <c r="L1125" s="25" t="s">
        <v>264</v>
      </c>
      <c r="M1125" s="25" t="s">
        <v>370</v>
      </c>
      <c r="N1125" s="241" t="s">
        <v>8211</v>
      </c>
      <c r="O1125" s="25"/>
    </row>
    <row r="1126" spans="1:15" x14ac:dyDescent="0.3">
      <c r="A1126" s="25" t="s">
        <v>2656</v>
      </c>
      <c r="B1126" s="25" t="s">
        <v>3441</v>
      </c>
      <c r="C1126" s="25" t="s">
        <v>7612</v>
      </c>
      <c r="D1126" s="25" t="s">
        <v>89</v>
      </c>
      <c r="E1126" s="25" t="s">
        <v>1074</v>
      </c>
      <c r="F1126" s="25" t="s">
        <v>415</v>
      </c>
      <c r="G1126" s="25" t="s">
        <v>3440</v>
      </c>
      <c r="H1126" s="25" t="s">
        <v>66</v>
      </c>
      <c r="I1126" s="25" t="s">
        <v>3442</v>
      </c>
      <c r="J1126" s="25" t="s">
        <v>2649</v>
      </c>
      <c r="K1126" s="25" t="s">
        <v>232</v>
      </c>
      <c r="L1126" s="25" t="s">
        <v>264</v>
      </c>
      <c r="M1126" s="25" t="s">
        <v>418</v>
      </c>
      <c r="N1126" s="241" t="s">
        <v>8211</v>
      </c>
      <c r="O1126" s="25"/>
    </row>
    <row r="1127" spans="1:15" x14ac:dyDescent="0.3">
      <c r="A1127" s="25" t="s">
        <v>2656</v>
      </c>
      <c r="B1127" s="25" t="s">
        <v>3088</v>
      </c>
      <c r="C1127" s="25" t="s">
        <v>7612</v>
      </c>
      <c r="D1127" s="25" t="s">
        <v>89</v>
      </c>
      <c r="E1127" s="25" t="s">
        <v>1074</v>
      </c>
      <c r="F1127" s="25" t="s">
        <v>415</v>
      </c>
      <c r="G1127" s="25" t="s">
        <v>3443</v>
      </c>
      <c r="H1127" s="25" t="s">
        <v>66</v>
      </c>
      <c r="I1127" s="25" t="s">
        <v>3444</v>
      </c>
      <c r="J1127" s="25" t="s">
        <v>2649</v>
      </c>
      <c r="K1127" s="25" t="s">
        <v>232</v>
      </c>
      <c r="L1127" s="25" t="s">
        <v>264</v>
      </c>
      <c r="M1127" s="25" t="s">
        <v>418</v>
      </c>
      <c r="N1127" s="241" t="s">
        <v>8211</v>
      </c>
      <c r="O1127" s="25"/>
    </row>
    <row r="1128" spans="1:15" x14ac:dyDescent="0.3">
      <c r="A1128" s="25" t="s">
        <v>2656</v>
      </c>
      <c r="B1128" s="25" t="s">
        <v>3049</v>
      </c>
      <c r="C1128" s="25" t="s">
        <v>7612</v>
      </c>
      <c r="D1128" s="25" t="s">
        <v>89</v>
      </c>
      <c r="E1128" s="25" t="s">
        <v>1074</v>
      </c>
      <c r="F1128" s="25" t="s">
        <v>415</v>
      </c>
      <c r="G1128" s="25" t="s">
        <v>3448</v>
      </c>
      <c r="H1128" s="25" t="s">
        <v>66</v>
      </c>
      <c r="I1128" s="25" t="s">
        <v>3449</v>
      </c>
      <c r="J1128" s="25" t="s">
        <v>2649</v>
      </c>
      <c r="K1128" s="25" t="s">
        <v>232</v>
      </c>
      <c r="L1128" s="25" t="s">
        <v>264</v>
      </c>
      <c r="M1128" s="25" t="s">
        <v>418</v>
      </c>
      <c r="N1128" s="241" t="s">
        <v>8211</v>
      </c>
      <c r="O1128" s="25"/>
    </row>
    <row r="1129" spans="1:15" x14ac:dyDescent="0.3">
      <c r="A1129" s="25" t="s">
        <v>2656</v>
      </c>
      <c r="B1129" s="25" t="s">
        <v>3091</v>
      </c>
      <c r="C1129" s="25" t="s">
        <v>7612</v>
      </c>
      <c r="D1129" s="25" t="s">
        <v>89</v>
      </c>
      <c r="E1129" s="25" t="s">
        <v>1074</v>
      </c>
      <c r="F1129" s="25" t="s">
        <v>415</v>
      </c>
      <c r="G1129" s="25" t="s">
        <v>3453</v>
      </c>
      <c r="H1129" s="25" t="s">
        <v>66</v>
      </c>
      <c r="I1129" s="25" t="s">
        <v>3454</v>
      </c>
      <c r="J1129" s="25" t="s">
        <v>2649</v>
      </c>
      <c r="K1129" s="25" t="s">
        <v>232</v>
      </c>
      <c r="L1129" s="25" t="s">
        <v>264</v>
      </c>
      <c r="M1129" s="25" t="s">
        <v>418</v>
      </c>
      <c r="N1129" s="241" t="s">
        <v>8211</v>
      </c>
      <c r="O1129" s="25"/>
    </row>
    <row r="1130" spans="1:15" x14ac:dyDescent="0.3">
      <c r="A1130" s="25" t="s">
        <v>2656</v>
      </c>
      <c r="B1130" s="25" t="s">
        <v>3094</v>
      </c>
      <c r="C1130" s="25" t="s">
        <v>7612</v>
      </c>
      <c r="D1130" s="25" t="s">
        <v>89</v>
      </c>
      <c r="E1130" s="25" t="s">
        <v>1074</v>
      </c>
      <c r="F1130" s="25" t="s">
        <v>415</v>
      </c>
      <c r="G1130" s="25" t="s">
        <v>3455</v>
      </c>
      <c r="H1130" s="25" t="s">
        <v>66</v>
      </c>
      <c r="I1130" s="25" t="s">
        <v>3456</v>
      </c>
      <c r="J1130" s="25" t="s">
        <v>2649</v>
      </c>
      <c r="K1130" s="25" t="s">
        <v>232</v>
      </c>
      <c r="L1130" s="25" t="s">
        <v>264</v>
      </c>
      <c r="M1130" s="25" t="s">
        <v>418</v>
      </c>
      <c r="N1130" s="241" t="s">
        <v>8211</v>
      </c>
      <c r="O1130" s="25"/>
    </row>
    <row r="1131" spans="1:15" x14ac:dyDescent="0.3">
      <c r="A1131" s="25" t="s">
        <v>2656</v>
      </c>
      <c r="B1131" s="25" t="s">
        <v>3052</v>
      </c>
      <c r="C1131" s="25" t="s">
        <v>1134</v>
      </c>
      <c r="D1131" s="25" t="s">
        <v>89</v>
      </c>
      <c r="E1131" s="25" t="s">
        <v>1074</v>
      </c>
      <c r="F1131" s="25" t="s">
        <v>497</v>
      </c>
      <c r="G1131" s="25" t="s">
        <v>3934</v>
      </c>
      <c r="H1131" s="25" t="s">
        <v>66</v>
      </c>
      <c r="I1131" s="25" t="s">
        <v>3935</v>
      </c>
      <c r="J1131" s="25" t="s">
        <v>2649</v>
      </c>
      <c r="K1131" s="25" t="s">
        <v>232</v>
      </c>
      <c r="L1131" s="25" t="s">
        <v>264</v>
      </c>
      <c r="M1131" s="25" t="s">
        <v>500</v>
      </c>
      <c r="N1131" s="241" t="s">
        <v>8211</v>
      </c>
      <c r="O1131" s="25"/>
    </row>
    <row r="1132" spans="1:15" x14ac:dyDescent="0.3">
      <c r="A1132" s="25" t="s">
        <v>2656</v>
      </c>
      <c r="B1132" s="25" t="s">
        <v>3070</v>
      </c>
      <c r="C1132" s="25" t="s">
        <v>7612</v>
      </c>
      <c r="D1132" s="25" t="s">
        <v>89</v>
      </c>
      <c r="E1132" s="25" t="s">
        <v>1074</v>
      </c>
      <c r="F1132" s="25" t="s">
        <v>541</v>
      </c>
      <c r="G1132" s="25" t="s">
        <v>4912</v>
      </c>
      <c r="H1132" s="25" t="s">
        <v>66</v>
      </c>
      <c r="I1132" s="25" t="s">
        <v>4913</v>
      </c>
      <c r="J1132" s="25" t="s">
        <v>2649</v>
      </c>
      <c r="K1132" s="25" t="s">
        <v>232</v>
      </c>
      <c r="L1132" s="25" t="s">
        <v>264</v>
      </c>
      <c r="M1132" s="25" t="s">
        <v>7619</v>
      </c>
      <c r="N1132" s="241" t="s">
        <v>8211</v>
      </c>
      <c r="O1132" s="25"/>
    </row>
    <row r="1133" spans="1:15" x14ac:dyDescent="0.3">
      <c r="A1133" s="25" t="s">
        <v>2656</v>
      </c>
      <c r="B1133" s="25" t="s">
        <v>3118</v>
      </c>
      <c r="C1133" s="25" t="s">
        <v>7612</v>
      </c>
      <c r="D1133" s="25" t="s">
        <v>89</v>
      </c>
      <c r="E1133" s="25" t="s">
        <v>1074</v>
      </c>
      <c r="F1133" s="25" t="s">
        <v>541</v>
      </c>
      <c r="G1133" s="25" t="s">
        <v>4914</v>
      </c>
      <c r="H1133" s="25" t="s">
        <v>66</v>
      </c>
      <c r="I1133" s="25" t="s">
        <v>4915</v>
      </c>
      <c r="J1133" s="25" t="s">
        <v>2649</v>
      </c>
      <c r="K1133" s="25" t="s">
        <v>232</v>
      </c>
      <c r="L1133" s="25" t="s">
        <v>264</v>
      </c>
      <c r="M1133" s="25" t="s">
        <v>7619</v>
      </c>
      <c r="N1133" s="241" t="s">
        <v>8211</v>
      </c>
      <c r="O1133" s="25"/>
    </row>
    <row r="1134" spans="1:15" x14ac:dyDescent="0.3">
      <c r="A1134" s="25" t="s">
        <v>2656</v>
      </c>
      <c r="B1134" s="25" t="s">
        <v>3076</v>
      </c>
      <c r="C1134" s="25" t="s">
        <v>1134</v>
      </c>
      <c r="D1134" s="25" t="s">
        <v>89</v>
      </c>
      <c r="E1134" s="25" t="s">
        <v>1074</v>
      </c>
      <c r="F1134" s="25" t="s">
        <v>469</v>
      </c>
      <c r="G1134" s="25" t="s">
        <v>3788</v>
      </c>
      <c r="H1134" s="25" t="s">
        <v>66</v>
      </c>
      <c r="I1134" s="25" t="s">
        <v>3789</v>
      </c>
      <c r="J1134" s="25" t="s">
        <v>2649</v>
      </c>
      <c r="K1134" s="25" t="s">
        <v>232</v>
      </c>
      <c r="L1134" s="25" t="s">
        <v>264</v>
      </c>
      <c r="M1134" s="25" t="s">
        <v>472</v>
      </c>
      <c r="N1134" s="241" t="s">
        <v>8211</v>
      </c>
      <c r="O1134" s="25"/>
    </row>
    <row r="1135" spans="1:15" x14ac:dyDescent="0.3">
      <c r="A1135" s="25" t="s">
        <v>2656</v>
      </c>
      <c r="B1135" s="25" t="s">
        <v>3701</v>
      </c>
      <c r="C1135" s="25" t="s">
        <v>7612</v>
      </c>
      <c r="D1135" s="25" t="s">
        <v>89</v>
      </c>
      <c r="E1135" s="25" t="s">
        <v>1074</v>
      </c>
      <c r="F1135" s="25" t="s">
        <v>461</v>
      </c>
      <c r="G1135" s="25" t="s">
        <v>3700</v>
      </c>
      <c r="H1135" s="25" t="s">
        <v>66</v>
      </c>
      <c r="I1135" s="25" t="s">
        <v>3702</v>
      </c>
      <c r="J1135" s="25" t="s">
        <v>2649</v>
      </c>
      <c r="K1135" s="25" t="s">
        <v>232</v>
      </c>
      <c r="L1135" s="25" t="s">
        <v>264</v>
      </c>
      <c r="M1135" s="25" t="s">
        <v>464</v>
      </c>
      <c r="N1135" s="241" t="s">
        <v>8211</v>
      </c>
      <c r="O1135" s="25"/>
    </row>
    <row r="1136" spans="1:15" x14ac:dyDescent="0.3">
      <c r="A1136" s="25" t="s">
        <v>2656</v>
      </c>
      <c r="B1136" s="25" t="s">
        <v>3712</v>
      </c>
      <c r="C1136" s="25" t="s">
        <v>1134</v>
      </c>
      <c r="D1136" s="25" t="s">
        <v>89</v>
      </c>
      <c r="E1136" s="25" t="s">
        <v>1074</v>
      </c>
      <c r="F1136" s="25" t="s">
        <v>461</v>
      </c>
      <c r="G1136" s="25" t="s">
        <v>3711</v>
      </c>
      <c r="H1136" s="25" t="s">
        <v>66</v>
      </c>
      <c r="I1136" s="25" t="s">
        <v>3713</v>
      </c>
      <c r="J1136" s="25" t="s">
        <v>2649</v>
      </c>
      <c r="K1136" s="25" t="s">
        <v>232</v>
      </c>
      <c r="L1136" s="25" t="s">
        <v>264</v>
      </c>
      <c r="M1136" s="25" t="s">
        <v>464</v>
      </c>
      <c r="N1136" s="241" t="s">
        <v>8211</v>
      </c>
      <c r="O1136" s="25"/>
    </row>
    <row r="1137" spans="1:15" x14ac:dyDescent="0.3">
      <c r="A1137" s="25" t="s">
        <v>2656</v>
      </c>
      <c r="B1137" s="25" t="s">
        <v>4917</v>
      </c>
      <c r="C1137" s="25" t="s">
        <v>7612</v>
      </c>
      <c r="D1137" s="25" t="s">
        <v>89</v>
      </c>
      <c r="E1137" s="25" t="s">
        <v>1074</v>
      </c>
      <c r="F1137" s="25" t="s">
        <v>541</v>
      </c>
      <c r="G1137" s="25" t="s">
        <v>4916</v>
      </c>
      <c r="H1137" s="25" t="s">
        <v>66</v>
      </c>
      <c r="I1137" s="25" t="s">
        <v>4918</v>
      </c>
      <c r="J1137" s="25" t="s">
        <v>2649</v>
      </c>
      <c r="K1137" s="25" t="s">
        <v>232</v>
      </c>
      <c r="L1137" s="25" t="s">
        <v>264</v>
      </c>
      <c r="M1137" s="25" t="s">
        <v>7619</v>
      </c>
      <c r="N1137" s="241" t="s">
        <v>8211</v>
      </c>
      <c r="O1137" s="25"/>
    </row>
    <row r="1138" spans="1:15" x14ac:dyDescent="0.3">
      <c r="A1138" s="25" t="s">
        <v>2656</v>
      </c>
      <c r="B1138" s="25" t="s">
        <v>3765</v>
      </c>
      <c r="C1138" s="25" t="s">
        <v>7612</v>
      </c>
      <c r="D1138" s="25" t="s">
        <v>89</v>
      </c>
      <c r="E1138" s="25" t="s">
        <v>1074</v>
      </c>
      <c r="F1138" s="25" t="s">
        <v>469</v>
      </c>
      <c r="G1138" s="25" t="s">
        <v>3764</v>
      </c>
      <c r="H1138" s="25" t="s">
        <v>66</v>
      </c>
      <c r="I1138" s="25" t="s">
        <v>3766</v>
      </c>
      <c r="J1138" s="25" t="s">
        <v>2649</v>
      </c>
      <c r="K1138" s="25" t="s">
        <v>232</v>
      </c>
      <c r="L1138" s="25" t="s">
        <v>264</v>
      </c>
      <c r="M1138" s="25" t="s">
        <v>472</v>
      </c>
      <c r="N1138" s="241" t="s">
        <v>8211</v>
      </c>
      <c r="O1138" s="25"/>
    </row>
    <row r="1139" spans="1:15" x14ac:dyDescent="0.3">
      <c r="A1139" s="25" t="s">
        <v>2656</v>
      </c>
      <c r="B1139" s="25" t="s">
        <v>3791</v>
      </c>
      <c r="C1139" s="25" t="s">
        <v>1134</v>
      </c>
      <c r="D1139" s="25" t="s">
        <v>89</v>
      </c>
      <c r="E1139" s="25" t="s">
        <v>1074</v>
      </c>
      <c r="F1139" s="25" t="s">
        <v>469</v>
      </c>
      <c r="G1139" s="25" t="s">
        <v>3790</v>
      </c>
      <c r="H1139" s="25" t="s">
        <v>66</v>
      </c>
      <c r="I1139" s="25" t="s">
        <v>3792</v>
      </c>
      <c r="J1139" s="25" t="s">
        <v>2649</v>
      </c>
      <c r="K1139" s="25" t="s">
        <v>232</v>
      </c>
      <c r="L1139" s="25" t="s">
        <v>264</v>
      </c>
      <c r="M1139" s="25" t="s">
        <v>472</v>
      </c>
      <c r="N1139" s="241" t="s">
        <v>8211</v>
      </c>
      <c r="O1139" s="25"/>
    </row>
    <row r="1140" spans="1:15" x14ac:dyDescent="0.3">
      <c r="A1140" s="25" t="s">
        <v>2656</v>
      </c>
      <c r="B1140" s="25" t="s">
        <v>3662</v>
      </c>
      <c r="C1140" s="25" t="s">
        <v>1134</v>
      </c>
      <c r="D1140" s="25" t="s">
        <v>89</v>
      </c>
      <c r="E1140" s="25" t="s">
        <v>1074</v>
      </c>
      <c r="F1140" s="25" t="s">
        <v>443</v>
      </c>
      <c r="G1140" s="25" t="s">
        <v>3661</v>
      </c>
      <c r="H1140" s="25" t="s">
        <v>66</v>
      </c>
      <c r="I1140" s="25" t="s">
        <v>3663</v>
      </c>
      <c r="J1140" s="25" t="s">
        <v>2649</v>
      </c>
      <c r="K1140" s="25" t="s">
        <v>232</v>
      </c>
      <c r="L1140" s="25" t="s">
        <v>264</v>
      </c>
      <c r="M1140" s="25" t="s">
        <v>446</v>
      </c>
      <c r="N1140" s="241" t="s">
        <v>8211</v>
      </c>
      <c r="O1140" s="25"/>
    </row>
    <row r="1141" spans="1:15" x14ac:dyDescent="0.3">
      <c r="A1141" s="25" t="s">
        <v>2656</v>
      </c>
      <c r="B1141" s="25" t="s">
        <v>3520</v>
      </c>
      <c r="C1141" s="25" t="s">
        <v>7612</v>
      </c>
      <c r="D1141" s="25" t="s">
        <v>89</v>
      </c>
      <c r="E1141" s="25" t="s">
        <v>1074</v>
      </c>
      <c r="F1141" s="25" t="s">
        <v>419</v>
      </c>
      <c r="G1141" s="25" t="s">
        <v>3519</v>
      </c>
      <c r="H1141" s="25" t="s">
        <v>66</v>
      </c>
      <c r="I1141" s="25" t="s">
        <v>3521</v>
      </c>
      <c r="J1141" s="25" t="s">
        <v>2649</v>
      </c>
      <c r="K1141" s="25" t="s">
        <v>232</v>
      </c>
      <c r="L1141" s="25" t="s">
        <v>264</v>
      </c>
      <c r="M1141" s="25" t="s">
        <v>422</v>
      </c>
      <c r="N1141" s="241" t="s">
        <v>8211</v>
      </c>
      <c r="O1141" s="25"/>
    </row>
    <row r="1142" spans="1:15" x14ac:dyDescent="0.3">
      <c r="A1142" s="25" t="s">
        <v>2656</v>
      </c>
      <c r="B1142" s="25" t="s">
        <v>3794</v>
      </c>
      <c r="C1142" s="25" t="s">
        <v>1134</v>
      </c>
      <c r="D1142" s="25" t="s">
        <v>89</v>
      </c>
      <c r="E1142" s="25" t="s">
        <v>1074</v>
      </c>
      <c r="F1142" s="25" t="s">
        <v>469</v>
      </c>
      <c r="G1142" s="25" t="s">
        <v>3793</v>
      </c>
      <c r="H1142" s="25" t="s">
        <v>66</v>
      </c>
      <c r="I1142" s="25" t="s">
        <v>3795</v>
      </c>
      <c r="J1142" s="25" t="s">
        <v>2649</v>
      </c>
      <c r="K1142" s="25" t="s">
        <v>232</v>
      </c>
      <c r="L1142" s="25" t="s">
        <v>264</v>
      </c>
      <c r="M1142" s="25" t="s">
        <v>472</v>
      </c>
      <c r="N1142" s="241" t="s">
        <v>8211</v>
      </c>
      <c r="O1142" s="25"/>
    </row>
    <row r="1143" spans="1:15" x14ac:dyDescent="0.3">
      <c r="A1143" s="25" t="s">
        <v>2656</v>
      </c>
      <c r="B1143" s="25" t="s">
        <v>3624</v>
      </c>
      <c r="C1143" s="25" t="s">
        <v>7612</v>
      </c>
      <c r="D1143" s="25" t="s">
        <v>89</v>
      </c>
      <c r="E1143" s="25" t="s">
        <v>1074</v>
      </c>
      <c r="F1143" s="25" t="s">
        <v>439</v>
      </c>
      <c r="G1143" s="25" t="s">
        <v>3623</v>
      </c>
      <c r="H1143" s="25" t="s">
        <v>66</v>
      </c>
      <c r="I1143" s="25" t="s">
        <v>3625</v>
      </c>
      <c r="J1143" s="25" t="s">
        <v>2649</v>
      </c>
      <c r="K1143" s="25" t="s">
        <v>232</v>
      </c>
      <c r="L1143" s="25" t="s">
        <v>264</v>
      </c>
      <c r="M1143" s="25" t="s">
        <v>442</v>
      </c>
      <c r="N1143" s="241" t="s">
        <v>8211</v>
      </c>
      <c r="O1143" s="25"/>
    </row>
    <row r="1144" spans="1:15" x14ac:dyDescent="0.3">
      <c r="A1144" s="25" t="s">
        <v>2656</v>
      </c>
      <c r="B1144" s="25" t="s">
        <v>3689</v>
      </c>
      <c r="C1144" s="25" t="s">
        <v>7612</v>
      </c>
      <c r="D1144" s="25" t="s">
        <v>89</v>
      </c>
      <c r="E1144" s="25" t="s">
        <v>1074</v>
      </c>
      <c r="F1144" s="25" t="s">
        <v>451</v>
      </c>
      <c r="G1144" s="25" t="s">
        <v>3688</v>
      </c>
      <c r="H1144" s="25" t="s">
        <v>66</v>
      </c>
      <c r="I1144" s="25" t="s">
        <v>3690</v>
      </c>
      <c r="J1144" s="25" t="s">
        <v>2649</v>
      </c>
      <c r="K1144" s="25" t="s">
        <v>232</v>
      </c>
      <c r="L1144" s="25" t="s">
        <v>264</v>
      </c>
      <c r="M1144" s="25" t="s">
        <v>454</v>
      </c>
      <c r="N1144" s="241" t="s">
        <v>8211</v>
      </c>
      <c r="O1144" s="25"/>
    </row>
    <row r="1145" spans="1:15" x14ac:dyDescent="0.3">
      <c r="A1145" s="25" t="s">
        <v>2656</v>
      </c>
      <c r="B1145" s="25" t="s">
        <v>4922</v>
      </c>
      <c r="C1145" s="25" t="s">
        <v>7612</v>
      </c>
      <c r="D1145" s="25" t="s">
        <v>89</v>
      </c>
      <c r="E1145" s="25" t="s">
        <v>1074</v>
      </c>
      <c r="F1145" s="25" t="s">
        <v>541</v>
      </c>
      <c r="G1145" s="25" t="s">
        <v>4921</v>
      </c>
      <c r="H1145" s="25" t="s">
        <v>66</v>
      </c>
      <c r="I1145" s="25" t="s">
        <v>4923</v>
      </c>
      <c r="J1145" s="25" t="s">
        <v>2649</v>
      </c>
      <c r="K1145" s="25" t="s">
        <v>232</v>
      </c>
      <c r="L1145" s="25" t="s">
        <v>264</v>
      </c>
      <c r="M1145" s="25" t="s">
        <v>7623</v>
      </c>
      <c r="N1145" s="241" t="s">
        <v>8211</v>
      </c>
      <c r="O1145" s="25"/>
    </row>
    <row r="1146" spans="1:15" x14ac:dyDescent="0.3">
      <c r="A1146" s="25" t="s">
        <v>2656</v>
      </c>
      <c r="B1146" s="25" t="s">
        <v>2900</v>
      </c>
      <c r="C1146" s="25" t="s">
        <v>1134</v>
      </c>
      <c r="D1146" s="25" t="s">
        <v>89</v>
      </c>
      <c r="E1146" s="25" t="s">
        <v>1074</v>
      </c>
      <c r="F1146" s="25" t="s">
        <v>541</v>
      </c>
      <c r="G1146" s="25" t="s">
        <v>4963</v>
      </c>
      <c r="H1146" s="25" t="s">
        <v>66</v>
      </c>
      <c r="I1146" s="25" t="s">
        <v>4964</v>
      </c>
      <c r="J1146" s="25" t="s">
        <v>2649</v>
      </c>
      <c r="K1146" s="25" t="s">
        <v>232</v>
      </c>
      <c r="L1146" s="25" t="s">
        <v>264</v>
      </c>
      <c r="M1146" s="25" t="s">
        <v>7623</v>
      </c>
      <c r="N1146" s="241" t="s">
        <v>8211</v>
      </c>
      <c r="O1146" s="25"/>
    </row>
    <row r="1147" spans="1:15" x14ac:dyDescent="0.3">
      <c r="A1147" s="25" t="s">
        <v>2656</v>
      </c>
      <c r="B1147" s="25" t="s">
        <v>2891</v>
      </c>
      <c r="C1147" s="25" t="s">
        <v>7612</v>
      </c>
      <c r="D1147" s="25" t="s">
        <v>89</v>
      </c>
      <c r="E1147" s="25" t="s">
        <v>1074</v>
      </c>
      <c r="F1147" s="25" t="s">
        <v>541</v>
      </c>
      <c r="G1147" s="25" t="s">
        <v>4924</v>
      </c>
      <c r="H1147" s="25" t="s">
        <v>66</v>
      </c>
      <c r="I1147" s="25" t="s">
        <v>4925</v>
      </c>
      <c r="J1147" s="25" t="s">
        <v>2649</v>
      </c>
      <c r="K1147" s="25" t="s">
        <v>232</v>
      </c>
      <c r="L1147" s="25" t="s">
        <v>264</v>
      </c>
      <c r="M1147" s="25" t="s">
        <v>7623</v>
      </c>
      <c r="N1147" s="241" t="s">
        <v>8211</v>
      </c>
      <c r="O1147" s="25"/>
    </row>
    <row r="1148" spans="1:15" x14ac:dyDescent="0.3">
      <c r="A1148" s="25" t="s">
        <v>2656</v>
      </c>
      <c r="B1148" s="25" t="s">
        <v>2970</v>
      </c>
      <c r="C1148" s="25" t="s">
        <v>7612</v>
      </c>
      <c r="D1148" s="25" t="s">
        <v>89</v>
      </c>
      <c r="E1148" s="25" t="s">
        <v>1074</v>
      </c>
      <c r="F1148" s="25" t="s">
        <v>541</v>
      </c>
      <c r="G1148" s="25" t="s">
        <v>4926</v>
      </c>
      <c r="H1148" s="25" t="s">
        <v>66</v>
      </c>
      <c r="I1148" s="25" t="s">
        <v>4927</v>
      </c>
      <c r="J1148" s="25" t="s">
        <v>2649</v>
      </c>
      <c r="K1148" s="25" t="s">
        <v>232</v>
      </c>
      <c r="L1148" s="25" t="s">
        <v>264</v>
      </c>
      <c r="M1148" s="25" t="s">
        <v>7623</v>
      </c>
      <c r="N1148" s="241" t="s">
        <v>8211</v>
      </c>
      <c r="O1148" s="25"/>
    </row>
    <row r="1149" spans="1:15" x14ac:dyDescent="0.3">
      <c r="A1149" s="25" t="s">
        <v>2656</v>
      </c>
      <c r="B1149" s="25" t="s">
        <v>2973</v>
      </c>
      <c r="C1149" s="25" t="s">
        <v>7612</v>
      </c>
      <c r="D1149" s="25" t="s">
        <v>89</v>
      </c>
      <c r="E1149" s="25" t="s">
        <v>1074</v>
      </c>
      <c r="F1149" s="25" t="s">
        <v>541</v>
      </c>
      <c r="G1149" s="25" t="s">
        <v>4928</v>
      </c>
      <c r="H1149" s="25" t="s">
        <v>66</v>
      </c>
      <c r="I1149" s="25" t="s">
        <v>4929</v>
      </c>
      <c r="J1149" s="25" t="s">
        <v>2649</v>
      </c>
      <c r="K1149" s="25" t="s">
        <v>232</v>
      </c>
      <c r="L1149" s="25" t="s">
        <v>264</v>
      </c>
      <c r="M1149" s="25" t="s">
        <v>7623</v>
      </c>
      <c r="N1149" s="241" t="s">
        <v>8211</v>
      </c>
      <c r="O1149" s="25"/>
    </row>
    <row r="1150" spans="1:15" x14ac:dyDescent="0.3">
      <c r="A1150" s="25" t="s">
        <v>2656</v>
      </c>
      <c r="B1150" s="25" t="s">
        <v>2976</v>
      </c>
      <c r="C1150" s="25" t="s">
        <v>7612</v>
      </c>
      <c r="D1150" s="25" t="s">
        <v>89</v>
      </c>
      <c r="E1150" s="25" t="s">
        <v>1074</v>
      </c>
      <c r="F1150" s="25" t="s">
        <v>541</v>
      </c>
      <c r="G1150" s="25" t="s">
        <v>4930</v>
      </c>
      <c r="H1150" s="25" t="s">
        <v>66</v>
      </c>
      <c r="I1150" s="25" t="s">
        <v>4931</v>
      </c>
      <c r="J1150" s="25" t="s">
        <v>2649</v>
      </c>
      <c r="K1150" s="25" t="s">
        <v>232</v>
      </c>
      <c r="L1150" s="25" t="s">
        <v>264</v>
      </c>
      <c r="M1150" s="25" t="s">
        <v>7623</v>
      </c>
      <c r="N1150" s="241" t="s">
        <v>8211</v>
      </c>
      <c r="O1150" s="25"/>
    </row>
    <row r="1151" spans="1:15" x14ac:dyDescent="0.3">
      <c r="A1151" s="25" t="s">
        <v>2656</v>
      </c>
      <c r="B1151" s="25" t="s">
        <v>2823</v>
      </c>
      <c r="C1151" s="25" t="s">
        <v>7612</v>
      </c>
      <c r="D1151" s="25" t="s">
        <v>89</v>
      </c>
      <c r="E1151" s="25" t="s">
        <v>1074</v>
      </c>
      <c r="F1151" s="25" t="s">
        <v>363</v>
      </c>
      <c r="G1151" s="25" t="s">
        <v>2822</v>
      </c>
      <c r="H1151" s="25" t="s">
        <v>66</v>
      </c>
      <c r="I1151" s="25" t="s">
        <v>2824</v>
      </c>
      <c r="J1151" s="25" t="s">
        <v>2649</v>
      </c>
      <c r="K1151" s="25" t="s">
        <v>232</v>
      </c>
      <c r="L1151" s="25" t="s">
        <v>264</v>
      </c>
      <c r="M1151" s="25" t="s">
        <v>366</v>
      </c>
      <c r="N1151" s="241" t="s">
        <v>8211</v>
      </c>
      <c r="O1151" s="25"/>
    </row>
    <row r="1152" spans="1:15" x14ac:dyDescent="0.3">
      <c r="A1152" s="25" t="s">
        <v>2656</v>
      </c>
      <c r="B1152" s="25" t="s">
        <v>2871</v>
      </c>
      <c r="C1152" s="25" t="s">
        <v>1134</v>
      </c>
      <c r="D1152" s="25" t="s">
        <v>89</v>
      </c>
      <c r="E1152" s="25" t="s">
        <v>1074</v>
      </c>
      <c r="F1152" s="25" t="s">
        <v>367</v>
      </c>
      <c r="G1152" s="25" t="s">
        <v>2870</v>
      </c>
      <c r="H1152" s="25" t="s">
        <v>66</v>
      </c>
      <c r="I1152" s="25" t="s">
        <v>2872</v>
      </c>
      <c r="J1152" s="25" t="s">
        <v>2649</v>
      </c>
      <c r="K1152" s="25" t="s">
        <v>232</v>
      </c>
      <c r="L1152" s="25" t="s">
        <v>264</v>
      </c>
      <c r="M1152" s="25" t="s">
        <v>370</v>
      </c>
      <c r="N1152" s="241" t="s">
        <v>8211</v>
      </c>
      <c r="O1152" s="25"/>
    </row>
    <row r="1153" spans="1:15" x14ac:dyDescent="0.3">
      <c r="A1153" s="25" t="s">
        <v>2656</v>
      </c>
      <c r="B1153" s="25" t="s">
        <v>2874</v>
      </c>
      <c r="C1153" s="25" t="s">
        <v>1134</v>
      </c>
      <c r="D1153" s="25" t="s">
        <v>89</v>
      </c>
      <c r="E1153" s="25" t="s">
        <v>1074</v>
      </c>
      <c r="F1153" s="25" t="s">
        <v>367</v>
      </c>
      <c r="G1153" s="25" t="s">
        <v>2873</v>
      </c>
      <c r="H1153" s="25" t="s">
        <v>66</v>
      </c>
      <c r="I1153" s="25" t="s">
        <v>2875</v>
      </c>
      <c r="J1153" s="25" t="s">
        <v>2649</v>
      </c>
      <c r="K1153" s="25" t="s">
        <v>232</v>
      </c>
      <c r="L1153" s="25" t="s">
        <v>264</v>
      </c>
      <c r="M1153" s="25" t="s">
        <v>370</v>
      </c>
      <c r="N1153" s="241" t="s">
        <v>8211</v>
      </c>
      <c r="O1153" s="25"/>
    </row>
    <row r="1154" spans="1:15" x14ac:dyDescent="0.3">
      <c r="A1154" s="25" t="s">
        <v>2656</v>
      </c>
      <c r="B1154" s="25" t="s">
        <v>2847</v>
      </c>
      <c r="C1154" s="25" t="s">
        <v>7612</v>
      </c>
      <c r="D1154" s="25" t="s">
        <v>89</v>
      </c>
      <c r="E1154" s="25" t="s">
        <v>1074</v>
      </c>
      <c r="F1154" s="25" t="s">
        <v>367</v>
      </c>
      <c r="G1154" s="25" t="s">
        <v>2846</v>
      </c>
      <c r="H1154" s="25" t="s">
        <v>66</v>
      </c>
      <c r="I1154" s="25" t="s">
        <v>2848</v>
      </c>
      <c r="J1154" s="25" t="s">
        <v>2649</v>
      </c>
      <c r="K1154" s="25" t="s">
        <v>232</v>
      </c>
      <c r="L1154" s="25" t="s">
        <v>264</v>
      </c>
      <c r="M1154" s="25" t="s">
        <v>370</v>
      </c>
      <c r="N1154" s="241" t="s">
        <v>8211</v>
      </c>
      <c r="O1154" s="25"/>
    </row>
    <row r="1155" spans="1:15" x14ac:dyDescent="0.3">
      <c r="A1155" s="25" t="s">
        <v>2656</v>
      </c>
      <c r="B1155" s="25" t="s">
        <v>2987</v>
      </c>
      <c r="C1155" s="25" t="s">
        <v>7612</v>
      </c>
      <c r="D1155" s="25" t="s">
        <v>89</v>
      </c>
      <c r="E1155" s="25" t="s">
        <v>1074</v>
      </c>
      <c r="F1155" s="25" t="s">
        <v>427</v>
      </c>
      <c r="G1155" s="25" t="s">
        <v>3563</v>
      </c>
      <c r="H1155" s="25" t="s">
        <v>66</v>
      </c>
      <c r="I1155" s="25" t="s">
        <v>3564</v>
      </c>
      <c r="J1155" s="25" t="s">
        <v>2649</v>
      </c>
      <c r="K1155" s="25" t="s">
        <v>232</v>
      </c>
      <c r="L1155" s="25" t="s">
        <v>264</v>
      </c>
      <c r="M1155" s="25" t="s">
        <v>430</v>
      </c>
      <c r="N1155" s="241" t="s">
        <v>8211</v>
      </c>
      <c r="O1155" s="25"/>
    </row>
    <row r="1156" spans="1:15" x14ac:dyDescent="0.3">
      <c r="A1156" s="25" t="s">
        <v>2656</v>
      </c>
      <c r="B1156" s="25" t="s">
        <v>3037</v>
      </c>
      <c r="C1156" s="25" t="s">
        <v>7612</v>
      </c>
      <c r="D1156" s="25" t="s">
        <v>89</v>
      </c>
      <c r="E1156" s="25" t="s">
        <v>1074</v>
      </c>
      <c r="F1156" s="25" t="s">
        <v>427</v>
      </c>
      <c r="G1156" s="25" t="s">
        <v>3565</v>
      </c>
      <c r="H1156" s="25" t="s">
        <v>66</v>
      </c>
      <c r="I1156" s="25" t="s">
        <v>3566</v>
      </c>
      <c r="J1156" s="25" t="s">
        <v>2649</v>
      </c>
      <c r="K1156" s="25" t="s">
        <v>232</v>
      </c>
      <c r="L1156" s="25" t="s">
        <v>264</v>
      </c>
      <c r="M1156" s="25" t="s">
        <v>430</v>
      </c>
      <c r="N1156" s="241" t="s">
        <v>8211</v>
      </c>
      <c r="O1156" s="25"/>
    </row>
    <row r="1157" spans="1:15" x14ac:dyDescent="0.3">
      <c r="A1157" s="25" t="s">
        <v>2656</v>
      </c>
      <c r="B1157" s="25" t="s">
        <v>2990</v>
      </c>
      <c r="C1157" s="25" t="s">
        <v>7612</v>
      </c>
      <c r="D1157" s="25" t="s">
        <v>89</v>
      </c>
      <c r="E1157" s="25" t="s">
        <v>1074</v>
      </c>
      <c r="F1157" s="25" t="s">
        <v>427</v>
      </c>
      <c r="G1157" s="25" t="s">
        <v>3567</v>
      </c>
      <c r="H1157" s="25" t="s">
        <v>66</v>
      </c>
      <c r="I1157" s="25" t="s">
        <v>3568</v>
      </c>
      <c r="J1157" s="25" t="s">
        <v>2649</v>
      </c>
      <c r="K1157" s="25" t="s">
        <v>232</v>
      </c>
      <c r="L1157" s="25" t="s">
        <v>264</v>
      </c>
      <c r="M1157" s="25" t="s">
        <v>430</v>
      </c>
      <c r="N1157" s="241" t="s">
        <v>8211</v>
      </c>
      <c r="O1157" s="25"/>
    </row>
    <row r="1158" spans="1:15" x14ac:dyDescent="0.3">
      <c r="A1158" s="25" t="s">
        <v>2656</v>
      </c>
      <c r="B1158" s="25" t="s">
        <v>2993</v>
      </c>
      <c r="C1158" s="25" t="s">
        <v>7612</v>
      </c>
      <c r="D1158" s="25" t="s">
        <v>89</v>
      </c>
      <c r="E1158" s="25" t="s">
        <v>1074</v>
      </c>
      <c r="F1158" s="25" t="s">
        <v>427</v>
      </c>
      <c r="G1158" s="25" t="s">
        <v>3569</v>
      </c>
      <c r="H1158" s="25" t="s">
        <v>66</v>
      </c>
      <c r="I1158" s="25" t="s">
        <v>3570</v>
      </c>
      <c r="J1158" s="25" t="s">
        <v>2649</v>
      </c>
      <c r="K1158" s="25" t="s">
        <v>232</v>
      </c>
      <c r="L1158" s="25" t="s">
        <v>264</v>
      </c>
      <c r="M1158" s="25" t="s">
        <v>430</v>
      </c>
      <c r="N1158" s="241" t="s">
        <v>8211</v>
      </c>
      <c r="O1158" s="25"/>
    </row>
    <row r="1159" spans="1:15" x14ac:dyDescent="0.3">
      <c r="A1159" s="25" t="s">
        <v>2656</v>
      </c>
      <c r="B1159" s="25" t="s">
        <v>3040</v>
      </c>
      <c r="C1159" s="25" t="s">
        <v>7612</v>
      </c>
      <c r="D1159" s="25" t="s">
        <v>89</v>
      </c>
      <c r="E1159" s="25" t="s">
        <v>1074</v>
      </c>
      <c r="F1159" s="25" t="s">
        <v>427</v>
      </c>
      <c r="G1159" s="25" t="s">
        <v>3571</v>
      </c>
      <c r="H1159" s="25" t="s">
        <v>66</v>
      </c>
      <c r="I1159" s="25" t="s">
        <v>3572</v>
      </c>
      <c r="J1159" s="25" t="s">
        <v>2649</v>
      </c>
      <c r="K1159" s="25" t="s">
        <v>232</v>
      </c>
      <c r="L1159" s="25" t="s">
        <v>264</v>
      </c>
      <c r="M1159" s="25" t="s">
        <v>430</v>
      </c>
      <c r="N1159" s="241" t="s">
        <v>8211</v>
      </c>
      <c r="O1159" s="25"/>
    </row>
    <row r="1160" spans="1:15" x14ac:dyDescent="0.3">
      <c r="A1160" s="25" t="s">
        <v>2656</v>
      </c>
      <c r="B1160" s="25" t="s">
        <v>2996</v>
      </c>
      <c r="C1160" s="25" t="s">
        <v>7612</v>
      </c>
      <c r="D1160" s="25" t="s">
        <v>89</v>
      </c>
      <c r="E1160" s="25" t="s">
        <v>1074</v>
      </c>
      <c r="F1160" s="25" t="s">
        <v>427</v>
      </c>
      <c r="G1160" s="25" t="s">
        <v>3573</v>
      </c>
      <c r="H1160" s="25" t="s">
        <v>66</v>
      </c>
      <c r="I1160" s="25" t="s">
        <v>3574</v>
      </c>
      <c r="J1160" s="25" t="s">
        <v>2649</v>
      </c>
      <c r="K1160" s="25" t="s">
        <v>232</v>
      </c>
      <c r="L1160" s="25" t="s">
        <v>264</v>
      </c>
      <c r="M1160" s="25" t="s">
        <v>430</v>
      </c>
      <c r="N1160" s="241" t="s">
        <v>8211</v>
      </c>
      <c r="O1160" s="25"/>
    </row>
    <row r="1161" spans="1:15" x14ac:dyDescent="0.3">
      <c r="A1161" s="25" t="s">
        <v>2656</v>
      </c>
      <c r="B1161" s="25" t="s">
        <v>2999</v>
      </c>
      <c r="C1161" s="25" t="s">
        <v>7612</v>
      </c>
      <c r="D1161" s="25" t="s">
        <v>89</v>
      </c>
      <c r="E1161" s="25" t="s">
        <v>1074</v>
      </c>
      <c r="F1161" s="25" t="s">
        <v>427</v>
      </c>
      <c r="G1161" s="25" t="s">
        <v>3575</v>
      </c>
      <c r="H1161" s="25" t="s">
        <v>66</v>
      </c>
      <c r="I1161" s="25" t="s">
        <v>3576</v>
      </c>
      <c r="J1161" s="25" t="s">
        <v>2649</v>
      </c>
      <c r="K1161" s="25" t="s">
        <v>232</v>
      </c>
      <c r="L1161" s="25" t="s">
        <v>264</v>
      </c>
      <c r="M1161" s="25" t="s">
        <v>430</v>
      </c>
      <c r="N1161" s="241" t="s">
        <v>8211</v>
      </c>
      <c r="O1161" s="25"/>
    </row>
    <row r="1162" spans="1:15" x14ac:dyDescent="0.3">
      <c r="A1162" s="25" t="s">
        <v>2656</v>
      </c>
      <c r="B1162" s="25" t="s">
        <v>3002</v>
      </c>
      <c r="C1162" s="25" t="s">
        <v>7612</v>
      </c>
      <c r="D1162" s="25" t="s">
        <v>89</v>
      </c>
      <c r="E1162" s="25" t="s">
        <v>1074</v>
      </c>
      <c r="F1162" s="25" t="s">
        <v>427</v>
      </c>
      <c r="G1162" s="25" t="s">
        <v>3577</v>
      </c>
      <c r="H1162" s="25" t="s">
        <v>66</v>
      </c>
      <c r="I1162" s="25" t="s">
        <v>3578</v>
      </c>
      <c r="J1162" s="25" t="s">
        <v>2649</v>
      </c>
      <c r="K1162" s="25" t="s">
        <v>232</v>
      </c>
      <c r="L1162" s="25" t="s">
        <v>264</v>
      </c>
      <c r="M1162" s="25" t="s">
        <v>430</v>
      </c>
      <c r="N1162" s="241" t="s">
        <v>8211</v>
      </c>
      <c r="O1162" s="25"/>
    </row>
    <row r="1163" spans="1:15" x14ac:dyDescent="0.3">
      <c r="A1163" s="25" t="s">
        <v>2656</v>
      </c>
      <c r="B1163" s="25" t="s">
        <v>3162</v>
      </c>
      <c r="C1163" s="25" t="s">
        <v>7612</v>
      </c>
      <c r="D1163" s="25" t="s">
        <v>89</v>
      </c>
      <c r="E1163" s="25" t="s">
        <v>1074</v>
      </c>
      <c r="F1163" s="25" t="s">
        <v>431</v>
      </c>
      <c r="G1163" s="25" t="s">
        <v>3589</v>
      </c>
      <c r="H1163" s="25" t="s">
        <v>66</v>
      </c>
      <c r="I1163" s="25" t="s">
        <v>3590</v>
      </c>
      <c r="J1163" s="25" t="s">
        <v>2649</v>
      </c>
      <c r="K1163" s="25" t="s">
        <v>232</v>
      </c>
      <c r="L1163" s="25" t="s">
        <v>264</v>
      </c>
      <c r="M1163" s="25" t="s">
        <v>434</v>
      </c>
      <c r="N1163" s="241" t="s">
        <v>8211</v>
      </c>
      <c r="O1163" s="25"/>
    </row>
    <row r="1164" spans="1:15" x14ac:dyDescent="0.3">
      <c r="A1164" s="25" t="s">
        <v>2656</v>
      </c>
      <c r="B1164" s="25" t="s">
        <v>3165</v>
      </c>
      <c r="C1164" s="25" t="s">
        <v>7612</v>
      </c>
      <c r="D1164" s="25" t="s">
        <v>89</v>
      </c>
      <c r="E1164" s="25" t="s">
        <v>1074</v>
      </c>
      <c r="F1164" s="25" t="s">
        <v>431</v>
      </c>
      <c r="G1164" s="25" t="s">
        <v>3591</v>
      </c>
      <c r="H1164" s="25" t="s">
        <v>66</v>
      </c>
      <c r="I1164" s="25" t="s">
        <v>3592</v>
      </c>
      <c r="J1164" s="25" t="s">
        <v>2649</v>
      </c>
      <c r="K1164" s="25" t="s">
        <v>232</v>
      </c>
      <c r="L1164" s="25" t="s">
        <v>264</v>
      </c>
      <c r="M1164" s="25" t="s">
        <v>434</v>
      </c>
      <c r="N1164" s="241" t="s">
        <v>8211</v>
      </c>
      <c r="O1164" s="25"/>
    </row>
    <row r="1165" spans="1:15" x14ac:dyDescent="0.3">
      <c r="A1165" s="25" t="s">
        <v>2656</v>
      </c>
      <c r="B1165" s="25" t="s">
        <v>2703</v>
      </c>
      <c r="C1165" s="25" t="s">
        <v>7612</v>
      </c>
      <c r="D1165" s="25" t="s">
        <v>89</v>
      </c>
      <c r="E1165" s="25" t="s">
        <v>1074</v>
      </c>
      <c r="F1165" s="25" t="s">
        <v>357</v>
      </c>
      <c r="G1165" s="25" t="s">
        <v>2702</v>
      </c>
      <c r="H1165" s="25" t="s">
        <v>66</v>
      </c>
      <c r="I1165" s="25" t="s">
        <v>2704</v>
      </c>
      <c r="J1165" s="25" t="s">
        <v>2649</v>
      </c>
      <c r="K1165" s="25" t="s">
        <v>232</v>
      </c>
      <c r="L1165" s="25" t="s">
        <v>264</v>
      </c>
      <c r="M1165" s="25" t="s">
        <v>360</v>
      </c>
      <c r="N1165" s="241" t="s">
        <v>8211</v>
      </c>
      <c r="O1165" s="25"/>
    </row>
    <row r="1166" spans="1:15" x14ac:dyDescent="0.3">
      <c r="A1166" s="25" t="s">
        <v>2656</v>
      </c>
      <c r="B1166" s="25" t="s">
        <v>2850</v>
      </c>
      <c r="C1166" s="25" t="s">
        <v>7612</v>
      </c>
      <c r="D1166" s="25" t="s">
        <v>89</v>
      </c>
      <c r="E1166" s="25" t="s">
        <v>1074</v>
      </c>
      <c r="F1166" s="25" t="s">
        <v>367</v>
      </c>
      <c r="G1166" s="25" t="s">
        <v>2849</v>
      </c>
      <c r="H1166" s="25" t="s">
        <v>66</v>
      </c>
      <c r="I1166" s="25" t="s">
        <v>2851</v>
      </c>
      <c r="J1166" s="25" t="s">
        <v>2649</v>
      </c>
      <c r="K1166" s="25" t="s">
        <v>232</v>
      </c>
      <c r="L1166" s="25" t="s">
        <v>264</v>
      </c>
      <c r="M1166" s="25" t="s">
        <v>370</v>
      </c>
      <c r="N1166" s="241" t="s">
        <v>8211</v>
      </c>
      <c r="O1166" s="25"/>
    </row>
    <row r="1167" spans="1:15" x14ac:dyDescent="0.3">
      <c r="A1167" s="25" t="s">
        <v>2656</v>
      </c>
      <c r="B1167" s="25" t="s">
        <v>1133</v>
      </c>
      <c r="C1167" s="25" t="s">
        <v>1134</v>
      </c>
      <c r="D1167" s="25" t="s">
        <v>89</v>
      </c>
      <c r="E1167" s="25" t="s">
        <v>1074</v>
      </c>
      <c r="F1167" s="25" t="s">
        <v>541</v>
      </c>
      <c r="G1167" s="25" t="s">
        <v>4965</v>
      </c>
      <c r="H1167" s="25" t="s">
        <v>66</v>
      </c>
      <c r="I1167" s="25" t="s">
        <v>4966</v>
      </c>
      <c r="J1167" s="25" t="s">
        <v>2649</v>
      </c>
      <c r="K1167" s="25" t="s">
        <v>232</v>
      </c>
      <c r="L1167" s="25" t="s">
        <v>264</v>
      </c>
      <c r="M1167" s="25" t="s">
        <v>7619</v>
      </c>
      <c r="N1167" s="241" t="s">
        <v>8211</v>
      </c>
      <c r="O1167" s="25"/>
    </row>
    <row r="1168" spans="1:15" x14ac:dyDescent="0.3">
      <c r="A1168" s="25" t="s">
        <v>2656</v>
      </c>
      <c r="B1168" s="25" t="s">
        <v>3580</v>
      </c>
      <c r="C1168" s="25" t="s">
        <v>7612</v>
      </c>
      <c r="D1168" s="25" t="s">
        <v>89</v>
      </c>
      <c r="E1168" s="25" t="s">
        <v>1074</v>
      </c>
      <c r="F1168" s="25" t="s">
        <v>427</v>
      </c>
      <c r="G1168" s="25" t="s">
        <v>3579</v>
      </c>
      <c r="H1168" s="25" t="s">
        <v>66</v>
      </c>
      <c r="I1168" s="25" t="s">
        <v>3581</v>
      </c>
      <c r="J1168" s="25" t="s">
        <v>2649</v>
      </c>
      <c r="K1168" s="25" t="s">
        <v>232</v>
      </c>
      <c r="L1168" s="25" t="s">
        <v>264</v>
      </c>
      <c r="M1168" s="25" t="s">
        <v>430</v>
      </c>
      <c r="N1168" s="241" t="s">
        <v>8211</v>
      </c>
      <c r="O1168" s="25"/>
    </row>
    <row r="1169" spans="1:15" x14ac:dyDescent="0.3">
      <c r="A1169" s="25" t="s">
        <v>2656</v>
      </c>
      <c r="B1169" s="25" t="s">
        <v>1149</v>
      </c>
      <c r="C1169" s="25" t="s">
        <v>7612</v>
      </c>
      <c r="D1169" s="25" t="s">
        <v>89</v>
      </c>
      <c r="E1169" s="25" t="s">
        <v>1074</v>
      </c>
      <c r="F1169" s="25" t="s">
        <v>427</v>
      </c>
      <c r="G1169" s="25" t="s">
        <v>3582</v>
      </c>
      <c r="H1169" s="25" t="s">
        <v>66</v>
      </c>
      <c r="I1169" s="25" t="s">
        <v>3583</v>
      </c>
      <c r="J1169" s="25" t="s">
        <v>2649</v>
      </c>
      <c r="K1169" s="25" t="s">
        <v>232</v>
      </c>
      <c r="L1169" s="25" t="s">
        <v>264</v>
      </c>
      <c r="M1169" s="25" t="s">
        <v>430</v>
      </c>
      <c r="N1169" s="241" t="s">
        <v>8211</v>
      </c>
      <c r="O1169" s="25"/>
    </row>
    <row r="1170" spans="1:15" x14ac:dyDescent="0.3">
      <c r="A1170" s="25" t="s">
        <v>2656</v>
      </c>
      <c r="B1170" s="25" t="s">
        <v>2719</v>
      </c>
      <c r="C1170" s="25" t="s">
        <v>1134</v>
      </c>
      <c r="D1170" s="25" t="s">
        <v>89</v>
      </c>
      <c r="E1170" s="25" t="s">
        <v>1074</v>
      </c>
      <c r="F1170" s="25" t="s">
        <v>357</v>
      </c>
      <c r="G1170" s="25" t="s">
        <v>2718</v>
      </c>
      <c r="H1170" s="25" t="s">
        <v>66</v>
      </c>
      <c r="I1170" s="25" t="s">
        <v>2720</v>
      </c>
      <c r="J1170" s="25" t="s">
        <v>2649</v>
      </c>
      <c r="K1170" s="25" t="s">
        <v>232</v>
      </c>
      <c r="L1170" s="25" t="s">
        <v>264</v>
      </c>
      <c r="M1170" s="25" t="s">
        <v>360</v>
      </c>
      <c r="N1170" s="241" t="s">
        <v>8211</v>
      </c>
      <c r="O1170" s="25"/>
    </row>
    <row r="1171" spans="1:15" x14ac:dyDescent="0.3">
      <c r="A1171" s="25" t="s">
        <v>2810</v>
      </c>
      <c r="B1171" s="25" t="s">
        <v>3336</v>
      </c>
      <c r="C1171" s="25" t="s">
        <v>1134</v>
      </c>
      <c r="D1171" s="25" t="s">
        <v>163</v>
      </c>
      <c r="E1171" s="25" t="s">
        <v>1074</v>
      </c>
      <c r="F1171" s="25" t="s">
        <v>405</v>
      </c>
      <c r="G1171" s="25" t="s">
        <v>3335</v>
      </c>
      <c r="H1171" s="25" t="s">
        <v>66</v>
      </c>
      <c r="I1171" s="25" t="s">
        <v>3337</v>
      </c>
      <c r="J1171" s="25" t="s">
        <v>2380</v>
      </c>
      <c r="K1171" s="25" t="s">
        <v>232</v>
      </c>
      <c r="L1171" s="25" t="s">
        <v>264</v>
      </c>
      <c r="M1171" s="25" t="s">
        <v>259</v>
      </c>
      <c r="N1171" s="241" t="s">
        <v>8211</v>
      </c>
      <c r="O1171" s="25"/>
    </row>
    <row r="1172" spans="1:15" x14ac:dyDescent="0.3">
      <c r="A1172" s="25" t="s">
        <v>2810</v>
      </c>
      <c r="B1172" s="25" t="s">
        <v>3354</v>
      </c>
      <c r="C1172" s="25" t="s">
        <v>1134</v>
      </c>
      <c r="D1172" s="25" t="s">
        <v>163</v>
      </c>
      <c r="E1172" s="25" t="s">
        <v>1074</v>
      </c>
      <c r="F1172" s="25" t="s">
        <v>405</v>
      </c>
      <c r="G1172" s="25" t="s">
        <v>3353</v>
      </c>
      <c r="H1172" s="25" t="s">
        <v>66</v>
      </c>
      <c r="I1172" s="25" t="s">
        <v>3355</v>
      </c>
      <c r="J1172" s="25" t="s">
        <v>2380</v>
      </c>
      <c r="K1172" s="25" t="s">
        <v>232</v>
      </c>
      <c r="L1172" s="25" t="s">
        <v>264</v>
      </c>
      <c r="M1172" s="25" t="s">
        <v>259</v>
      </c>
      <c r="N1172" s="241" t="s">
        <v>8211</v>
      </c>
      <c r="O1172" s="25"/>
    </row>
    <row r="1173" spans="1:15" x14ac:dyDescent="0.3">
      <c r="A1173" s="25" t="s">
        <v>2810</v>
      </c>
      <c r="B1173" s="25" t="s">
        <v>3342</v>
      </c>
      <c r="C1173" s="25" t="s">
        <v>1134</v>
      </c>
      <c r="D1173" s="25" t="s">
        <v>163</v>
      </c>
      <c r="E1173" s="25" t="s">
        <v>1074</v>
      </c>
      <c r="F1173" s="25" t="s">
        <v>405</v>
      </c>
      <c r="G1173" s="25" t="s">
        <v>3341</v>
      </c>
      <c r="H1173" s="25" t="s">
        <v>66</v>
      </c>
      <c r="I1173" s="25" t="s">
        <v>3343</v>
      </c>
      <c r="J1173" s="25" t="s">
        <v>2380</v>
      </c>
      <c r="K1173" s="25" t="s">
        <v>232</v>
      </c>
      <c r="L1173" s="25" t="s">
        <v>264</v>
      </c>
      <c r="M1173" s="25" t="s">
        <v>259</v>
      </c>
      <c r="N1173" s="241" t="s">
        <v>8211</v>
      </c>
      <c r="O1173" s="25"/>
    </row>
    <row r="1174" spans="1:15" x14ac:dyDescent="0.3">
      <c r="A1174" s="25" t="s">
        <v>2810</v>
      </c>
      <c r="B1174" s="25" t="s">
        <v>3339</v>
      </c>
      <c r="C1174" s="25" t="s">
        <v>1134</v>
      </c>
      <c r="D1174" s="25" t="s">
        <v>163</v>
      </c>
      <c r="E1174" s="25" t="s">
        <v>1074</v>
      </c>
      <c r="F1174" s="25" t="s">
        <v>405</v>
      </c>
      <c r="G1174" s="25" t="s">
        <v>3338</v>
      </c>
      <c r="H1174" s="25" t="s">
        <v>66</v>
      </c>
      <c r="I1174" s="25" t="s">
        <v>3340</v>
      </c>
      <c r="J1174" s="25" t="s">
        <v>2380</v>
      </c>
      <c r="K1174" s="25" t="s">
        <v>232</v>
      </c>
      <c r="L1174" s="25" t="s">
        <v>264</v>
      </c>
      <c r="M1174" s="25" t="s">
        <v>259</v>
      </c>
      <c r="N1174" s="241" t="s">
        <v>8211</v>
      </c>
      <c r="O1174" s="25"/>
    </row>
    <row r="1175" spans="1:15" x14ac:dyDescent="0.3">
      <c r="A1175" s="25" t="s">
        <v>2810</v>
      </c>
      <c r="B1175" s="25" t="s">
        <v>4999</v>
      </c>
      <c r="C1175" s="25" t="s">
        <v>1134</v>
      </c>
      <c r="D1175" s="25" t="s">
        <v>163</v>
      </c>
      <c r="E1175" s="25" t="s">
        <v>1074</v>
      </c>
      <c r="F1175" s="25" t="s">
        <v>543</v>
      </c>
      <c r="G1175" s="25" t="s">
        <v>4998</v>
      </c>
      <c r="H1175" s="25" t="s">
        <v>66</v>
      </c>
      <c r="I1175" s="25" t="s">
        <v>5000</v>
      </c>
      <c r="J1175" s="25" t="s">
        <v>2380</v>
      </c>
      <c r="K1175" s="25" t="s">
        <v>232</v>
      </c>
      <c r="L1175" s="25" t="s">
        <v>264</v>
      </c>
      <c r="M1175" s="25" t="s">
        <v>7619</v>
      </c>
      <c r="N1175" s="241" t="s">
        <v>8211</v>
      </c>
      <c r="O1175" s="25"/>
    </row>
    <row r="1176" spans="1:15" x14ac:dyDescent="0.3">
      <c r="A1176" s="25" t="s">
        <v>2810</v>
      </c>
      <c r="B1176" s="25" t="s">
        <v>4991</v>
      </c>
      <c r="C1176" s="25" t="s">
        <v>1134</v>
      </c>
      <c r="D1176" s="25" t="s">
        <v>163</v>
      </c>
      <c r="E1176" s="25" t="s">
        <v>1074</v>
      </c>
      <c r="F1176" s="25" t="s">
        <v>543</v>
      </c>
      <c r="G1176" s="25" t="s">
        <v>4990</v>
      </c>
      <c r="H1176" s="25" t="s">
        <v>66</v>
      </c>
      <c r="I1176" s="25" t="s">
        <v>4992</v>
      </c>
      <c r="J1176" s="25" t="s">
        <v>2380</v>
      </c>
      <c r="K1176" s="25" t="s">
        <v>232</v>
      </c>
      <c r="L1176" s="25" t="s">
        <v>264</v>
      </c>
      <c r="M1176" s="25" t="s">
        <v>7619</v>
      </c>
      <c r="N1176" s="241" t="s">
        <v>8211</v>
      </c>
      <c r="O1176" s="25"/>
    </row>
    <row r="1177" spans="1:15" x14ac:dyDescent="0.3">
      <c r="A1177" s="25" t="s">
        <v>2810</v>
      </c>
      <c r="B1177" s="25" t="s">
        <v>5002</v>
      </c>
      <c r="C1177" s="25" t="s">
        <v>1134</v>
      </c>
      <c r="D1177" s="25" t="s">
        <v>163</v>
      </c>
      <c r="E1177" s="25" t="s">
        <v>1074</v>
      </c>
      <c r="F1177" s="25" t="s">
        <v>543</v>
      </c>
      <c r="G1177" s="25" t="s">
        <v>5001</v>
      </c>
      <c r="H1177" s="25" t="s">
        <v>66</v>
      </c>
      <c r="I1177" s="25" t="s">
        <v>5003</v>
      </c>
      <c r="J1177" s="25" t="s">
        <v>2380</v>
      </c>
      <c r="K1177" s="25" t="s">
        <v>232</v>
      </c>
      <c r="L1177" s="25" t="s">
        <v>264</v>
      </c>
      <c r="M1177" s="25" t="s">
        <v>7619</v>
      </c>
      <c r="N1177" s="241" t="s">
        <v>8211</v>
      </c>
      <c r="O1177" s="25"/>
    </row>
    <row r="1178" spans="1:15" x14ac:dyDescent="0.3">
      <c r="A1178" s="25" t="s">
        <v>2810</v>
      </c>
      <c r="B1178" s="25" t="s">
        <v>5014</v>
      </c>
      <c r="C1178" s="25" t="s">
        <v>1134</v>
      </c>
      <c r="D1178" s="25" t="s">
        <v>163</v>
      </c>
      <c r="E1178" s="25" t="s">
        <v>1074</v>
      </c>
      <c r="F1178" s="25" t="s">
        <v>543</v>
      </c>
      <c r="G1178" s="25" t="s">
        <v>5013</v>
      </c>
      <c r="H1178" s="25" t="s">
        <v>66</v>
      </c>
      <c r="I1178" s="25" t="s">
        <v>5015</v>
      </c>
      <c r="J1178" s="25" t="s">
        <v>2380</v>
      </c>
      <c r="K1178" s="25" t="s">
        <v>232</v>
      </c>
      <c r="L1178" s="25" t="s">
        <v>264</v>
      </c>
      <c r="M1178" s="25" t="s">
        <v>7619</v>
      </c>
      <c r="N1178" s="241" t="s">
        <v>8211</v>
      </c>
      <c r="O1178" s="25"/>
    </row>
    <row r="1179" spans="1:15" x14ac:dyDescent="0.3">
      <c r="A1179" s="25" t="s">
        <v>2810</v>
      </c>
      <c r="B1179" s="25" t="s">
        <v>5020</v>
      </c>
      <c r="C1179" s="25" t="s">
        <v>1134</v>
      </c>
      <c r="D1179" s="25" t="s">
        <v>163</v>
      </c>
      <c r="E1179" s="25" t="s">
        <v>1074</v>
      </c>
      <c r="F1179" s="25" t="s">
        <v>543</v>
      </c>
      <c r="G1179" s="25" t="s">
        <v>5019</v>
      </c>
      <c r="H1179" s="25" t="s">
        <v>66</v>
      </c>
      <c r="I1179" s="25" t="s">
        <v>5021</v>
      </c>
      <c r="J1179" s="25" t="s">
        <v>2380</v>
      </c>
      <c r="K1179" s="25" t="s">
        <v>232</v>
      </c>
      <c r="L1179" s="25" t="s">
        <v>264</v>
      </c>
      <c r="M1179" s="25" t="s">
        <v>7619</v>
      </c>
      <c r="N1179" s="241" t="s">
        <v>8211</v>
      </c>
      <c r="O1179" s="25"/>
    </row>
    <row r="1180" spans="1:15" x14ac:dyDescent="0.3">
      <c r="A1180" s="25" t="s">
        <v>2810</v>
      </c>
      <c r="B1180" s="25" t="s">
        <v>5005</v>
      </c>
      <c r="C1180" s="25" t="s">
        <v>1134</v>
      </c>
      <c r="D1180" s="25" t="s">
        <v>163</v>
      </c>
      <c r="E1180" s="25" t="s">
        <v>1074</v>
      </c>
      <c r="F1180" s="25" t="s">
        <v>543</v>
      </c>
      <c r="G1180" s="25" t="s">
        <v>5004</v>
      </c>
      <c r="H1180" s="25" t="s">
        <v>66</v>
      </c>
      <c r="I1180" s="25" t="s">
        <v>5006</v>
      </c>
      <c r="J1180" s="25" t="s">
        <v>2380</v>
      </c>
      <c r="K1180" s="25" t="s">
        <v>232</v>
      </c>
      <c r="L1180" s="25" t="s">
        <v>264</v>
      </c>
      <c r="M1180" s="25" t="s">
        <v>7619</v>
      </c>
      <c r="N1180" s="241" t="s">
        <v>8211</v>
      </c>
      <c r="O1180" s="25"/>
    </row>
    <row r="1181" spans="1:15" x14ac:dyDescent="0.3">
      <c r="A1181" s="25" t="s">
        <v>2810</v>
      </c>
      <c r="B1181" s="25" t="s">
        <v>2811</v>
      </c>
      <c r="C1181" s="25" t="s">
        <v>7612</v>
      </c>
      <c r="D1181" s="25" t="s">
        <v>163</v>
      </c>
      <c r="E1181" s="25" t="s">
        <v>1074</v>
      </c>
      <c r="F1181" s="25" t="s">
        <v>363</v>
      </c>
      <c r="G1181" s="25" t="s">
        <v>2809</v>
      </c>
      <c r="H1181" s="25" t="s">
        <v>66</v>
      </c>
      <c r="I1181" s="25" t="s">
        <v>2812</v>
      </c>
      <c r="J1181" s="25" t="s">
        <v>2380</v>
      </c>
      <c r="K1181" s="25" t="s">
        <v>232</v>
      </c>
      <c r="L1181" s="25" t="s">
        <v>264</v>
      </c>
      <c r="M1181" s="25" t="s">
        <v>366</v>
      </c>
      <c r="N1181" s="241" t="s">
        <v>8211</v>
      </c>
      <c r="O1181" s="25"/>
    </row>
    <row r="1182" spans="1:15" x14ac:dyDescent="0.3">
      <c r="A1182" s="25" t="s">
        <v>2810</v>
      </c>
      <c r="B1182" s="25" t="s">
        <v>3324</v>
      </c>
      <c r="C1182" s="25" t="s">
        <v>7612</v>
      </c>
      <c r="D1182" s="25" t="s">
        <v>163</v>
      </c>
      <c r="E1182" s="25" t="s">
        <v>1074</v>
      </c>
      <c r="F1182" s="25" t="s">
        <v>405</v>
      </c>
      <c r="G1182" s="25" t="s">
        <v>3323</v>
      </c>
      <c r="H1182" s="25" t="s">
        <v>66</v>
      </c>
      <c r="I1182" s="25" t="s">
        <v>3325</v>
      </c>
      <c r="J1182" s="25" t="s">
        <v>2380</v>
      </c>
      <c r="K1182" s="25" t="s">
        <v>232</v>
      </c>
      <c r="L1182" s="25" t="s">
        <v>264</v>
      </c>
      <c r="M1182" s="25" t="s">
        <v>259</v>
      </c>
      <c r="N1182" s="241" t="s">
        <v>8211</v>
      </c>
      <c r="O1182" s="25"/>
    </row>
    <row r="1183" spans="1:15" x14ac:dyDescent="0.3">
      <c r="A1183" s="25" t="s">
        <v>2810</v>
      </c>
      <c r="B1183" s="25" t="s">
        <v>2835</v>
      </c>
      <c r="C1183" s="25" t="s">
        <v>1134</v>
      </c>
      <c r="D1183" s="25" t="s">
        <v>163</v>
      </c>
      <c r="E1183" s="25" t="s">
        <v>1074</v>
      </c>
      <c r="F1183" s="25" t="s">
        <v>363</v>
      </c>
      <c r="G1183" s="25" t="s">
        <v>2834</v>
      </c>
      <c r="H1183" s="25" t="s">
        <v>66</v>
      </c>
      <c r="I1183" s="25" t="s">
        <v>2836</v>
      </c>
      <c r="J1183" s="25" t="s">
        <v>2380</v>
      </c>
      <c r="K1183" s="25" t="s">
        <v>232</v>
      </c>
      <c r="L1183" s="25" t="s">
        <v>264</v>
      </c>
      <c r="M1183" s="25" t="s">
        <v>366</v>
      </c>
      <c r="N1183" s="241" t="s">
        <v>8211</v>
      </c>
      <c r="O1183" s="25"/>
    </row>
    <row r="1184" spans="1:15" x14ac:dyDescent="0.3">
      <c r="A1184" s="25" t="s">
        <v>2810</v>
      </c>
      <c r="B1184" s="25" t="s">
        <v>4973</v>
      </c>
      <c r="C1184" s="25" t="s">
        <v>7612</v>
      </c>
      <c r="D1184" s="25" t="s">
        <v>163</v>
      </c>
      <c r="E1184" s="25" t="s">
        <v>1074</v>
      </c>
      <c r="F1184" s="25" t="s">
        <v>543</v>
      </c>
      <c r="G1184" s="25" t="s">
        <v>4972</v>
      </c>
      <c r="H1184" s="25" t="s">
        <v>66</v>
      </c>
      <c r="I1184" s="25" t="s">
        <v>4974</v>
      </c>
      <c r="J1184" s="25" t="s">
        <v>2380</v>
      </c>
      <c r="K1184" s="25" t="s">
        <v>232</v>
      </c>
      <c r="L1184" s="25" t="s">
        <v>264</v>
      </c>
      <c r="M1184" s="25" t="s">
        <v>7619</v>
      </c>
      <c r="N1184" s="241" t="s">
        <v>8211</v>
      </c>
      <c r="O1184" s="25"/>
    </row>
    <row r="1185" spans="1:15" x14ac:dyDescent="0.3">
      <c r="A1185" s="25" t="s">
        <v>2810</v>
      </c>
      <c r="B1185" s="25" t="s">
        <v>4985</v>
      </c>
      <c r="C1185" s="25" t="s">
        <v>1134</v>
      </c>
      <c r="D1185" s="25" t="s">
        <v>163</v>
      </c>
      <c r="E1185" s="25" t="s">
        <v>1074</v>
      </c>
      <c r="F1185" s="25" t="s">
        <v>543</v>
      </c>
      <c r="G1185" s="25" t="s">
        <v>4984</v>
      </c>
      <c r="H1185" s="25" t="s">
        <v>66</v>
      </c>
      <c r="I1185" s="25" t="s">
        <v>4986</v>
      </c>
      <c r="J1185" s="25" t="s">
        <v>2380</v>
      </c>
      <c r="K1185" s="25" t="s">
        <v>232</v>
      </c>
      <c r="L1185" s="25" t="s">
        <v>264</v>
      </c>
      <c r="M1185" s="25" t="s">
        <v>7619</v>
      </c>
      <c r="N1185" s="241" t="s">
        <v>8211</v>
      </c>
      <c r="O1185" s="25"/>
    </row>
    <row r="1186" spans="1:15" x14ac:dyDescent="0.3">
      <c r="A1186" s="25" t="s">
        <v>2810</v>
      </c>
      <c r="B1186" s="25" t="s">
        <v>4976</v>
      </c>
      <c r="C1186" s="25" t="s">
        <v>7612</v>
      </c>
      <c r="D1186" s="25" t="s">
        <v>163</v>
      </c>
      <c r="E1186" s="25" t="s">
        <v>1074</v>
      </c>
      <c r="F1186" s="25" t="s">
        <v>543</v>
      </c>
      <c r="G1186" s="25" t="s">
        <v>4975</v>
      </c>
      <c r="H1186" s="25" t="s">
        <v>66</v>
      </c>
      <c r="I1186" s="25" t="s">
        <v>4977</v>
      </c>
      <c r="J1186" s="25" t="s">
        <v>2380</v>
      </c>
      <c r="K1186" s="25" t="s">
        <v>232</v>
      </c>
      <c r="L1186" s="25" t="s">
        <v>264</v>
      </c>
      <c r="M1186" s="25" t="s">
        <v>7619</v>
      </c>
      <c r="N1186" s="241" t="s">
        <v>8211</v>
      </c>
      <c r="O1186" s="25"/>
    </row>
    <row r="1187" spans="1:15" x14ac:dyDescent="0.3">
      <c r="A1187" s="25" t="s">
        <v>2810</v>
      </c>
      <c r="B1187" s="25" t="s">
        <v>4988</v>
      </c>
      <c r="C1187" s="25" t="s">
        <v>1134</v>
      </c>
      <c r="D1187" s="25" t="s">
        <v>163</v>
      </c>
      <c r="E1187" s="25" t="s">
        <v>1074</v>
      </c>
      <c r="F1187" s="25" t="s">
        <v>543</v>
      </c>
      <c r="G1187" s="25" t="s">
        <v>4987</v>
      </c>
      <c r="H1187" s="25" t="s">
        <v>66</v>
      </c>
      <c r="I1187" s="25" t="s">
        <v>4989</v>
      </c>
      <c r="J1187" s="25" t="s">
        <v>2380</v>
      </c>
      <c r="K1187" s="25" t="s">
        <v>232</v>
      </c>
      <c r="L1187" s="25" t="s">
        <v>264</v>
      </c>
      <c r="M1187" s="25" t="s">
        <v>7619</v>
      </c>
      <c r="N1187" s="241" t="s">
        <v>8211</v>
      </c>
      <c r="O1187" s="25"/>
    </row>
    <row r="1188" spans="1:15" x14ac:dyDescent="0.3">
      <c r="A1188" s="25" t="s">
        <v>2810</v>
      </c>
      <c r="B1188" s="25" t="s">
        <v>4996</v>
      </c>
      <c r="C1188" s="25" t="s">
        <v>1134</v>
      </c>
      <c r="D1188" s="25" t="s">
        <v>163</v>
      </c>
      <c r="E1188" s="25" t="s">
        <v>1074</v>
      </c>
      <c r="F1188" s="25" t="s">
        <v>543</v>
      </c>
      <c r="G1188" s="25" t="s">
        <v>4995</v>
      </c>
      <c r="H1188" s="25" t="s">
        <v>66</v>
      </c>
      <c r="I1188" s="25" t="s">
        <v>4997</v>
      </c>
      <c r="J1188" s="25" t="s">
        <v>2380</v>
      </c>
      <c r="K1188" s="25" t="s">
        <v>232</v>
      </c>
      <c r="L1188" s="25" t="s">
        <v>264</v>
      </c>
      <c r="M1188" s="25" t="s">
        <v>7619</v>
      </c>
      <c r="N1188" s="241" t="s">
        <v>8211</v>
      </c>
      <c r="O1188" s="25"/>
    </row>
    <row r="1189" spans="1:15" x14ac:dyDescent="0.3">
      <c r="A1189" s="25" t="s">
        <v>2810</v>
      </c>
      <c r="B1189" s="25" t="s">
        <v>4337</v>
      </c>
      <c r="C1189" s="25" t="s">
        <v>1134</v>
      </c>
      <c r="D1189" s="25" t="s">
        <v>163</v>
      </c>
      <c r="E1189" s="25" t="s">
        <v>1074</v>
      </c>
      <c r="F1189" s="25" t="s">
        <v>543</v>
      </c>
      <c r="G1189" s="25" t="s">
        <v>4993</v>
      </c>
      <c r="H1189" s="25" t="s">
        <v>66</v>
      </c>
      <c r="I1189" s="25" t="s">
        <v>4994</v>
      </c>
      <c r="J1189" s="25" t="s">
        <v>2380</v>
      </c>
      <c r="K1189" s="25" t="s">
        <v>232</v>
      </c>
      <c r="L1189" s="25" t="s">
        <v>264</v>
      </c>
      <c r="M1189" s="25" t="s">
        <v>7619</v>
      </c>
      <c r="N1189" s="241" t="s">
        <v>8211</v>
      </c>
      <c r="O1189" s="25"/>
    </row>
    <row r="1190" spans="1:15" x14ac:dyDescent="0.3">
      <c r="A1190" s="25" t="s">
        <v>2810</v>
      </c>
      <c r="B1190" s="25" t="s">
        <v>3133</v>
      </c>
      <c r="C1190" s="25" t="s">
        <v>1134</v>
      </c>
      <c r="D1190" s="25" t="s">
        <v>163</v>
      </c>
      <c r="E1190" s="25" t="s">
        <v>1074</v>
      </c>
      <c r="F1190" s="25" t="s">
        <v>381</v>
      </c>
      <c r="G1190" s="25" t="s">
        <v>3132</v>
      </c>
      <c r="H1190" s="25" t="s">
        <v>66</v>
      </c>
      <c r="I1190" s="25" t="s">
        <v>3131</v>
      </c>
      <c r="J1190" s="25" t="s">
        <v>2380</v>
      </c>
      <c r="K1190" s="25" t="s">
        <v>232</v>
      </c>
      <c r="L1190" s="25" t="s">
        <v>264</v>
      </c>
      <c r="M1190" s="25" t="s">
        <v>384</v>
      </c>
      <c r="N1190" s="241" t="s">
        <v>8211</v>
      </c>
      <c r="O1190" s="25"/>
    </row>
    <row r="1191" spans="1:15" x14ac:dyDescent="0.3">
      <c r="A1191" s="25" t="s">
        <v>2810</v>
      </c>
      <c r="B1191" s="25" t="s">
        <v>5029</v>
      </c>
      <c r="C1191" s="25" t="s">
        <v>1134</v>
      </c>
      <c r="D1191" s="25" t="s">
        <v>163</v>
      </c>
      <c r="E1191" s="25" t="s">
        <v>1074</v>
      </c>
      <c r="F1191" s="25" t="s">
        <v>543</v>
      </c>
      <c r="G1191" s="25" t="s">
        <v>5028</v>
      </c>
      <c r="H1191" s="25" t="s">
        <v>66</v>
      </c>
      <c r="I1191" s="25" t="s">
        <v>5030</v>
      </c>
      <c r="J1191" s="25" t="s">
        <v>2380</v>
      </c>
      <c r="K1191" s="25" t="s">
        <v>232</v>
      </c>
      <c r="L1191" s="25" t="s">
        <v>264</v>
      </c>
      <c r="M1191" s="25" t="s">
        <v>7619</v>
      </c>
      <c r="N1191" s="241" t="s">
        <v>8211</v>
      </c>
      <c r="O1191" s="25"/>
    </row>
    <row r="1192" spans="1:15" x14ac:dyDescent="0.3">
      <c r="A1192" s="25" t="s">
        <v>2810</v>
      </c>
      <c r="B1192" s="25" t="s">
        <v>5017</v>
      </c>
      <c r="C1192" s="25" t="s">
        <v>1134</v>
      </c>
      <c r="D1192" s="25" t="s">
        <v>163</v>
      </c>
      <c r="E1192" s="25" t="s">
        <v>1074</v>
      </c>
      <c r="F1192" s="25" t="s">
        <v>543</v>
      </c>
      <c r="G1192" s="25" t="s">
        <v>5016</v>
      </c>
      <c r="H1192" s="25" t="s">
        <v>66</v>
      </c>
      <c r="I1192" s="25" t="s">
        <v>5018</v>
      </c>
      <c r="J1192" s="25" t="s">
        <v>2380</v>
      </c>
      <c r="K1192" s="25" t="s">
        <v>232</v>
      </c>
      <c r="L1192" s="25" t="s">
        <v>264</v>
      </c>
      <c r="M1192" s="25" t="s">
        <v>7619</v>
      </c>
      <c r="N1192" s="241" t="s">
        <v>8211</v>
      </c>
      <c r="O1192" s="25"/>
    </row>
    <row r="1193" spans="1:15" x14ac:dyDescent="0.3">
      <c r="A1193" s="25" t="s">
        <v>2810</v>
      </c>
      <c r="B1193" s="25" t="s">
        <v>3357</v>
      </c>
      <c r="C1193" s="25" t="s">
        <v>1134</v>
      </c>
      <c r="D1193" s="25" t="s">
        <v>163</v>
      </c>
      <c r="E1193" s="25" t="s">
        <v>1074</v>
      </c>
      <c r="F1193" s="25" t="s">
        <v>405</v>
      </c>
      <c r="G1193" s="25" t="s">
        <v>3356</v>
      </c>
      <c r="H1193" s="25" t="s">
        <v>66</v>
      </c>
      <c r="I1193" s="25" t="s">
        <v>3358</v>
      </c>
      <c r="J1193" s="25" t="s">
        <v>2380</v>
      </c>
      <c r="K1193" s="25" t="s">
        <v>232</v>
      </c>
      <c r="L1193" s="25" t="s">
        <v>264</v>
      </c>
      <c r="M1193" s="25" t="s">
        <v>259</v>
      </c>
      <c r="N1193" s="241" t="s">
        <v>8211</v>
      </c>
      <c r="O1193" s="25"/>
    </row>
    <row r="1194" spans="1:15" x14ac:dyDescent="0.3">
      <c r="A1194" s="25" t="s">
        <v>2810</v>
      </c>
      <c r="B1194" s="25" t="s">
        <v>3327</v>
      </c>
      <c r="C1194" s="25" t="s">
        <v>7612</v>
      </c>
      <c r="D1194" s="25" t="s">
        <v>163</v>
      </c>
      <c r="E1194" s="25" t="s">
        <v>1074</v>
      </c>
      <c r="F1194" s="25" t="s">
        <v>405</v>
      </c>
      <c r="G1194" s="25" t="s">
        <v>3326</v>
      </c>
      <c r="H1194" s="25" t="s">
        <v>66</v>
      </c>
      <c r="I1194" s="25" t="s">
        <v>3328</v>
      </c>
      <c r="J1194" s="25" t="s">
        <v>2380</v>
      </c>
      <c r="K1194" s="25" t="s">
        <v>232</v>
      </c>
      <c r="L1194" s="25" t="s">
        <v>264</v>
      </c>
      <c r="M1194" s="25" t="s">
        <v>259</v>
      </c>
      <c r="N1194" s="241" t="s">
        <v>8211</v>
      </c>
      <c r="O1194" s="25"/>
    </row>
    <row r="1195" spans="1:15" x14ac:dyDescent="0.3">
      <c r="A1195" s="25" t="s">
        <v>2810</v>
      </c>
      <c r="B1195" s="25" t="s">
        <v>3997</v>
      </c>
      <c r="C1195" s="26" t="s">
        <v>1134</v>
      </c>
      <c r="D1195" s="25" t="s">
        <v>89</v>
      </c>
      <c r="E1195" s="25" t="s">
        <v>1074</v>
      </c>
      <c r="F1195" s="25" t="s">
        <v>517</v>
      </c>
      <c r="G1195" s="25" t="s">
        <v>3996</v>
      </c>
      <c r="H1195" s="25" t="s">
        <v>66</v>
      </c>
      <c r="I1195" s="25" t="s">
        <v>3998</v>
      </c>
      <c r="J1195" s="25" t="s">
        <v>2380</v>
      </c>
      <c r="K1195" s="25" t="s">
        <v>232</v>
      </c>
      <c r="L1195" s="25" t="s">
        <v>264</v>
      </c>
      <c r="M1195" s="25" t="s">
        <v>520</v>
      </c>
      <c r="N1195" s="241" t="s">
        <v>8211</v>
      </c>
      <c r="O1195" s="25" t="s">
        <v>7629</v>
      </c>
    </row>
    <row r="1196" spans="1:15" x14ac:dyDescent="0.3">
      <c r="A1196" s="25" t="s">
        <v>2810</v>
      </c>
      <c r="B1196" s="25" t="s">
        <v>4000</v>
      </c>
      <c r="C1196" s="26" t="s">
        <v>1134</v>
      </c>
      <c r="D1196" s="25" t="s">
        <v>89</v>
      </c>
      <c r="E1196" s="25" t="s">
        <v>1074</v>
      </c>
      <c r="F1196" s="25" t="s">
        <v>517</v>
      </c>
      <c r="G1196" s="25" t="s">
        <v>3999</v>
      </c>
      <c r="H1196" s="25" t="s">
        <v>66</v>
      </c>
      <c r="I1196" s="25" t="s">
        <v>4001</v>
      </c>
      <c r="J1196" s="25" t="s">
        <v>2380</v>
      </c>
      <c r="K1196" s="25" t="s">
        <v>232</v>
      </c>
      <c r="L1196" s="25" t="s">
        <v>264</v>
      </c>
      <c r="M1196" s="25" t="s">
        <v>520</v>
      </c>
      <c r="N1196" s="241" t="s">
        <v>8211</v>
      </c>
      <c r="O1196" s="25" t="s">
        <v>7629</v>
      </c>
    </row>
    <row r="1197" spans="1:15" x14ac:dyDescent="0.3">
      <c r="A1197" s="25" t="s">
        <v>2810</v>
      </c>
      <c r="B1197" s="25" t="s">
        <v>4003</v>
      </c>
      <c r="C1197" s="26" t="s">
        <v>1134</v>
      </c>
      <c r="D1197" s="25" t="s">
        <v>89</v>
      </c>
      <c r="E1197" s="25" t="s">
        <v>1074</v>
      </c>
      <c r="F1197" s="25" t="s">
        <v>517</v>
      </c>
      <c r="G1197" s="25" t="s">
        <v>4002</v>
      </c>
      <c r="H1197" s="25" t="s">
        <v>66</v>
      </c>
      <c r="I1197" s="25" t="s">
        <v>4004</v>
      </c>
      <c r="J1197" s="25" t="s">
        <v>2380</v>
      </c>
      <c r="K1197" s="25" t="s">
        <v>232</v>
      </c>
      <c r="L1197" s="25" t="s">
        <v>264</v>
      </c>
      <c r="M1197" s="25" t="s">
        <v>520</v>
      </c>
      <c r="N1197" s="241" t="s">
        <v>8211</v>
      </c>
      <c r="O1197" s="25" t="s">
        <v>7629</v>
      </c>
    </row>
    <row r="1198" spans="1:15" x14ac:dyDescent="0.3">
      <c r="A1198" s="25" t="s">
        <v>2810</v>
      </c>
      <c r="B1198" s="25" t="s">
        <v>4006</v>
      </c>
      <c r="C1198" s="26" t="s">
        <v>1134</v>
      </c>
      <c r="D1198" s="25" t="s">
        <v>89</v>
      </c>
      <c r="E1198" s="25" t="s">
        <v>1074</v>
      </c>
      <c r="F1198" s="25" t="s">
        <v>517</v>
      </c>
      <c r="G1198" s="25" t="s">
        <v>4005</v>
      </c>
      <c r="H1198" s="25" t="s">
        <v>66</v>
      </c>
      <c r="I1198" s="25" t="s">
        <v>4007</v>
      </c>
      <c r="J1198" s="25" t="s">
        <v>2380</v>
      </c>
      <c r="K1198" s="25" t="s">
        <v>232</v>
      </c>
      <c r="L1198" s="25" t="s">
        <v>264</v>
      </c>
      <c r="M1198" s="25" t="s">
        <v>520</v>
      </c>
      <c r="N1198" s="241" t="s">
        <v>8211</v>
      </c>
      <c r="O1198" s="25" t="s">
        <v>7629</v>
      </c>
    </row>
    <row r="1199" spans="1:15" x14ac:dyDescent="0.3">
      <c r="A1199" s="25" t="s">
        <v>2810</v>
      </c>
      <c r="B1199" s="25" t="s">
        <v>4009</v>
      </c>
      <c r="C1199" s="26" t="s">
        <v>1134</v>
      </c>
      <c r="D1199" s="25" t="s">
        <v>89</v>
      </c>
      <c r="E1199" s="25" t="s">
        <v>1074</v>
      </c>
      <c r="F1199" s="25" t="s">
        <v>517</v>
      </c>
      <c r="G1199" s="25" t="s">
        <v>4008</v>
      </c>
      <c r="H1199" s="25" t="s">
        <v>66</v>
      </c>
      <c r="I1199" s="25" t="s">
        <v>4010</v>
      </c>
      <c r="J1199" s="25" t="s">
        <v>2380</v>
      </c>
      <c r="K1199" s="25" t="s">
        <v>232</v>
      </c>
      <c r="L1199" s="25" t="s">
        <v>264</v>
      </c>
      <c r="M1199" s="25" t="s">
        <v>520</v>
      </c>
      <c r="N1199" s="241" t="s">
        <v>8211</v>
      </c>
      <c r="O1199" s="25" t="s">
        <v>7629</v>
      </c>
    </row>
    <row r="1200" spans="1:15" x14ac:dyDescent="0.3">
      <c r="A1200" s="25" t="s">
        <v>2810</v>
      </c>
      <c r="B1200" s="25" t="s">
        <v>4979</v>
      </c>
      <c r="C1200" s="25" t="s">
        <v>7612</v>
      </c>
      <c r="D1200" s="25" t="s">
        <v>163</v>
      </c>
      <c r="E1200" s="25" t="s">
        <v>1074</v>
      </c>
      <c r="F1200" s="25" t="s">
        <v>543</v>
      </c>
      <c r="G1200" s="25" t="s">
        <v>4978</v>
      </c>
      <c r="H1200" s="25" t="s">
        <v>66</v>
      </c>
      <c r="I1200" s="25" t="s">
        <v>4980</v>
      </c>
      <c r="J1200" s="25" t="s">
        <v>2380</v>
      </c>
      <c r="K1200" s="25" t="s">
        <v>232</v>
      </c>
      <c r="L1200" s="25" t="s">
        <v>264</v>
      </c>
      <c r="M1200" s="25" t="s">
        <v>7619</v>
      </c>
      <c r="N1200" s="241" t="s">
        <v>8211</v>
      </c>
      <c r="O1200" s="25"/>
    </row>
    <row r="1201" spans="1:15" x14ac:dyDescent="0.3">
      <c r="A1201" s="25" t="s">
        <v>2810</v>
      </c>
      <c r="B1201" s="25" t="s">
        <v>5008</v>
      </c>
      <c r="C1201" s="25" t="s">
        <v>1134</v>
      </c>
      <c r="D1201" s="25" t="s">
        <v>163</v>
      </c>
      <c r="E1201" s="25" t="s">
        <v>1074</v>
      </c>
      <c r="F1201" s="25" t="s">
        <v>543</v>
      </c>
      <c r="G1201" s="25" t="s">
        <v>5007</v>
      </c>
      <c r="H1201" s="25" t="s">
        <v>66</v>
      </c>
      <c r="I1201" s="25" t="s">
        <v>5009</v>
      </c>
      <c r="J1201" s="25" t="s">
        <v>2380</v>
      </c>
      <c r="K1201" s="25" t="s">
        <v>232</v>
      </c>
      <c r="L1201" s="25" t="s">
        <v>264</v>
      </c>
      <c r="M1201" s="25" t="s">
        <v>7619</v>
      </c>
      <c r="N1201" s="241" t="s">
        <v>8211</v>
      </c>
      <c r="O1201" s="25"/>
    </row>
    <row r="1202" spans="1:15" x14ac:dyDescent="0.3">
      <c r="A1202" s="25" t="s">
        <v>2810</v>
      </c>
      <c r="B1202" s="25" t="s">
        <v>5023</v>
      </c>
      <c r="C1202" s="25" t="s">
        <v>1134</v>
      </c>
      <c r="D1202" s="25" t="s">
        <v>163</v>
      </c>
      <c r="E1202" s="25" t="s">
        <v>1074</v>
      </c>
      <c r="F1202" s="25" t="s">
        <v>543</v>
      </c>
      <c r="G1202" s="25" t="s">
        <v>5022</v>
      </c>
      <c r="H1202" s="25" t="s">
        <v>66</v>
      </c>
      <c r="I1202" s="25" t="s">
        <v>5024</v>
      </c>
      <c r="J1202" s="25" t="s">
        <v>2380</v>
      </c>
      <c r="K1202" s="25" t="s">
        <v>232</v>
      </c>
      <c r="L1202" s="25" t="s">
        <v>264</v>
      </c>
      <c r="M1202" s="25" t="s">
        <v>7619</v>
      </c>
      <c r="N1202" s="241" t="s">
        <v>8211</v>
      </c>
      <c r="O1202" s="25"/>
    </row>
    <row r="1203" spans="1:15" x14ac:dyDescent="0.3">
      <c r="A1203" s="25" t="s">
        <v>2810</v>
      </c>
      <c r="B1203" s="25" t="s">
        <v>4982</v>
      </c>
      <c r="C1203" s="25" t="s">
        <v>7612</v>
      </c>
      <c r="D1203" s="25" t="s">
        <v>163</v>
      </c>
      <c r="E1203" s="25" t="s">
        <v>1074</v>
      </c>
      <c r="F1203" s="25" t="s">
        <v>543</v>
      </c>
      <c r="G1203" s="25" t="s">
        <v>4981</v>
      </c>
      <c r="H1203" s="25" t="s">
        <v>66</v>
      </c>
      <c r="I1203" s="25" t="s">
        <v>4983</v>
      </c>
      <c r="J1203" s="25" t="s">
        <v>2380</v>
      </c>
      <c r="K1203" s="25" t="s">
        <v>232</v>
      </c>
      <c r="L1203" s="25" t="s">
        <v>264</v>
      </c>
      <c r="M1203" s="25" t="s">
        <v>7619</v>
      </c>
      <c r="N1203" s="241" t="s">
        <v>8211</v>
      </c>
      <c r="O1203" s="25"/>
    </row>
    <row r="1204" spans="1:15" x14ac:dyDescent="0.3">
      <c r="A1204" s="25" t="s">
        <v>2810</v>
      </c>
      <c r="B1204" s="25" t="s">
        <v>3333</v>
      </c>
      <c r="C1204" s="25" t="s">
        <v>1134</v>
      </c>
      <c r="D1204" s="25" t="s">
        <v>163</v>
      </c>
      <c r="E1204" s="25" t="s">
        <v>1074</v>
      </c>
      <c r="F1204" s="25" t="s">
        <v>405</v>
      </c>
      <c r="G1204" s="25" t="s">
        <v>3332</v>
      </c>
      <c r="H1204" s="25" t="s">
        <v>66</v>
      </c>
      <c r="I1204" s="25" t="s">
        <v>3334</v>
      </c>
      <c r="J1204" s="25" t="s">
        <v>2380</v>
      </c>
      <c r="K1204" s="25" t="s">
        <v>232</v>
      </c>
      <c r="L1204" s="25" t="s">
        <v>264</v>
      </c>
      <c r="M1204" s="25" t="s">
        <v>259</v>
      </c>
      <c r="N1204" s="241" t="s">
        <v>8211</v>
      </c>
      <c r="O1204" s="25"/>
    </row>
    <row r="1205" spans="1:15" x14ac:dyDescent="0.3">
      <c r="A1205" s="25" t="s">
        <v>2810</v>
      </c>
      <c r="B1205" s="25" t="s">
        <v>5026</v>
      </c>
      <c r="C1205" s="25" t="s">
        <v>1134</v>
      </c>
      <c r="D1205" s="25" t="s">
        <v>163</v>
      </c>
      <c r="E1205" s="25" t="s">
        <v>1074</v>
      </c>
      <c r="F1205" s="25" t="s">
        <v>543</v>
      </c>
      <c r="G1205" s="25" t="s">
        <v>5025</v>
      </c>
      <c r="H1205" s="25" t="s">
        <v>66</v>
      </c>
      <c r="I1205" s="25" t="s">
        <v>5027</v>
      </c>
      <c r="J1205" s="25" t="s">
        <v>2380</v>
      </c>
      <c r="K1205" s="25" t="s">
        <v>232</v>
      </c>
      <c r="L1205" s="25" t="s">
        <v>264</v>
      </c>
      <c r="M1205" s="25" t="s">
        <v>7619</v>
      </c>
      <c r="N1205" s="241" t="s">
        <v>8211</v>
      </c>
      <c r="O1205" s="25"/>
    </row>
    <row r="1206" spans="1:15" x14ac:dyDescent="0.3">
      <c r="A1206" s="25" t="s">
        <v>2810</v>
      </c>
      <c r="B1206" s="25" t="s">
        <v>5011</v>
      </c>
      <c r="C1206" s="25" t="s">
        <v>1134</v>
      </c>
      <c r="D1206" s="25" t="s">
        <v>163</v>
      </c>
      <c r="E1206" s="25" t="s">
        <v>1074</v>
      </c>
      <c r="F1206" s="25" t="s">
        <v>543</v>
      </c>
      <c r="G1206" s="25" t="s">
        <v>5010</v>
      </c>
      <c r="H1206" s="25" t="s">
        <v>66</v>
      </c>
      <c r="I1206" s="25" t="s">
        <v>5012</v>
      </c>
      <c r="J1206" s="25" t="s">
        <v>2380</v>
      </c>
      <c r="K1206" s="25" t="s">
        <v>232</v>
      </c>
      <c r="L1206" s="25" t="s">
        <v>264</v>
      </c>
      <c r="M1206" s="25" t="s">
        <v>7619</v>
      </c>
      <c r="N1206" s="241" t="s">
        <v>8211</v>
      </c>
      <c r="O1206" s="25"/>
    </row>
    <row r="1207" spans="1:15" x14ac:dyDescent="0.3">
      <c r="A1207" s="25" t="s">
        <v>2743</v>
      </c>
      <c r="B1207" s="25" t="s">
        <v>3345</v>
      </c>
      <c r="C1207" s="25" t="s">
        <v>1134</v>
      </c>
      <c r="D1207" s="25" t="s">
        <v>89</v>
      </c>
      <c r="E1207" s="25" t="s">
        <v>1074</v>
      </c>
      <c r="F1207" s="25" t="s">
        <v>405</v>
      </c>
      <c r="G1207" s="25" t="s">
        <v>3344</v>
      </c>
      <c r="H1207" s="25" t="s">
        <v>66</v>
      </c>
      <c r="I1207" s="25" t="s">
        <v>3346</v>
      </c>
      <c r="J1207" s="25" t="s">
        <v>2649</v>
      </c>
      <c r="K1207" s="25" t="s">
        <v>232</v>
      </c>
      <c r="L1207" s="25" t="s">
        <v>264</v>
      </c>
      <c r="M1207" s="25" t="s">
        <v>259</v>
      </c>
      <c r="N1207" s="241" t="s">
        <v>8211</v>
      </c>
      <c r="O1207" s="25"/>
    </row>
    <row r="1208" spans="1:15" x14ac:dyDescent="0.3">
      <c r="A1208" s="25" t="s">
        <v>2743</v>
      </c>
      <c r="B1208" s="25" t="s">
        <v>3348</v>
      </c>
      <c r="C1208" s="25" t="s">
        <v>1134</v>
      </c>
      <c r="D1208" s="25" t="s">
        <v>89</v>
      </c>
      <c r="E1208" s="25" t="s">
        <v>1074</v>
      </c>
      <c r="F1208" s="25" t="s">
        <v>405</v>
      </c>
      <c r="G1208" s="25" t="s">
        <v>3347</v>
      </c>
      <c r="H1208" s="25" t="s">
        <v>66</v>
      </c>
      <c r="I1208" s="25" t="s">
        <v>3349</v>
      </c>
      <c r="J1208" s="25" t="s">
        <v>2649</v>
      </c>
      <c r="K1208" s="25" t="s">
        <v>232</v>
      </c>
      <c r="L1208" s="25" t="s">
        <v>264</v>
      </c>
      <c r="M1208" s="25" t="s">
        <v>259</v>
      </c>
      <c r="N1208" s="241" t="s">
        <v>8211</v>
      </c>
      <c r="O1208" s="25"/>
    </row>
    <row r="1209" spans="1:15" x14ac:dyDescent="0.3">
      <c r="A1209" s="25" t="s">
        <v>2743</v>
      </c>
      <c r="B1209" s="25" t="s">
        <v>4677</v>
      </c>
      <c r="C1209" s="25" t="s">
        <v>1134</v>
      </c>
      <c r="D1209" s="25" t="s">
        <v>89</v>
      </c>
      <c r="E1209" s="25" t="s">
        <v>1074</v>
      </c>
      <c r="F1209" s="25" t="s">
        <v>545</v>
      </c>
      <c r="G1209" s="25" t="s">
        <v>5088</v>
      </c>
      <c r="H1209" s="25" t="s">
        <v>66</v>
      </c>
      <c r="I1209" s="25" t="s">
        <v>5089</v>
      </c>
      <c r="J1209" s="25" t="s">
        <v>2649</v>
      </c>
      <c r="K1209" s="25" t="s">
        <v>232</v>
      </c>
      <c r="L1209" s="25" t="s">
        <v>264</v>
      </c>
      <c r="M1209" s="25" t="s">
        <v>7619</v>
      </c>
      <c r="N1209" s="241" t="s">
        <v>8211</v>
      </c>
      <c r="O1209" s="25"/>
    </row>
    <row r="1210" spans="1:15" x14ac:dyDescent="0.3">
      <c r="A1210" s="25" t="s">
        <v>2743</v>
      </c>
      <c r="B1210" s="25" t="s">
        <v>2792</v>
      </c>
      <c r="C1210" s="25" t="s">
        <v>1134</v>
      </c>
      <c r="D1210" s="25" t="s">
        <v>89</v>
      </c>
      <c r="E1210" s="25" t="s">
        <v>1074</v>
      </c>
      <c r="F1210" s="25" t="s">
        <v>361</v>
      </c>
      <c r="G1210" s="25" t="s">
        <v>2791</v>
      </c>
      <c r="H1210" s="25" t="s">
        <v>66</v>
      </c>
      <c r="I1210" s="25" t="s">
        <v>2793</v>
      </c>
      <c r="J1210" s="25" t="s">
        <v>2649</v>
      </c>
      <c r="K1210" s="25" t="s">
        <v>232</v>
      </c>
      <c r="L1210" s="25" t="s">
        <v>264</v>
      </c>
      <c r="M1210" s="25" t="s">
        <v>360</v>
      </c>
      <c r="N1210" s="241" t="s">
        <v>8211</v>
      </c>
      <c r="O1210" s="25"/>
    </row>
    <row r="1211" spans="1:15" x14ac:dyDescent="0.3">
      <c r="A1211" s="25" t="s">
        <v>2743</v>
      </c>
      <c r="B1211" s="25" t="s">
        <v>2744</v>
      </c>
      <c r="C1211" s="25" t="s">
        <v>7612</v>
      </c>
      <c r="D1211" s="25" t="s">
        <v>89</v>
      </c>
      <c r="E1211" s="25" t="s">
        <v>1074</v>
      </c>
      <c r="F1211" s="25" t="s">
        <v>361</v>
      </c>
      <c r="G1211" s="25" t="s">
        <v>2742</v>
      </c>
      <c r="H1211" s="25" t="s">
        <v>66</v>
      </c>
      <c r="I1211" s="25" t="s">
        <v>2745</v>
      </c>
      <c r="J1211" s="25" t="s">
        <v>2649</v>
      </c>
      <c r="K1211" s="25" t="s">
        <v>232</v>
      </c>
      <c r="L1211" s="25" t="s">
        <v>264</v>
      </c>
      <c r="M1211" s="25" t="s">
        <v>360</v>
      </c>
      <c r="N1211" s="241" t="s">
        <v>8211</v>
      </c>
      <c r="O1211" s="25"/>
    </row>
    <row r="1212" spans="1:15" x14ac:dyDescent="0.3">
      <c r="A1212" s="25" t="s">
        <v>2743</v>
      </c>
      <c r="B1212" s="25" t="s">
        <v>2747</v>
      </c>
      <c r="C1212" s="25" t="s">
        <v>7612</v>
      </c>
      <c r="D1212" s="25" t="s">
        <v>89</v>
      </c>
      <c r="E1212" s="25" t="s">
        <v>1074</v>
      </c>
      <c r="F1212" s="25" t="s">
        <v>361</v>
      </c>
      <c r="G1212" s="25" t="s">
        <v>2746</v>
      </c>
      <c r="H1212" s="25" t="s">
        <v>66</v>
      </c>
      <c r="I1212" s="25" t="s">
        <v>2748</v>
      </c>
      <c r="J1212" s="25" t="s">
        <v>2649</v>
      </c>
      <c r="K1212" s="25" t="s">
        <v>232</v>
      </c>
      <c r="L1212" s="25" t="s">
        <v>264</v>
      </c>
      <c r="M1212" s="25" t="s">
        <v>360</v>
      </c>
      <c r="N1212" s="241" t="s">
        <v>8211</v>
      </c>
      <c r="O1212" s="25"/>
    </row>
    <row r="1213" spans="1:15" x14ac:dyDescent="0.3">
      <c r="A1213" s="25" t="s">
        <v>2743</v>
      </c>
      <c r="B1213" s="25" t="s">
        <v>2750</v>
      </c>
      <c r="C1213" s="25" t="s">
        <v>7612</v>
      </c>
      <c r="D1213" s="25" t="s">
        <v>89</v>
      </c>
      <c r="E1213" s="25" t="s">
        <v>1074</v>
      </c>
      <c r="F1213" s="25" t="s">
        <v>361</v>
      </c>
      <c r="G1213" s="25" t="s">
        <v>2749</v>
      </c>
      <c r="H1213" s="25" t="s">
        <v>66</v>
      </c>
      <c r="I1213" s="25" t="s">
        <v>2751</v>
      </c>
      <c r="J1213" s="25" t="s">
        <v>2649</v>
      </c>
      <c r="K1213" s="25" t="s">
        <v>232</v>
      </c>
      <c r="L1213" s="25" t="s">
        <v>264</v>
      </c>
      <c r="M1213" s="25" t="s">
        <v>360</v>
      </c>
      <c r="N1213" s="241" t="s">
        <v>8211</v>
      </c>
      <c r="O1213" s="25"/>
    </row>
    <row r="1214" spans="1:15" x14ac:dyDescent="0.3">
      <c r="A1214" s="25" t="s">
        <v>2743</v>
      </c>
      <c r="B1214" s="25" t="s">
        <v>2795</v>
      </c>
      <c r="C1214" s="25" t="s">
        <v>1134</v>
      </c>
      <c r="D1214" s="25" t="s">
        <v>89</v>
      </c>
      <c r="E1214" s="25" t="s">
        <v>1074</v>
      </c>
      <c r="F1214" s="25" t="s">
        <v>361</v>
      </c>
      <c r="G1214" s="25" t="s">
        <v>2794</v>
      </c>
      <c r="H1214" s="25" t="s">
        <v>66</v>
      </c>
      <c r="I1214" s="25" t="s">
        <v>2796</v>
      </c>
      <c r="J1214" s="25" t="s">
        <v>2649</v>
      </c>
      <c r="K1214" s="25" t="s">
        <v>232</v>
      </c>
      <c r="L1214" s="25" t="s">
        <v>264</v>
      </c>
      <c r="M1214" s="25" t="s">
        <v>360</v>
      </c>
      <c r="N1214" s="241" t="s">
        <v>8211</v>
      </c>
      <c r="O1214" s="25"/>
    </row>
    <row r="1215" spans="1:15" x14ac:dyDescent="0.3">
      <c r="A1215" s="25" t="s">
        <v>2743</v>
      </c>
      <c r="B1215" s="25" t="s">
        <v>2753</v>
      </c>
      <c r="C1215" s="25" t="s">
        <v>7612</v>
      </c>
      <c r="D1215" s="25" t="s">
        <v>89</v>
      </c>
      <c r="E1215" s="25" t="s">
        <v>1074</v>
      </c>
      <c r="F1215" s="25" t="s">
        <v>361</v>
      </c>
      <c r="G1215" s="25" t="s">
        <v>2752</v>
      </c>
      <c r="H1215" s="25" t="s">
        <v>66</v>
      </c>
      <c r="I1215" s="25" t="s">
        <v>2754</v>
      </c>
      <c r="J1215" s="25" t="s">
        <v>2649</v>
      </c>
      <c r="K1215" s="25" t="s">
        <v>232</v>
      </c>
      <c r="L1215" s="25" t="s">
        <v>264</v>
      </c>
      <c r="M1215" s="25" t="s">
        <v>360</v>
      </c>
      <c r="N1215" s="241" t="s">
        <v>8211</v>
      </c>
      <c r="O1215" s="25"/>
    </row>
    <row r="1216" spans="1:15" x14ac:dyDescent="0.3">
      <c r="A1216" s="25" t="s">
        <v>2743</v>
      </c>
      <c r="B1216" s="25" t="s">
        <v>2756</v>
      </c>
      <c r="C1216" s="25" t="s">
        <v>7612</v>
      </c>
      <c r="D1216" s="25" t="s">
        <v>89</v>
      </c>
      <c r="E1216" s="25" t="s">
        <v>1074</v>
      </c>
      <c r="F1216" s="25" t="s">
        <v>361</v>
      </c>
      <c r="G1216" s="25" t="s">
        <v>2755</v>
      </c>
      <c r="H1216" s="25" t="s">
        <v>66</v>
      </c>
      <c r="I1216" s="25" t="s">
        <v>2757</v>
      </c>
      <c r="J1216" s="25" t="s">
        <v>2649</v>
      </c>
      <c r="K1216" s="25" t="s">
        <v>232</v>
      </c>
      <c r="L1216" s="25" t="s">
        <v>264</v>
      </c>
      <c r="M1216" s="25" t="s">
        <v>360</v>
      </c>
      <c r="N1216" s="241" t="s">
        <v>8211</v>
      </c>
      <c r="O1216" s="25"/>
    </row>
    <row r="1217" spans="1:15" x14ac:dyDescent="0.3">
      <c r="A1217" s="25" t="s">
        <v>2743</v>
      </c>
      <c r="B1217" s="25" t="s">
        <v>2759</v>
      </c>
      <c r="C1217" s="25" t="s">
        <v>7612</v>
      </c>
      <c r="D1217" s="25" t="s">
        <v>89</v>
      </c>
      <c r="E1217" s="25" t="s">
        <v>1074</v>
      </c>
      <c r="F1217" s="25" t="s">
        <v>361</v>
      </c>
      <c r="G1217" s="25" t="s">
        <v>2758</v>
      </c>
      <c r="H1217" s="25" t="s">
        <v>66</v>
      </c>
      <c r="I1217" s="25" t="s">
        <v>2760</v>
      </c>
      <c r="J1217" s="25" t="s">
        <v>2649</v>
      </c>
      <c r="K1217" s="25" t="s">
        <v>232</v>
      </c>
      <c r="L1217" s="25" t="s">
        <v>264</v>
      </c>
      <c r="M1217" s="25" t="s">
        <v>360</v>
      </c>
      <c r="N1217" s="241" t="s">
        <v>8211</v>
      </c>
      <c r="O1217" s="25"/>
    </row>
    <row r="1218" spans="1:15" x14ac:dyDescent="0.3">
      <c r="A1218" s="25" t="s">
        <v>2743</v>
      </c>
      <c r="B1218" s="25" t="s">
        <v>2762</v>
      </c>
      <c r="C1218" s="25" t="s">
        <v>7612</v>
      </c>
      <c r="D1218" s="25" t="s">
        <v>89</v>
      </c>
      <c r="E1218" s="25" t="s">
        <v>1074</v>
      </c>
      <c r="F1218" s="25" t="s">
        <v>361</v>
      </c>
      <c r="G1218" s="25" t="s">
        <v>2761</v>
      </c>
      <c r="H1218" s="25" t="s">
        <v>66</v>
      </c>
      <c r="I1218" s="25" t="s">
        <v>2763</v>
      </c>
      <c r="J1218" s="25" t="s">
        <v>2649</v>
      </c>
      <c r="K1218" s="25" t="s">
        <v>232</v>
      </c>
      <c r="L1218" s="25" t="s">
        <v>264</v>
      </c>
      <c r="M1218" s="25" t="s">
        <v>360</v>
      </c>
      <c r="N1218" s="241" t="s">
        <v>8211</v>
      </c>
      <c r="O1218" s="25"/>
    </row>
    <row r="1219" spans="1:15" x14ac:dyDescent="0.3">
      <c r="A1219" s="25" t="s">
        <v>2743</v>
      </c>
      <c r="B1219" s="25" t="s">
        <v>5094</v>
      </c>
      <c r="C1219" s="25" t="s">
        <v>1134</v>
      </c>
      <c r="D1219" s="25" t="s">
        <v>89</v>
      </c>
      <c r="E1219" s="25" t="s">
        <v>1074</v>
      </c>
      <c r="F1219" s="25" t="s">
        <v>545</v>
      </c>
      <c r="G1219" s="25" t="s">
        <v>5093</v>
      </c>
      <c r="H1219" s="25" t="s">
        <v>66</v>
      </c>
      <c r="I1219" s="25" t="s">
        <v>5095</v>
      </c>
      <c r="J1219" s="25" t="s">
        <v>2649</v>
      </c>
      <c r="K1219" s="25" t="s">
        <v>232</v>
      </c>
      <c r="L1219" s="25" t="s">
        <v>264</v>
      </c>
      <c r="M1219" s="25" t="s">
        <v>7623</v>
      </c>
      <c r="N1219" s="241" t="s">
        <v>8211</v>
      </c>
      <c r="O1219" s="25"/>
    </row>
    <row r="1220" spans="1:15" x14ac:dyDescent="0.3">
      <c r="A1220" s="25" t="s">
        <v>2743</v>
      </c>
      <c r="B1220" s="25" t="s">
        <v>5035</v>
      </c>
      <c r="C1220" s="25" t="s">
        <v>7612</v>
      </c>
      <c r="D1220" s="25" t="s">
        <v>89</v>
      </c>
      <c r="E1220" s="25" t="s">
        <v>1074</v>
      </c>
      <c r="F1220" s="25" t="s">
        <v>545</v>
      </c>
      <c r="G1220" s="25" t="s">
        <v>5034</v>
      </c>
      <c r="H1220" s="25" t="s">
        <v>66</v>
      </c>
      <c r="I1220" s="25" t="s">
        <v>5036</v>
      </c>
      <c r="J1220" s="25" t="s">
        <v>2649</v>
      </c>
      <c r="K1220" s="25" t="s">
        <v>232</v>
      </c>
      <c r="L1220" s="25" t="s">
        <v>264</v>
      </c>
      <c r="M1220" s="25" t="s">
        <v>7619</v>
      </c>
      <c r="N1220" s="241" t="s">
        <v>8211</v>
      </c>
      <c r="O1220" s="25"/>
    </row>
    <row r="1221" spans="1:15" x14ac:dyDescent="0.3">
      <c r="A1221" s="25" t="s">
        <v>2743</v>
      </c>
      <c r="B1221" s="25" t="s">
        <v>5086</v>
      </c>
      <c r="C1221" s="25" t="s">
        <v>1134</v>
      </c>
      <c r="D1221" s="25" t="s">
        <v>89</v>
      </c>
      <c r="E1221" s="25" t="s">
        <v>1074</v>
      </c>
      <c r="F1221" s="25" t="s">
        <v>545</v>
      </c>
      <c r="G1221" s="25" t="s">
        <v>5085</v>
      </c>
      <c r="H1221" s="25" t="s">
        <v>66</v>
      </c>
      <c r="I1221" s="25" t="s">
        <v>5087</v>
      </c>
      <c r="J1221" s="25" t="s">
        <v>2649</v>
      </c>
      <c r="K1221" s="25" t="s">
        <v>232</v>
      </c>
      <c r="L1221" s="25" t="s">
        <v>264</v>
      </c>
      <c r="M1221" s="25" t="s">
        <v>7619</v>
      </c>
      <c r="N1221" s="241" t="s">
        <v>8211</v>
      </c>
      <c r="O1221" s="25"/>
    </row>
    <row r="1222" spans="1:15" x14ac:dyDescent="0.3">
      <c r="A1222" s="25" t="s">
        <v>2743</v>
      </c>
      <c r="B1222" s="25" t="s">
        <v>2789</v>
      </c>
      <c r="C1222" s="25" t="s">
        <v>1134</v>
      </c>
      <c r="D1222" s="25" t="s">
        <v>89</v>
      </c>
      <c r="E1222" s="25" t="s">
        <v>1074</v>
      </c>
      <c r="F1222" s="25" t="s">
        <v>361</v>
      </c>
      <c r="G1222" s="25" t="s">
        <v>2788</v>
      </c>
      <c r="H1222" s="25" t="s">
        <v>66</v>
      </c>
      <c r="I1222" s="25" t="s">
        <v>2790</v>
      </c>
      <c r="J1222" s="25" t="s">
        <v>2649</v>
      </c>
      <c r="K1222" s="25" t="s">
        <v>232</v>
      </c>
      <c r="L1222" s="25" t="s">
        <v>264</v>
      </c>
      <c r="M1222" s="25" t="s">
        <v>360</v>
      </c>
      <c r="N1222" s="241" t="s">
        <v>8211</v>
      </c>
      <c r="O1222" s="25"/>
    </row>
    <row r="1223" spans="1:15" x14ac:dyDescent="0.3">
      <c r="A1223" s="25" t="s">
        <v>2743</v>
      </c>
      <c r="B1223" s="25" t="s">
        <v>5097</v>
      </c>
      <c r="C1223" s="25" t="s">
        <v>1134</v>
      </c>
      <c r="D1223" s="25" t="s">
        <v>89</v>
      </c>
      <c r="E1223" s="25" t="s">
        <v>1074</v>
      </c>
      <c r="F1223" s="25" t="s">
        <v>545</v>
      </c>
      <c r="G1223" s="25" t="s">
        <v>5096</v>
      </c>
      <c r="H1223" s="25" t="s">
        <v>66</v>
      </c>
      <c r="I1223" s="25" t="s">
        <v>5098</v>
      </c>
      <c r="J1223" s="25" t="s">
        <v>2649</v>
      </c>
      <c r="K1223" s="25" t="s">
        <v>232</v>
      </c>
      <c r="L1223" s="25" t="s">
        <v>264</v>
      </c>
      <c r="M1223" s="25" t="s">
        <v>7619</v>
      </c>
      <c r="N1223" s="241" t="s">
        <v>8211</v>
      </c>
      <c r="O1223" s="25"/>
    </row>
    <row r="1224" spans="1:15" x14ac:dyDescent="0.3">
      <c r="A1224" s="25" t="s">
        <v>2743</v>
      </c>
      <c r="B1224" s="25" t="s">
        <v>2765</v>
      </c>
      <c r="C1224" s="25" t="s">
        <v>7612</v>
      </c>
      <c r="D1224" s="25" t="s">
        <v>89</v>
      </c>
      <c r="E1224" s="25" t="s">
        <v>1074</v>
      </c>
      <c r="F1224" s="25" t="s">
        <v>361</v>
      </c>
      <c r="G1224" s="25" t="s">
        <v>2764</v>
      </c>
      <c r="H1224" s="25" t="s">
        <v>66</v>
      </c>
      <c r="I1224" s="25" t="s">
        <v>2766</v>
      </c>
      <c r="J1224" s="25" t="s">
        <v>2649</v>
      </c>
      <c r="K1224" s="25" t="s">
        <v>232</v>
      </c>
      <c r="L1224" s="25" t="s">
        <v>264</v>
      </c>
      <c r="M1224" s="25" t="s">
        <v>360</v>
      </c>
      <c r="N1224" s="241" t="s">
        <v>8211</v>
      </c>
      <c r="O1224" s="25"/>
    </row>
    <row r="1225" spans="1:15" x14ac:dyDescent="0.3">
      <c r="A1225" s="25" t="s">
        <v>2743</v>
      </c>
      <c r="B1225" s="25" t="s">
        <v>5038</v>
      </c>
      <c r="C1225" s="25" t="s">
        <v>7612</v>
      </c>
      <c r="D1225" s="25" t="s">
        <v>89</v>
      </c>
      <c r="E1225" s="25" t="s">
        <v>1074</v>
      </c>
      <c r="F1225" s="25" t="s">
        <v>545</v>
      </c>
      <c r="G1225" s="25" t="s">
        <v>5037</v>
      </c>
      <c r="H1225" s="25" t="s">
        <v>66</v>
      </c>
      <c r="I1225" s="25" t="s">
        <v>5039</v>
      </c>
      <c r="J1225" s="25" t="s">
        <v>2649</v>
      </c>
      <c r="K1225" s="25" t="s">
        <v>232</v>
      </c>
      <c r="L1225" s="25" t="s">
        <v>264</v>
      </c>
      <c r="M1225" s="25" t="s">
        <v>7619</v>
      </c>
      <c r="N1225" s="241" t="s">
        <v>8211</v>
      </c>
      <c r="O1225" s="25"/>
    </row>
    <row r="1226" spans="1:15" x14ac:dyDescent="0.3">
      <c r="A1226" s="25" t="s">
        <v>2743</v>
      </c>
      <c r="B1226" s="25" t="s">
        <v>3627</v>
      </c>
      <c r="C1226" s="25" t="s">
        <v>7612</v>
      </c>
      <c r="D1226" s="25" t="s">
        <v>89</v>
      </c>
      <c r="E1226" s="25" t="s">
        <v>1074</v>
      </c>
      <c r="F1226" s="25" t="s">
        <v>443</v>
      </c>
      <c r="G1226" s="25" t="s">
        <v>3626</v>
      </c>
      <c r="H1226" s="25" t="s">
        <v>66</v>
      </c>
      <c r="I1226" s="25" t="s">
        <v>3628</v>
      </c>
      <c r="J1226" s="25" t="s">
        <v>2649</v>
      </c>
      <c r="K1226" s="25" t="s">
        <v>232</v>
      </c>
      <c r="L1226" s="25" t="s">
        <v>264</v>
      </c>
      <c r="M1226" s="25" t="s">
        <v>446</v>
      </c>
      <c r="N1226" s="241" t="s">
        <v>8211</v>
      </c>
      <c r="O1226" s="25"/>
    </row>
    <row r="1227" spans="1:15" x14ac:dyDescent="0.3">
      <c r="A1227" s="25" t="s">
        <v>2743</v>
      </c>
      <c r="B1227" s="25" t="s">
        <v>5041</v>
      </c>
      <c r="C1227" s="25" t="s">
        <v>7612</v>
      </c>
      <c r="D1227" s="25" t="s">
        <v>89</v>
      </c>
      <c r="E1227" s="25" t="s">
        <v>1074</v>
      </c>
      <c r="F1227" s="25" t="s">
        <v>545</v>
      </c>
      <c r="G1227" s="25" t="s">
        <v>5040</v>
      </c>
      <c r="H1227" s="25" t="s">
        <v>66</v>
      </c>
      <c r="I1227" s="25" t="s">
        <v>5042</v>
      </c>
      <c r="J1227" s="25" t="s">
        <v>2649</v>
      </c>
      <c r="K1227" s="25" t="s">
        <v>232</v>
      </c>
      <c r="L1227" s="25" t="s">
        <v>264</v>
      </c>
      <c r="M1227" s="25" t="s">
        <v>7619</v>
      </c>
      <c r="N1227" s="241" t="s">
        <v>8211</v>
      </c>
      <c r="O1227" s="25"/>
    </row>
    <row r="1228" spans="1:15" x14ac:dyDescent="0.3">
      <c r="A1228" s="25" t="s">
        <v>2743</v>
      </c>
      <c r="B1228" s="25" t="s">
        <v>5044</v>
      </c>
      <c r="C1228" s="25" t="s">
        <v>7612</v>
      </c>
      <c r="D1228" s="25" t="s">
        <v>89</v>
      </c>
      <c r="E1228" s="25" t="s">
        <v>1074</v>
      </c>
      <c r="F1228" s="25" t="s">
        <v>545</v>
      </c>
      <c r="G1228" s="25" t="s">
        <v>5043</v>
      </c>
      <c r="H1228" s="25" t="s">
        <v>66</v>
      </c>
      <c r="I1228" s="25" t="s">
        <v>5045</v>
      </c>
      <c r="J1228" s="25" t="s">
        <v>2649</v>
      </c>
      <c r="K1228" s="25" t="s">
        <v>232</v>
      </c>
      <c r="L1228" s="25" t="s">
        <v>264</v>
      </c>
      <c r="M1228" s="25" t="s">
        <v>7619</v>
      </c>
      <c r="N1228" s="241" t="s">
        <v>8211</v>
      </c>
      <c r="O1228" s="25"/>
    </row>
    <row r="1229" spans="1:15" x14ac:dyDescent="0.3">
      <c r="A1229" s="25" t="s">
        <v>2743</v>
      </c>
      <c r="B1229" s="25" t="s">
        <v>5053</v>
      </c>
      <c r="C1229" s="25" t="s">
        <v>7612</v>
      </c>
      <c r="D1229" s="25" t="s">
        <v>89</v>
      </c>
      <c r="E1229" s="25" t="s">
        <v>1074</v>
      </c>
      <c r="F1229" s="25" t="s">
        <v>545</v>
      </c>
      <c r="G1229" s="25" t="s">
        <v>5052</v>
      </c>
      <c r="H1229" s="25" t="s">
        <v>66</v>
      </c>
      <c r="I1229" s="25" t="s">
        <v>5054</v>
      </c>
      <c r="J1229" s="25" t="s">
        <v>2649</v>
      </c>
      <c r="K1229" s="25" t="s">
        <v>232</v>
      </c>
      <c r="L1229" s="25" t="s">
        <v>264</v>
      </c>
      <c r="M1229" s="25" t="s">
        <v>7619</v>
      </c>
      <c r="N1229" s="241" t="s">
        <v>8211</v>
      </c>
      <c r="O1229" s="25"/>
    </row>
    <row r="1230" spans="1:15" x14ac:dyDescent="0.3">
      <c r="A1230" s="25" t="s">
        <v>2743</v>
      </c>
      <c r="B1230" s="25" t="s">
        <v>2798</v>
      </c>
      <c r="C1230" s="25" t="s">
        <v>1134</v>
      </c>
      <c r="D1230" s="25" t="s">
        <v>89</v>
      </c>
      <c r="E1230" s="25" t="s">
        <v>1074</v>
      </c>
      <c r="F1230" s="25" t="s">
        <v>361</v>
      </c>
      <c r="G1230" s="25" t="s">
        <v>2797</v>
      </c>
      <c r="H1230" s="25" t="s">
        <v>66</v>
      </c>
      <c r="I1230" s="25" t="s">
        <v>2799</v>
      </c>
      <c r="J1230" s="25" t="s">
        <v>2649</v>
      </c>
      <c r="K1230" s="25" t="s">
        <v>232</v>
      </c>
      <c r="L1230" s="25" t="s">
        <v>264</v>
      </c>
      <c r="M1230" s="25" t="s">
        <v>360</v>
      </c>
      <c r="N1230" s="241" t="s">
        <v>8211</v>
      </c>
      <c r="O1230" s="25"/>
    </row>
    <row r="1231" spans="1:15" x14ac:dyDescent="0.3">
      <c r="A1231" s="25" t="s">
        <v>2743</v>
      </c>
      <c r="B1231" s="25" t="s">
        <v>5118</v>
      </c>
      <c r="C1231" s="25" t="s">
        <v>1134</v>
      </c>
      <c r="D1231" s="25" t="s">
        <v>89</v>
      </c>
      <c r="E1231" s="25" t="s">
        <v>1074</v>
      </c>
      <c r="F1231" s="25" t="s">
        <v>545</v>
      </c>
      <c r="G1231" s="25" t="s">
        <v>5117</v>
      </c>
      <c r="H1231" s="25" t="s">
        <v>66</v>
      </c>
      <c r="I1231" s="25" t="s">
        <v>5119</v>
      </c>
      <c r="J1231" s="25" t="s">
        <v>2649</v>
      </c>
      <c r="K1231" s="25" t="s">
        <v>232</v>
      </c>
      <c r="L1231" s="25" t="s">
        <v>264</v>
      </c>
      <c r="M1231" s="25" t="s">
        <v>7619</v>
      </c>
      <c r="N1231" s="241" t="s">
        <v>8211</v>
      </c>
      <c r="O1231" s="25"/>
    </row>
    <row r="1232" spans="1:15" x14ac:dyDescent="0.3">
      <c r="A1232" s="25" t="s">
        <v>2743</v>
      </c>
      <c r="B1232" s="25" t="s">
        <v>2804</v>
      </c>
      <c r="C1232" s="25" t="s">
        <v>1134</v>
      </c>
      <c r="D1232" s="25" t="s">
        <v>89</v>
      </c>
      <c r="E1232" s="25" t="s">
        <v>1074</v>
      </c>
      <c r="F1232" s="25" t="s">
        <v>361</v>
      </c>
      <c r="G1232" s="25" t="s">
        <v>2803</v>
      </c>
      <c r="H1232" s="25" t="s">
        <v>66</v>
      </c>
      <c r="I1232" s="25" t="s">
        <v>2805</v>
      </c>
      <c r="J1232" s="25" t="s">
        <v>2649</v>
      </c>
      <c r="K1232" s="25" t="s">
        <v>232</v>
      </c>
      <c r="L1232" s="25" t="s">
        <v>264</v>
      </c>
      <c r="M1232" s="25" t="s">
        <v>360</v>
      </c>
      <c r="N1232" s="241" t="s">
        <v>8211</v>
      </c>
      <c r="O1232" s="25"/>
    </row>
    <row r="1233" spans="1:15" x14ac:dyDescent="0.3">
      <c r="A1233" s="25" t="s">
        <v>2743</v>
      </c>
      <c r="B1233" s="25" t="s">
        <v>3665</v>
      </c>
      <c r="C1233" s="25" t="s">
        <v>1134</v>
      </c>
      <c r="D1233" s="25" t="s">
        <v>89</v>
      </c>
      <c r="E1233" s="25" t="s">
        <v>1074</v>
      </c>
      <c r="F1233" s="25" t="s">
        <v>443</v>
      </c>
      <c r="G1233" s="25" t="s">
        <v>3664</v>
      </c>
      <c r="H1233" s="25" t="s">
        <v>66</v>
      </c>
      <c r="I1233" s="25" t="s">
        <v>3666</v>
      </c>
      <c r="J1233" s="25" t="s">
        <v>2649</v>
      </c>
      <c r="K1233" s="25" t="s">
        <v>232</v>
      </c>
      <c r="L1233" s="25" t="s">
        <v>264</v>
      </c>
      <c r="M1233" s="25" t="s">
        <v>446</v>
      </c>
      <c r="N1233" s="241" t="s">
        <v>8211</v>
      </c>
      <c r="O1233" s="25"/>
    </row>
    <row r="1234" spans="1:15" x14ac:dyDescent="0.3">
      <c r="A1234" s="25" t="s">
        <v>2743</v>
      </c>
      <c r="B1234" s="25" t="s">
        <v>5056</v>
      </c>
      <c r="C1234" s="25" t="s">
        <v>7612</v>
      </c>
      <c r="D1234" s="25" t="s">
        <v>89</v>
      </c>
      <c r="E1234" s="25" t="s">
        <v>1074</v>
      </c>
      <c r="F1234" s="25" t="s">
        <v>545</v>
      </c>
      <c r="G1234" s="25" t="s">
        <v>5055</v>
      </c>
      <c r="H1234" s="25" t="s">
        <v>66</v>
      </c>
      <c r="I1234" s="25" t="s">
        <v>5057</v>
      </c>
      <c r="J1234" s="25" t="s">
        <v>2649</v>
      </c>
      <c r="K1234" s="25" t="s">
        <v>232</v>
      </c>
      <c r="L1234" s="25" t="s">
        <v>264</v>
      </c>
      <c r="M1234" s="25" t="s">
        <v>7619</v>
      </c>
      <c r="N1234" s="241" t="s">
        <v>8211</v>
      </c>
      <c r="O1234" s="25"/>
    </row>
    <row r="1235" spans="1:15" x14ac:dyDescent="0.3">
      <c r="A1235" s="25" t="s">
        <v>2743</v>
      </c>
      <c r="B1235" s="25" t="s">
        <v>2801</v>
      </c>
      <c r="C1235" s="25" t="s">
        <v>1134</v>
      </c>
      <c r="D1235" s="25" t="s">
        <v>89</v>
      </c>
      <c r="E1235" s="25" t="s">
        <v>1074</v>
      </c>
      <c r="F1235" s="25" t="s">
        <v>361</v>
      </c>
      <c r="G1235" s="25" t="s">
        <v>2800</v>
      </c>
      <c r="H1235" s="25" t="s">
        <v>66</v>
      </c>
      <c r="I1235" s="25" t="s">
        <v>2802</v>
      </c>
      <c r="J1235" s="25" t="s">
        <v>2649</v>
      </c>
      <c r="K1235" s="25" t="s">
        <v>232</v>
      </c>
      <c r="L1235" s="25" t="s">
        <v>264</v>
      </c>
      <c r="M1235" s="25" t="s">
        <v>360</v>
      </c>
      <c r="N1235" s="241" t="s">
        <v>8211</v>
      </c>
      <c r="O1235" s="25"/>
    </row>
    <row r="1236" spans="1:15" x14ac:dyDescent="0.3">
      <c r="A1236" s="25" t="s">
        <v>2743</v>
      </c>
      <c r="B1236" s="25" t="s">
        <v>2768</v>
      </c>
      <c r="C1236" s="25" t="s">
        <v>7612</v>
      </c>
      <c r="D1236" s="25" t="s">
        <v>89</v>
      </c>
      <c r="E1236" s="25" t="s">
        <v>1074</v>
      </c>
      <c r="F1236" s="25" t="s">
        <v>361</v>
      </c>
      <c r="G1236" s="25" t="s">
        <v>2767</v>
      </c>
      <c r="H1236" s="25" t="s">
        <v>66</v>
      </c>
      <c r="I1236" s="25" t="s">
        <v>2769</v>
      </c>
      <c r="J1236" s="25" t="s">
        <v>2649</v>
      </c>
      <c r="K1236" s="25" t="s">
        <v>232</v>
      </c>
      <c r="L1236" s="25" t="s">
        <v>264</v>
      </c>
      <c r="M1236" s="25" t="s">
        <v>360</v>
      </c>
      <c r="N1236" s="241" t="s">
        <v>8211</v>
      </c>
      <c r="O1236" s="25"/>
    </row>
    <row r="1237" spans="1:15" x14ac:dyDescent="0.3">
      <c r="A1237" s="25" t="s">
        <v>2743</v>
      </c>
      <c r="B1237" s="25" t="s">
        <v>5059</v>
      </c>
      <c r="C1237" s="25" t="s">
        <v>7612</v>
      </c>
      <c r="D1237" s="25" t="s">
        <v>89</v>
      </c>
      <c r="E1237" s="25" t="s">
        <v>1074</v>
      </c>
      <c r="F1237" s="25" t="s">
        <v>545</v>
      </c>
      <c r="G1237" s="25" t="s">
        <v>5058</v>
      </c>
      <c r="H1237" s="25" t="s">
        <v>66</v>
      </c>
      <c r="I1237" s="25" t="s">
        <v>5060</v>
      </c>
      <c r="J1237" s="25" t="s">
        <v>2649</v>
      </c>
      <c r="K1237" s="25" t="s">
        <v>232</v>
      </c>
      <c r="L1237" s="25" t="s">
        <v>264</v>
      </c>
      <c r="M1237" s="25" t="s">
        <v>7619</v>
      </c>
      <c r="N1237" s="241" t="s">
        <v>8211</v>
      </c>
      <c r="O1237" s="25"/>
    </row>
    <row r="1238" spans="1:15" x14ac:dyDescent="0.3">
      <c r="A1238" s="25" t="s">
        <v>2743</v>
      </c>
      <c r="B1238" s="25" t="s">
        <v>2771</v>
      </c>
      <c r="C1238" s="25" t="s">
        <v>7612</v>
      </c>
      <c r="D1238" s="25" t="s">
        <v>89</v>
      </c>
      <c r="E1238" s="25" t="s">
        <v>1074</v>
      </c>
      <c r="F1238" s="25" t="s">
        <v>361</v>
      </c>
      <c r="G1238" s="25" t="s">
        <v>2770</v>
      </c>
      <c r="H1238" s="25" t="s">
        <v>66</v>
      </c>
      <c r="I1238" s="25" t="s">
        <v>2772</v>
      </c>
      <c r="J1238" s="25" t="s">
        <v>2649</v>
      </c>
      <c r="K1238" s="25" t="s">
        <v>232</v>
      </c>
      <c r="L1238" s="25" t="s">
        <v>264</v>
      </c>
      <c r="M1238" s="25" t="s">
        <v>360</v>
      </c>
      <c r="N1238" s="241" t="s">
        <v>8211</v>
      </c>
      <c r="O1238" s="25"/>
    </row>
    <row r="1239" spans="1:15" x14ac:dyDescent="0.3">
      <c r="A1239" s="25" t="s">
        <v>2743</v>
      </c>
      <c r="B1239" s="25" t="s">
        <v>2774</v>
      </c>
      <c r="C1239" s="25" t="s">
        <v>7612</v>
      </c>
      <c r="D1239" s="25" t="s">
        <v>89</v>
      </c>
      <c r="E1239" s="25" t="s">
        <v>1074</v>
      </c>
      <c r="F1239" s="25" t="s">
        <v>361</v>
      </c>
      <c r="G1239" s="25" t="s">
        <v>2773</v>
      </c>
      <c r="H1239" s="25" t="s">
        <v>66</v>
      </c>
      <c r="I1239" s="25" t="s">
        <v>2775</v>
      </c>
      <c r="J1239" s="25" t="s">
        <v>2649</v>
      </c>
      <c r="K1239" s="25" t="s">
        <v>232</v>
      </c>
      <c r="L1239" s="25" t="s">
        <v>264</v>
      </c>
      <c r="M1239" s="25" t="s">
        <v>360</v>
      </c>
      <c r="N1239" s="241" t="s">
        <v>8211</v>
      </c>
      <c r="O1239" s="25"/>
    </row>
    <row r="1240" spans="1:15" x14ac:dyDescent="0.3">
      <c r="A1240" s="25" t="s">
        <v>2743</v>
      </c>
      <c r="B1240" s="25" t="s">
        <v>2777</v>
      </c>
      <c r="C1240" s="25" t="s">
        <v>7612</v>
      </c>
      <c r="D1240" s="25" t="s">
        <v>89</v>
      </c>
      <c r="E1240" s="25" t="s">
        <v>1074</v>
      </c>
      <c r="F1240" s="25" t="s">
        <v>361</v>
      </c>
      <c r="G1240" s="25" t="s">
        <v>2776</v>
      </c>
      <c r="H1240" s="25" t="s">
        <v>66</v>
      </c>
      <c r="I1240" s="25" t="s">
        <v>2778</v>
      </c>
      <c r="J1240" s="25" t="s">
        <v>2649</v>
      </c>
      <c r="K1240" s="25" t="s">
        <v>232</v>
      </c>
      <c r="L1240" s="25" t="s">
        <v>264</v>
      </c>
      <c r="M1240" s="25" t="s">
        <v>360</v>
      </c>
      <c r="N1240" s="241" t="s">
        <v>8211</v>
      </c>
      <c r="O1240" s="25"/>
    </row>
    <row r="1241" spans="1:15" x14ac:dyDescent="0.3">
      <c r="A1241" s="25" t="s">
        <v>2743</v>
      </c>
      <c r="B1241" s="25" t="s">
        <v>2780</v>
      </c>
      <c r="C1241" s="25" t="s">
        <v>7612</v>
      </c>
      <c r="D1241" s="25" t="s">
        <v>89</v>
      </c>
      <c r="E1241" s="25" t="s">
        <v>1074</v>
      </c>
      <c r="F1241" s="25" t="s">
        <v>361</v>
      </c>
      <c r="G1241" s="25" t="s">
        <v>2779</v>
      </c>
      <c r="H1241" s="25" t="s">
        <v>66</v>
      </c>
      <c r="I1241" s="25" t="s">
        <v>2781</v>
      </c>
      <c r="J1241" s="25" t="s">
        <v>2649</v>
      </c>
      <c r="K1241" s="25" t="s">
        <v>232</v>
      </c>
      <c r="L1241" s="25" t="s">
        <v>264</v>
      </c>
      <c r="M1241" s="25" t="s">
        <v>360</v>
      </c>
      <c r="N1241" s="241" t="s">
        <v>8211</v>
      </c>
      <c r="O1241" s="25"/>
    </row>
    <row r="1242" spans="1:15" x14ac:dyDescent="0.3">
      <c r="A1242" s="25" t="s">
        <v>2743</v>
      </c>
      <c r="B1242" s="25" t="s">
        <v>2783</v>
      </c>
      <c r="C1242" s="25" t="s">
        <v>7612</v>
      </c>
      <c r="D1242" s="25" t="s">
        <v>89</v>
      </c>
      <c r="E1242" s="25" t="s">
        <v>1074</v>
      </c>
      <c r="F1242" s="25" t="s">
        <v>361</v>
      </c>
      <c r="G1242" s="25" t="s">
        <v>2782</v>
      </c>
      <c r="H1242" s="25" t="s">
        <v>66</v>
      </c>
      <c r="I1242" s="25" t="s">
        <v>2784</v>
      </c>
      <c r="J1242" s="25" t="s">
        <v>2649</v>
      </c>
      <c r="K1242" s="25" t="s">
        <v>232</v>
      </c>
      <c r="L1242" s="25" t="s">
        <v>264</v>
      </c>
      <c r="M1242" s="25" t="s">
        <v>360</v>
      </c>
      <c r="N1242" s="241" t="s">
        <v>8211</v>
      </c>
      <c r="O1242" s="25"/>
    </row>
    <row r="1243" spans="1:15" x14ac:dyDescent="0.3">
      <c r="A1243" s="25" t="s">
        <v>2743</v>
      </c>
      <c r="B1243" s="25" t="s">
        <v>2786</v>
      </c>
      <c r="C1243" s="25" t="s">
        <v>7612</v>
      </c>
      <c r="D1243" s="25" t="s">
        <v>89</v>
      </c>
      <c r="E1243" s="25" t="s">
        <v>1074</v>
      </c>
      <c r="F1243" s="25" t="s">
        <v>361</v>
      </c>
      <c r="G1243" s="25" t="s">
        <v>2785</v>
      </c>
      <c r="H1243" s="25" t="s">
        <v>66</v>
      </c>
      <c r="I1243" s="25" t="s">
        <v>2787</v>
      </c>
      <c r="J1243" s="25" t="s">
        <v>2649</v>
      </c>
      <c r="K1243" s="25" t="s">
        <v>232</v>
      </c>
      <c r="L1243" s="25" t="s">
        <v>264</v>
      </c>
      <c r="M1243" s="25" t="s">
        <v>360</v>
      </c>
      <c r="N1243" s="241" t="s">
        <v>8211</v>
      </c>
      <c r="O1243" s="25"/>
    </row>
    <row r="1244" spans="1:15" x14ac:dyDescent="0.3">
      <c r="A1244" s="25" t="s">
        <v>2743</v>
      </c>
      <c r="B1244" s="25" t="s">
        <v>3643</v>
      </c>
      <c r="C1244" s="25" t="s">
        <v>7612</v>
      </c>
      <c r="D1244" s="25" t="s">
        <v>89</v>
      </c>
      <c r="E1244" s="25" t="s">
        <v>1074</v>
      </c>
      <c r="F1244" s="25" t="s">
        <v>443</v>
      </c>
      <c r="G1244" s="25" t="s">
        <v>3642</v>
      </c>
      <c r="H1244" s="25" t="s">
        <v>66</v>
      </c>
      <c r="I1244" s="25" t="s">
        <v>3644</v>
      </c>
      <c r="J1244" s="25" t="s">
        <v>2649</v>
      </c>
      <c r="K1244" s="25" t="s">
        <v>232</v>
      </c>
      <c r="L1244" s="25" t="s">
        <v>264</v>
      </c>
      <c r="M1244" s="25" t="s">
        <v>446</v>
      </c>
      <c r="N1244" s="241" t="s">
        <v>8211</v>
      </c>
      <c r="O1244" s="25"/>
    </row>
    <row r="1245" spans="1:15" x14ac:dyDescent="0.3">
      <c r="A1245" s="25" t="s">
        <v>2743</v>
      </c>
      <c r="B1245" s="25" t="s">
        <v>5071</v>
      </c>
      <c r="C1245" s="25" t="s">
        <v>7612</v>
      </c>
      <c r="D1245" s="25" t="s">
        <v>89</v>
      </c>
      <c r="E1245" s="25" t="s">
        <v>1074</v>
      </c>
      <c r="F1245" s="25" t="s">
        <v>545</v>
      </c>
      <c r="G1245" s="25" t="s">
        <v>5070</v>
      </c>
      <c r="H1245" s="25" t="s">
        <v>66</v>
      </c>
      <c r="I1245" s="25" t="s">
        <v>5072</v>
      </c>
      <c r="J1245" s="25" t="s">
        <v>2649</v>
      </c>
      <c r="K1245" s="25" t="s">
        <v>232</v>
      </c>
      <c r="L1245" s="25" t="s">
        <v>264</v>
      </c>
      <c r="M1245" s="25" t="s">
        <v>7619</v>
      </c>
      <c r="N1245" s="241" t="s">
        <v>8211</v>
      </c>
      <c r="O1245" s="25"/>
    </row>
    <row r="1246" spans="1:15" x14ac:dyDescent="0.3">
      <c r="A1246" s="25" t="s">
        <v>2743</v>
      </c>
      <c r="B1246" s="25" t="s">
        <v>5074</v>
      </c>
      <c r="C1246" s="25" t="s">
        <v>7612</v>
      </c>
      <c r="D1246" s="25" t="s">
        <v>89</v>
      </c>
      <c r="E1246" s="25" t="s">
        <v>1074</v>
      </c>
      <c r="F1246" s="25" t="s">
        <v>545</v>
      </c>
      <c r="G1246" s="25" t="s">
        <v>5073</v>
      </c>
      <c r="H1246" s="25" t="s">
        <v>66</v>
      </c>
      <c r="I1246" s="25" t="s">
        <v>5075</v>
      </c>
      <c r="J1246" s="25" t="s">
        <v>2649</v>
      </c>
      <c r="K1246" s="25" t="s">
        <v>232</v>
      </c>
      <c r="L1246" s="25" t="s">
        <v>264</v>
      </c>
      <c r="M1246" s="25" t="s">
        <v>7619</v>
      </c>
      <c r="N1246" s="241" t="s">
        <v>8211</v>
      </c>
      <c r="O1246" s="25"/>
    </row>
    <row r="1247" spans="1:15" x14ac:dyDescent="0.3">
      <c r="A1247" s="25" t="s">
        <v>2743</v>
      </c>
      <c r="B1247" s="25" t="s">
        <v>3330</v>
      </c>
      <c r="C1247" s="25" t="s">
        <v>7612</v>
      </c>
      <c r="D1247" s="25" t="s">
        <v>89</v>
      </c>
      <c r="E1247" s="25" t="s">
        <v>1074</v>
      </c>
      <c r="F1247" s="25" t="s">
        <v>405</v>
      </c>
      <c r="G1247" s="25" t="s">
        <v>3329</v>
      </c>
      <c r="H1247" s="25" t="s">
        <v>66</v>
      </c>
      <c r="I1247" s="25" t="s">
        <v>3331</v>
      </c>
      <c r="J1247" s="25" t="s">
        <v>2649</v>
      </c>
      <c r="K1247" s="25" t="s">
        <v>232</v>
      </c>
      <c r="L1247" s="25" t="s">
        <v>264</v>
      </c>
      <c r="M1247" s="25" t="s">
        <v>259</v>
      </c>
      <c r="N1247" s="241" t="s">
        <v>8211</v>
      </c>
      <c r="O1247" s="25"/>
    </row>
    <row r="1248" spans="1:15" x14ac:dyDescent="0.3">
      <c r="A1248" s="25" t="s">
        <v>2743</v>
      </c>
      <c r="B1248" s="25" t="s">
        <v>5100</v>
      </c>
      <c r="C1248" s="25" t="s">
        <v>1134</v>
      </c>
      <c r="D1248" s="25" t="s">
        <v>89</v>
      </c>
      <c r="E1248" s="25" t="s">
        <v>1074</v>
      </c>
      <c r="F1248" s="25" t="s">
        <v>545</v>
      </c>
      <c r="G1248" s="25" t="s">
        <v>5099</v>
      </c>
      <c r="H1248" s="25" t="s">
        <v>66</v>
      </c>
      <c r="I1248" s="25" t="s">
        <v>5101</v>
      </c>
      <c r="J1248" s="25" t="s">
        <v>2649</v>
      </c>
      <c r="K1248" s="25" t="s">
        <v>232</v>
      </c>
      <c r="L1248" s="25" t="s">
        <v>264</v>
      </c>
      <c r="M1248" s="25" t="s">
        <v>7619</v>
      </c>
      <c r="N1248" s="241" t="s">
        <v>8211</v>
      </c>
      <c r="O1248" s="25"/>
    </row>
    <row r="1249" spans="1:15" x14ac:dyDescent="0.3">
      <c r="A1249" s="25" t="s">
        <v>2743</v>
      </c>
      <c r="B1249" s="25" t="s">
        <v>5139</v>
      </c>
      <c r="C1249" s="25" t="s">
        <v>1134</v>
      </c>
      <c r="D1249" s="25" t="s">
        <v>89</v>
      </c>
      <c r="E1249" s="25" t="s">
        <v>1074</v>
      </c>
      <c r="F1249" s="25" t="s">
        <v>545</v>
      </c>
      <c r="G1249" s="25" t="s">
        <v>5138</v>
      </c>
      <c r="H1249" s="25" t="s">
        <v>66</v>
      </c>
      <c r="I1249" s="25" t="s">
        <v>5140</v>
      </c>
      <c r="J1249" s="25" t="s">
        <v>2649</v>
      </c>
      <c r="K1249" s="25" t="s">
        <v>232</v>
      </c>
      <c r="L1249" s="25" t="s">
        <v>264</v>
      </c>
      <c r="M1249" s="25" t="s">
        <v>7619</v>
      </c>
      <c r="N1249" s="241" t="s">
        <v>8211</v>
      </c>
      <c r="O1249" s="25"/>
    </row>
    <row r="1250" spans="1:15" x14ac:dyDescent="0.3">
      <c r="A1250" s="25" t="s">
        <v>2743</v>
      </c>
      <c r="B1250" s="25" t="s">
        <v>5121</v>
      </c>
      <c r="C1250" s="25" t="s">
        <v>1134</v>
      </c>
      <c r="D1250" s="25" t="s">
        <v>89</v>
      </c>
      <c r="E1250" s="25" t="s">
        <v>1074</v>
      </c>
      <c r="F1250" s="25" t="s">
        <v>545</v>
      </c>
      <c r="G1250" s="25" t="s">
        <v>5120</v>
      </c>
      <c r="H1250" s="25" t="s">
        <v>66</v>
      </c>
      <c r="I1250" s="25" t="s">
        <v>5122</v>
      </c>
      <c r="J1250" s="25" t="s">
        <v>2649</v>
      </c>
      <c r="K1250" s="25" t="s">
        <v>232</v>
      </c>
      <c r="L1250" s="25" t="s">
        <v>264</v>
      </c>
      <c r="M1250" s="25" t="s">
        <v>7619</v>
      </c>
      <c r="N1250" s="241" t="s">
        <v>8211</v>
      </c>
      <c r="O1250" s="25"/>
    </row>
    <row r="1251" spans="1:15" x14ac:dyDescent="0.3">
      <c r="A1251" s="25" t="s">
        <v>2743</v>
      </c>
      <c r="B1251" s="25" t="s">
        <v>5103</v>
      </c>
      <c r="C1251" s="25" t="s">
        <v>1134</v>
      </c>
      <c r="D1251" s="25" t="s">
        <v>89</v>
      </c>
      <c r="E1251" s="25" t="s">
        <v>1074</v>
      </c>
      <c r="F1251" s="25" t="s">
        <v>545</v>
      </c>
      <c r="G1251" s="25" t="s">
        <v>5102</v>
      </c>
      <c r="H1251" s="25" t="s">
        <v>66</v>
      </c>
      <c r="I1251" s="25" t="s">
        <v>5104</v>
      </c>
      <c r="J1251" s="25" t="s">
        <v>2649</v>
      </c>
      <c r="K1251" s="25" t="s">
        <v>232</v>
      </c>
      <c r="L1251" s="25" t="s">
        <v>264</v>
      </c>
      <c r="M1251" s="25" t="s">
        <v>7619</v>
      </c>
      <c r="N1251" s="241" t="s">
        <v>8211</v>
      </c>
      <c r="O1251" s="25"/>
    </row>
    <row r="1252" spans="1:15" x14ac:dyDescent="0.3">
      <c r="A1252" s="25" t="s">
        <v>2743</v>
      </c>
      <c r="B1252" s="25" t="s">
        <v>5106</v>
      </c>
      <c r="C1252" s="25" t="s">
        <v>1134</v>
      </c>
      <c r="D1252" s="25" t="s">
        <v>89</v>
      </c>
      <c r="E1252" s="25" t="s">
        <v>1074</v>
      </c>
      <c r="F1252" s="25" t="s">
        <v>545</v>
      </c>
      <c r="G1252" s="25" t="s">
        <v>5105</v>
      </c>
      <c r="H1252" s="25" t="s">
        <v>66</v>
      </c>
      <c r="I1252" s="25" t="s">
        <v>5107</v>
      </c>
      <c r="J1252" s="25" t="s">
        <v>2649</v>
      </c>
      <c r="K1252" s="25" t="s">
        <v>232</v>
      </c>
      <c r="L1252" s="25" t="s">
        <v>264</v>
      </c>
      <c r="M1252" s="25" t="s">
        <v>7619</v>
      </c>
      <c r="N1252" s="241" t="s">
        <v>8211</v>
      </c>
      <c r="O1252" s="25"/>
    </row>
    <row r="1253" spans="1:15" x14ac:dyDescent="0.3">
      <c r="A1253" s="25" t="s">
        <v>2743</v>
      </c>
      <c r="B1253" s="25" t="s">
        <v>5109</v>
      </c>
      <c r="C1253" s="25" t="s">
        <v>1134</v>
      </c>
      <c r="D1253" s="25" t="s">
        <v>89</v>
      </c>
      <c r="E1253" s="25" t="s">
        <v>1074</v>
      </c>
      <c r="F1253" s="25" t="s">
        <v>545</v>
      </c>
      <c r="G1253" s="25" t="s">
        <v>5108</v>
      </c>
      <c r="H1253" s="25" t="s">
        <v>66</v>
      </c>
      <c r="I1253" s="25" t="s">
        <v>5110</v>
      </c>
      <c r="J1253" s="25" t="s">
        <v>2649</v>
      </c>
      <c r="K1253" s="25" t="s">
        <v>232</v>
      </c>
      <c r="L1253" s="25" t="s">
        <v>264</v>
      </c>
      <c r="M1253" s="25" t="s">
        <v>7619</v>
      </c>
      <c r="N1253" s="241" t="s">
        <v>8211</v>
      </c>
      <c r="O1253" s="25"/>
    </row>
    <row r="1254" spans="1:15" x14ac:dyDescent="0.3">
      <c r="A1254" s="25" t="s">
        <v>2743</v>
      </c>
      <c r="B1254" s="25" t="s">
        <v>5112</v>
      </c>
      <c r="C1254" s="25" t="s">
        <v>1134</v>
      </c>
      <c r="D1254" s="25" t="s">
        <v>89</v>
      </c>
      <c r="E1254" s="25" t="s">
        <v>1074</v>
      </c>
      <c r="F1254" s="25" t="s">
        <v>545</v>
      </c>
      <c r="G1254" s="25" t="s">
        <v>5111</v>
      </c>
      <c r="H1254" s="25" t="s">
        <v>66</v>
      </c>
      <c r="I1254" s="25" t="s">
        <v>5113</v>
      </c>
      <c r="J1254" s="25" t="s">
        <v>2649</v>
      </c>
      <c r="K1254" s="25" t="s">
        <v>232</v>
      </c>
      <c r="L1254" s="25" t="s">
        <v>264</v>
      </c>
      <c r="M1254" s="25" t="s">
        <v>7619</v>
      </c>
      <c r="N1254" s="241" t="s">
        <v>8211</v>
      </c>
      <c r="O1254" s="25"/>
    </row>
    <row r="1255" spans="1:15" x14ac:dyDescent="0.3">
      <c r="A1255" s="25" t="s">
        <v>2743</v>
      </c>
      <c r="B1255" s="25" t="s">
        <v>5115</v>
      </c>
      <c r="C1255" s="25" t="s">
        <v>1134</v>
      </c>
      <c r="D1255" s="25" t="s">
        <v>89</v>
      </c>
      <c r="E1255" s="25" t="s">
        <v>1074</v>
      </c>
      <c r="F1255" s="25" t="s">
        <v>545</v>
      </c>
      <c r="G1255" s="25" t="s">
        <v>5114</v>
      </c>
      <c r="H1255" s="25" t="s">
        <v>66</v>
      </c>
      <c r="I1255" s="25" t="s">
        <v>5116</v>
      </c>
      <c r="J1255" s="25" t="s">
        <v>2649</v>
      </c>
      <c r="K1255" s="25" t="s">
        <v>232</v>
      </c>
      <c r="L1255" s="25" t="s">
        <v>264</v>
      </c>
      <c r="M1255" s="25" t="s">
        <v>7619</v>
      </c>
      <c r="N1255" s="241" t="s">
        <v>8211</v>
      </c>
      <c r="O1255" s="25"/>
    </row>
    <row r="1256" spans="1:15" x14ac:dyDescent="0.3">
      <c r="A1256" s="25" t="s">
        <v>2903</v>
      </c>
      <c r="B1256" s="25" t="s">
        <v>2904</v>
      </c>
      <c r="C1256" s="25" t="s">
        <v>7612</v>
      </c>
      <c r="D1256" s="25" t="s">
        <v>163</v>
      </c>
      <c r="E1256" s="25" t="s">
        <v>1074</v>
      </c>
      <c r="F1256" s="25" t="s">
        <v>375</v>
      </c>
      <c r="G1256" s="25" t="s">
        <v>2902</v>
      </c>
      <c r="H1256" s="25" t="s">
        <v>66</v>
      </c>
      <c r="I1256" s="25" t="s">
        <v>2905</v>
      </c>
      <c r="J1256" s="25" t="s">
        <v>2380</v>
      </c>
      <c r="K1256" s="25" t="s">
        <v>232</v>
      </c>
      <c r="L1256" s="25" t="s">
        <v>264</v>
      </c>
      <c r="M1256" s="25" t="s">
        <v>378</v>
      </c>
      <c r="N1256" s="241" t="s">
        <v>8211</v>
      </c>
      <c r="O1256" s="25"/>
    </row>
    <row r="1257" spans="1:15" x14ac:dyDescent="0.3">
      <c r="A1257" s="25" t="s">
        <v>2903</v>
      </c>
      <c r="B1257" s="25" t="s">
        <v>2907</v>
      </c>
      <c r="C1257" s="25" t="s">
        <v>7612</v>
      </c>
      <c r="D1257" s="25" t="s">
        <v>163</v>
      </c>
      <c r="E1257" s="25" t="s">
        <v>1074</v>
      </c>
      <c r="F1257" s="25" t="s">
        <v>375</v>
      </c>
      <c r="G1257" s="25" t="s">
        <v>2906</v>
      </c>
      <c r="H1257" s="25" t="s">
        <v>66</v>
      </c>
      <c r="I1257" s="25" t="s">
        <v>2908</v>
      </c>
      <c r="J1257" s="25" t="s">
        <v>2380</v>
      </c>
      <c r="K1257" s="25" t="s">
        <v>232</v>
      </c>
      <c r="L1257" s="25" t="s">
        <v>264</v>
      </c>
      <c r="M1257" s="25" t="s">
        <v>378</v>
      </c>
      <c r="N1257" s="241" t="s">
        <v>8211</v>
      </c>
      <c r="O1257" s="25"/>
    </row>
    <row r="1258" spans="1:15" x14ac:dyDescent="0.3">
      <c r="A1258" s="25" t="s">
        <v>2903</v>
      </c>
      <c r="B1258" s="25" t="s">
        <v>5679</v>
      </c>
      <c r="C1258" s="25" t="s">
        <v>1134</v>
      </c>
      <c r="D1258" s="25" t="s">
        <v>163</v>
      </c>
      <c r="E1258" s="25" t="s">
        <v>1074</v>
      </c>
      <c r="F1258" s="25" t="s">
        <v>559</v>
      </c>
      <c r="G1258" s="25" t="s">
        <v>5678</v>
      </c>
      <c r="H1258" s="25" t="s">
        <v>66</v>
      </c>
      <c r="I1258" s="25" t="s">
        <v>5680</v>
      </c>
      <c r="J1258" s="25" t="s">
        <v>2380</v>
      </c>
      <c r="K1258" s="25" t="s">
        <v>232</v>
      </c>
      <c r="L1258" s="25" t="s">
        <v>264</v>
      </c>
      <c r="M1258" s="25" t="s">
        <v>8291</v>
      </c>
      <c r="N1258" s="241" t="s">
        <v>8211</v>
      </c>
      <c r="O1258" s="25"/>
    </row>
    <row r="1259" spans="1:15" x14ac:dyDescent="0.3">
      <c r="A1259" s="25" t="s">
        <v>2903</v>
      </c>
      <c r="B1259" s="25" t="s">
        <v>5619</v>
      </c>
      <c r="C1259" s="25" t="s">
        <v>7612</v>
      </c>
      <c r="D1259" s="25" t="s">
        <v>163</v>
      </c>
      <c r="E1259" s="25" t="s">
        <v>1074</v>
      </c>
      <c r="F1259" s="25" t="s">
        <v>559</v>
      </c>
      <c r="G1259" s="25" t="s">
        <v>5618</v>
      </c>
      <c r="H1259" s="25" t="s">
        <v>66</v>
      </c>
      <c r="I1259" s="25" t="s">
        <v>5620</v>
      </c>
      <c r="J1259" s="25" t="s">
        <v>2380</v>
      </c>
      <c r="K1259" s="25" t="s">
        <v>232</v>
      </c>
      <c r="L1259" s="25" t="s">
        <v>264</v>
      </c>
      <c r="M1259" s="25" t="s">
        <v>8291</v>
      </c>
      <c r="N1259" s="241" t="s">
        <v>8211</v>
      </c>
      <c r="O1259" s="25"/>
    </row>
    <row r="1260" spans="1:15" x14ac:dyDescent="0.3">
      <c r="A1260" s="25" t="s">
        <v>2903</v>
      </c>
      <c r="B1260" s="25" t="s">
        <v>5625</v>
      </c>
      <c r="C1260" s="25" t="s">
        <v>7612</v>
      </c>
      <c r="D1260" s="25" t="s">
        <v>163</v>
      </c>
      <c r="E1260" s="25" t="s">
        <v>1074</v>
      </c>
      <c r="F1260" s="25" t="s">
        <v>559</v>
      </c>
      <c r="G1260" s="25" t="s">
        <v>5624</v>
      </c>
      <c r="H1260" s="25" t="s">
        <v>66</v>
      </c>
      <c r="I1260" s="25" t="s">
        <v>5626</v>
      </c>
      <c r="J1260" s="25" t="s">
        <v>2380</v>
      </c>
      <c r="K1260" s="25" t="s">
        <v>232</v>
      </c>
      <c r="L1260" s="25" t="s">
        <v>264</v>
      </c>
      <c r="M1260" s="25" t="s">
        <v>8291</v>
      </c>
      <c r="N1260" s="241" t="s">
        <v>8211</v>
      </c>
      <c r="O1260" s="25"/>
    </row>
    <row r="1261" spans="1:15" x14ac:dyDescent="0.3">
      <c r="A1261" s="25" t="s">
        <v>2903</v>
      </c>
      <c r="B1261" s="25" t="s">
        <v>5628</v>
      </c>
      <c r="C1261" s="25" t="s">
        <v>7612</v>
      </c>
      <c r="D1261" s="25" t="s">
        <v>163</v>
      </c>
      <c r="E1261" s="25" t="s">
        <v>1074</v>
      </c>
      <c r="F1261" s="25" t="s">
        <v>559</v>
      </c>
      <c r="G1261" s="25" t="s">
        <v>5627</v>
      </c>
      <c r="H1261" s="25" t="s">
        <v>66</v>
      </c>
      <c r="I1261" s="25" t="s">
        <v>5629</v>
      </c>
      <c r="J1261" s="25" t="s">
        <v>2380</v>
      </c>
      <c r="K1261" s="25" t="s">
        <v>232</v>
      </c>
      <c r="L1261" s="25" t="s">
        <v>264</v>
      </c>
      <c r="M1261" s="25" t="s">
        <v>8291</v>
      </c>
      <c r="N1261" s="241" t="s">
        <v>8211</v>
      </c>
      <c r="O1261" s="25"/>
    </row>
    <row r="1262" spans="1:15" x14ac:dyDescent="0.3">
      <c r="A1262" s="25" t="s">
        <v>2903</v>
      </c>
      <c r="B1262" s="25" t="s">
        <v>5631</v>
      </c>
      <c r="C1262" s="25" t="s">
        <v>7612</v>
      </c>
      <c r="D1262" s="25" t="s">
        <v>163</v>
      </c>
      <c r="E1262" s="25" t="s">
        <v>1074</v>
      </c>
      <c r="F1262" s="25" t="s">
        <v>559</v>
      </c>
      <c r="G1262" s="25" t="s">
        <v>5630</v>
      </c>
      <c r="H1262" s="25" t="s">
        <v>66</v>
      </c>
      <c r="I1262" s="25" t="s">
        <v>5632</v>
      </c>
      <c r="J1262" s="25" t="s">
        <v>2380</v>
      </c>
      <c r="K1262" s="25" t="s">
        <v>232</v>
      </c>
      <c r="L1262" s="25" t="s">
        <v>264</v>
      </c>
      <c r="M1262" s="25" t="s">
        <v>8292</v>
      </c>
      <c r="N1262" s="241" t="s">
        <v>8211</v>
      </c>
      <c r="O1262" s="25"/>
    </row>
    <row r="1263" spans="1:15" x14ac:dyDescent="0.3">
      <c r="A1263" s="25" t="s">
        <v>2903</v>
      </c>
      <c r="B1263" s="25" t="s">
        <v>5047</v>
      </c>
      <c r="C1263" s="25" t="s">
        <v>7612</v>
      </c>
      <c r="D1263" s="25" t="s">
        <v>163</v>
      </c>
      <c r="E1263" s="25" t="s">
        <v>1074</v>
      </c>
      <c r="F1263" s="25" t="s">
        <v>545</v>
      </c>
      <c r="G1263" s="25" t="s">
        <v>5046</v>
      </c>
      <c r="H1263" s="25" t="s">
        <v>66</v>
      </c>
      <c r="I1263" s="25" t="s">
        <v>5048</v>
      </c>
      <c r="J1263" s="25" t="s">
        <v>2380</v>
      </c>
      <c r="K1263" s="25" t="s">
        <v>232</v>
      </c>
      <c r="L1263" s="25" t="s">
        <v>264</v>
      </c>
      <c r="M1263" s="25" t="s">
        <v>7619</v>
      </c>
      <c r="N1263" s="241" t="s">
        <v>8211</v>
      </c>
      <c r="O1263" s="25"/>
    </row>
    <row r="1264" spans="1:15" x14ac:dyDescent="0.3">
      <c r="A1264" s="25" t="s">
        <v>2903</v>
      </c>
      <c r="B1264" s="25" t="s">
        <v>5133</v>
      </c>
      <c r="C1264" s="25" t="s">
        <v>1134</v>
      </c>
      <c r="D1264" s="25" t="s">
        <v>163</v>
      </c>
      <c r="E1264" s="25" t="s">
        <v>1074</v>
      </c>
      <c r="F1264" s="25" t="s">
        <v>545</v>
      </c>
      <c r="G1264" s="25" t="s">
        <v>5132</v>
      </c>
      <c r="H1264" s="25" t="s">
        <v>66</v>
      </c>
      <c r="I1264" s="25" t="s">
        <v>5134</v>
      </c>
      <c r="J1264" s="25" t="s">
        <v>2380</v>
      </c>
      <c r="K1264" s="25" t="s">
        <v>232</v>
      </c>
      <c r="L1264" s="25" t="s">
        <v>264</v>
      </c>
      <c r="M1264" s="25" t="s">
        <v>7619</v>
      </c>
      <c r="N1264" s="241" t="s">
        <v>8211</v>
      </c>
      <c r="O1264" s="25"/>
    </row>
    <row r="1265" spans="1:15" x14ac:dyDescent="0.3">
      <c r="A1265" s="25" t="s">
        <v>2903</v>
      </c>
      <c r="B1265" s="25" t="s">
        <v>5050</v>
      </c>
      <c r="C1265" s="25" t="s">
        <v>7612</v>
      </c>
      <c r="D1265" s="25" t="s">
        <v>163</v>
      </c>
      <c r="E1265" s="25" t="s">
        <v>1074</v>
      </c>
      <c r="F1265" s="25" t="s">
        <v>545</v>
      </c>
      <c r="G1265" s="25" t="s">
        <v>5049</v>
      </c>
      <c r="H1265" s="25" t="s">
        <v>66</v>
      </c>
      <c r="I1265" s="25" t="s">
        <v>5051</v>
      </c>
      <c r="J1265" s="25" t="s">
        <v>2380</v>
      </c>
      <c r="K1265" s="25" t="s">
        <v>232</v>
      </c>
      <c r="L1265" s="25" t="s">
        <v>264</v>
      </c>
      <c r="M1265" s="25" t="s">
        <v>7619</v>
      </c>
      <c r="N1265" s="241" t="s">
        <v>8211</v>
      </c>
      <c r="O1265" s="25"/>
    </row>
    <row r="1266" spans="1:15" x14ac:dyDescent="0.3">
      <c r="A1266" s="25" t="s">
        <v>2903</v>
      </c>
      <c r="B1266" s="25" t="s">
        <v>5091</v>
      </c>
      <c r="C1266" s="25" t="s">
        <v>1134</v>
      </c>
      <c r="D1266" s="25" t="s">
        <v>163</v>
      </c>
      <c r="E1266" s="25" t="s">
        <v>1074</v>
      </c>
      <c r="F1266" s="25" t="s">
        <v>545</v>
      </c>
      <c r="G1266" s="25" t="s">
        <v>5090</v>
      </c>
      <c r="H1266" s="25" t="s">
        <v>66</v>
      </c>
      <c r="I1266" s="25" t="s">
        <v>5092</v>
      </c>
      <c r="J1266" s="25" t="s">
        <v>2380</v>
      </c>
      <c r="K1266" s="25" t="s">
        <v>232</v>
      </c>
      <c r="L1266" s="25" t="s">
        <v>264</v>
      </c>
      <c r="M1266" s="25" t="s">
        <v>7619</v>
      </c>
      <c r="N1266" s="241" t="s">
        <v>8211</v>
      </c>
      <c r="O1266" s="25"/>
    </row>
    <row r="1267" spans="1:15" x14ac:dyDescent="0.3">
      <c r="A1267" s="25" t="s">
        <v>2903</v>
      </c>
      <c r="B1267" s="25" t="s">
        <v>3994</v>
      </c>
      <c r="C1267" s="25" t="s">
        <v>1134</v>
      </c>
      <c r="D1267" s="25" t="s">
        <v>89</v>
      </c>
      <c r="E1267" s="25" t="s">
        <v>1074</v>
      </c>
      <c r="F1267" s="25" t="s">
        <v>513</v>
      </c>
      <c r="G1267" s="25" t="s">
        <v>3993</v>
      </c>
      <c r="H1267" s="25" t="s">
        <v>66</v>
      </c>
      <c r="I1267" s="25" t="s">
        <v>3995</v>
      </c>
      <c r="J1267" s="25" t="s">
        <v>2380</v>
      </c>
      <c r="K1267" s="25" t="s">
        <v>232</v>
      </c>
      <c r="L1267" s="25" t="s">
        <v>264</v>
      </c>
      <c r="M1267" s="25" t="s">
        <v>516</v>
      </c>
      <c r="N1267" s="241" t="s">
        <v>8211</v>
      </c>
      <c r="O1267" s="25"/>
    </row>
    <row r="1268" spans="1:15" x14ac:dyDescent="0.3">
      <c r="A1268" s="25" t="s">
        <v>2903</v>
      </c>
      <c r="B1268" s="25" t="s">
        <v>5068</v>
      </c>
      <c r="C1268" s="25" t="s">
        <v>7612</v>
      </c>
      <c r="D1268" s="25" t="s">
        <v>163</v>
      </c>
      <c r="E1268" s="25" t="s">
        <v>1074</v>
      </c>
      <c r="F1268" s="25" t="s">
        <v>545</v>
      </c>
      <c r="G1268" s="25" t="s">
        <v>5067</v>
      </c>
      <c r="H1268" s="25" t="s">
        <v>66</v>
      </c>
      <c r="I1268" s="25" t="s">
        <v>5069</v>
      </c>
      <c r="J1268" s="25" t="s">
        <v>2380</v>
      </c>
      <c r="K1268" s="25" t="s">
        <v>232</v>
      </c>
      <c r="L1268" s="25" t="s">
        <v>264</v>
      </c>
      <c r="M1268" s="25" t="s">
        <v>7619</v>
      </c>
      <c r="N1268" s="241" t="s">
        <v>8211</v>
      </c>
      <c r="O1268" s="25"/>
    </row>
    <row r="1269" spans="1:15" x14ac:dyDescent="0.3">
      <c r="A1269" s="25" t="s">
        <v>2903</v>
      </c>
      <c r="B1269" s="25" t="s">
        <v>3988</v>
      </c>
      <c r="C1269" s="25" t="s">
        <v>7612</v>
      </c>
      <c r="D1269" s="25" t="s">
        <v>89</v>
      </c>
      <c r="E1269" s="25" t="s">
        <v>1074</v>
      </c>
      <c r="F1269" s="25" t="s">
        <v>513</v>
      </c>
      <c r="G1269" s="25" t="s">
        <v>3987</v>
      </c>
      <c r="H1269" s="25" t="s">
        <v>66</v>
      </c>
      <c r="I1269" s="25" t="s">
        <v>3989</v>
      </c>
      <c r="J1269" s="25" t="s">
        <v>2380</v>
      </c>
      <c r="K1269" s="25" t="s">
        <v>232</v>
      </c>
      <c r="L1269" s="25" t="s">
        <v>264</v>
      </c>
      <c r="M1269" s="25" t="s">
        <v>516</v>
      </c>
      <c r="N1269" s="241" t="s">
        <v>8211</v>
      </c>
      <c r="O1269" s="25"/>
    </row>
    <row r="1270" spans="1:15" x14ac:dyDescent="0.3">
      <c r="A1270" s="25" t="s">
        <v>2903</v>
      </c>
      <c r="B1270" s="25" t="s">
        <v>3991</v>
      </c>
      <c r="C1270" s="25" t="s">
        <v>1134</v>
      </c>
      <c r="D1270" s="25" t="s">
        <v>89</v>
      </c>
      <c r="E1270" s="25" t="s">
        <v>1074</v>
      </c>
      <c r="F1270" s="25" t="s">
        <v>513</v>
      </c>
      <c r="G1270" s="25" t="s">
        <v>3990</v>
      </c>
      <c r="H1270" s="25" t="s">
        <v>66</v>
      </c>
      <c r="I1270" s="25" t="s">
        <v>3992</v>
      </c>
      <c r="J1270" s="25" t="s">
        <v>2380</v>
      </c>
      <c r="K1270" s="25" t="s">
        <v>232</v>
      </c>
      <c r="L1270" s="25" t="s">
        <v>264</v>
      </c>
      <c r="M1270" s="25" t="s">
        <v>516</v>
      </c>
      <c r="N1270" s="241" t="s">
        <v>8211</v>
      </c>
      <c r="O1270" s="25"/>
    </row>
    <row r="1271" spans="1:15" x14ac:dyDescent="0.3">
      <c r="A1271" s="25" t="s">
        <v>2903</v>
      </c>
      <c r="B1271" s="25" t="s">
        <v>5124</v>
      </c>
      <c r="C1271" s="25" t="s">
        <v>1134</v>
      </c>
      <c r="D1271" s="25" t="s">
        <v>163</v>
      </c>
      <c r="E1271" s="25" t="s">
        <v>1074</v>
      </c>
      <c r="F1271" s="25" t="s">
        <v>545</v>
      </c>
      <c r="G1271" s="25" t="s">
        <v>5123</v>
      </c>
      <c r="H1271" s="25" t="s">
        <v>66</v>
      </c>
      <c r="I1271" s="25" t="s">
        <v>5125</v>
      </c>
      <c r="J1271" s="25" t="s">
        <v>2380</v>
      </c>
      <c r="K1271" s="25" t="s">
        <v>232</v>
      </c>
      <c r="L1271" s="25" t="s">
        <v>264</v>
      </c>
      <c r="M1271" s="25" t="s">
        <v>7619</v>
      </c>
      <c r="N1271" s="241" t="s">
        <v>8211</v>
      </c>
      <c r="O1271" s="25"/>
    </row>
    <row r="1272" spans="1:15" x14ac:dyDescent="0.3">
      <c r="A1272" s="25" t="s">
        <v>2903</v>
      </c>
      <c r="B1272" s="25" t="s">
        <v>5077</v>
      </c>
      <c r="C1272" s="25" t="s">
        <v>7612</v>
      </c>
      <c r="D1272" s="25" t="s">
        <v>163</v>
      </c>
      <c r="E1272" s="25" t="s">
        <v>1074</v>
      </c>
      <c r="F1272" s="25" t="s">
        <v>545</v>
      </c>
      <c r="G1272" s="25" t="s">
        <v>5076</v>
      </c>
      <c r="H1272" s="25" t="s">
        <v>66</v>
      </c>
      <c r="I1272" s="25" t="s">
        <v>5078</v>
      </c>
      <c r="J1272" s="25" t="s">
        <v>2380</v>
      </c>
      <c r="K1272" s="25" t="s">
        <v>232</v>
      </c>
      <c r="L1272" s="25" t="s">
        <v>264</v>
      </c>
      <c r="M1272" s="25" t="s">
        <v>7619</v>
      </c>
      <c r="N1272" s="241" t="s">
        <v>8211</v>
      </c>
      <c r="O1272" s="25"/>
    </row>
    <row r="1273" spans="1:15" x14ac:dyDescent="0.3">
      <c r="A1273" s="25" t="s">
        <v>2903</v>
      </c>
      <c r="B1273" s="25" t="s">
        <v>5127</v>
      </c>
      <c r="C1273" s="25" t="s">
        <v>1134</v>
      </c>
      <c r="D1273" s="25" t="s">
        <v>163</v>
      </c>
      <c r="E1273" s="25" t="s">
        <v>1074</v>
      </c>
      <c r="F1273" s="25" t="s">
        <v>545</v>
      </c>
      <c r="G1273" s="25" t="s">
        <v>5126</v>
      </c>
      <c r="H1273" s="25" t="s">
        <v>66</v>
      </c>
      <c r="I1273" s="25" t="s">
        <v>5128</v>
      </c>
      <c r="J1273" s="25" t="s">
        <v>2380</v>
      </c>
      <c r="K1273" s="25" t="s">
        <v>232</v>
      </c>
      <c r="L1273" s="25" t="s">
        <v>264</v>
      </c>
      <c r="M1273" s="25" t="s">
        <v>7619</v>
      </c>
      <c r="N1273" s="241" t="s">
        <v>8211</v>
      </c>
      <c r="O1273" s="25"/>
    </row>
    <row r="1274" spans="1:15" x14ac:dyDescent="0.3">
      <c r="A1274" s="25" t="s">
        <v>2903</v>
      </c>
      <c r="B1274" s="25" t="s">
        <v>5080</v>
      </c>
      <c r="C1274" s="25" t="s">
        <v>7612</v>
      </c>
      <c r="D1274" s="25" t="s">
        <v>163</v>
      </c>
      <c r="E1274" s="25" t="s">
        <v>1074</v>
      </c>
      <c r="F1274" s="25" t="s">
        <v>545</v>
      </c>
      <c r="G1274" s="25" t="s">
        <v>5079</v>
      </c>
      <c r="H1274" s="25" t="s">
        <v>66</v>
      </c>
      <c r="I1274" s="25" t="s">
        <v>5081</v>
      </c>
      <c r="J1274" s="25" t="s">
        <v>2380</v>
      </c>
      <c r="K1274" s="25" t="s">
        <v>232</v>
      </c>
      <c r="L1274" s="25" t="s">
        <v>264</v>
      </c>
      <c r="M1274" s="25" t="s">
        <v>7619</v>
      </c>
      <c r="N1274" s="241" t="s">
        <v>8211</v>
      </c>
      <c r="O1274" s="25"/>
    </row>
    <row r="1275" spans="1:15" x14ac:dyDescent="0.3">
      <c r="A1275" s="25" t="s">
        <v>2903</v>
      </c>
      <c r="B1275" s="25" t="s">
        <v>5130</v>
      </c>
      <c r="C1275" s="25" t="s">
        <v>1134</v>
      </c>
      <c r="D1275" s="25" t="s">
        <v>163</v>
      </c>
      <c r="E1275" s="25" t="s">
        <v>1074</v>
      </c>
      <c r="F1275" s="25" t="s">
        <v>545</v>
      </c>
      <c r="G1275" s="25" t="s">
        <v>5129</v>
      </c>
      <c r="H1275" s="25" t="s">
        <v>66</v>
      </c>
      <c r="I1275" s="25" t="s">
        <v>5131</v>
      </c>
      <c r="J1275" s="25" t="s">
        <v>2380</v>
      </c>
      <c r="K1275" s="25" t="s">
        <v>232</v>
      </c>
      <c r="L1275" s="25" t="s">
        <v>264</v>
      </c>
      <c r="M1275" s="25" t="s">
        <v>7619</v>
      </c>
      <c r="N1275" s="241" t="s">
        <v>8211</v>
      </c>
      <c r="O1275" s="25"/>
    </row>
    <row r="1276" spans="1:15" x14ac:dyDescent="0.3">
      <c r="A1276" s="25" t="s">
        <v>2903</v>
      </c>
      <c r="B1276" s="25" t="s">
        <v>5646</v>
      </c>
      <c r="C1276" s="25" t="s">
        <v>7612</v>
      </c>
      <c r="D1276" s="25" t="s">
        <v>163</v>
      </c>
      <c r="E1276" s="25" t="s">
        <v>1074</v>
      </c>
      <c r="F1276" s="25" t="s">
        <v>559</v>
      </c>
      <c r="G1276" s="25" t="s">
        <v>5645</v>
      </c>
      <c r="H1276" s="25" t="s">
        <v>66</v>
      </c>
      <c r="I1276" s="25" t="s">
        <v>5647</v>
      </c>
      <c r="J1276" s="25" t="s">
        <v>2380</v>
      </c>
      <c r="K1276" s="25" t="s">
        <v>232</v>
      </c>
      <c r="L1276" s="25" t="s">
        <v>264</v>
      </c>
      <c r="M1276" s="25" t="s">
        <v>7760</v>
      </c>
      <c r="N1276" s="241" t="s">
        <v>8211</v>
      </c>
      <c r="O1276" s="25"/>
    </row>
    <row r="1277" spans="1:15" x14ac:dyDescent="0.3">
      <c r="A1277" s="25" t="s">
        <v>2903</v>
      </c>
      <c r="B1277" s="25" t="s">
        <v>5083</v>
      </c>
      <c r="C1277" s="25" t="s">
        <v>7612</v>
      </c>
      <c r="D1277" s="25" t="s">
        <v>163</v>
      </c>
      <c r="E1277" s="25" t="s">
        <v>1074</v>
      </c>
      <c r="F1277" s="25" t="s">
        <v>545</v>
      </c>
      <c r="G1277" s="25" t="s">
        <v>5082</v>
      </c>
      <c r="H1277" s="25" t="s">
        <v>66</v>
      </c>
      <c r="I1277" s="25" t="s">
        <v>5084</v>
      </c>
      <c r="J1277" s="25" t="s">
        <v>2380</v>
      </c>
      <c r="K1277" s="25" t="s">
        <v>232</v>
      </c>
      <c r="L1277" s="25" t="s">
        <v>264</v>
      </c>
      <c r="M1277" s="25" t="s">
        <v>7619</v>
      </c>
      <c r="N1277" s="241" t="s">
        <v>8211</v>
      </c>
      <c r="O1277" s="25"/>
    </row>
    <row r="1278" spans="1:15" x14ac:dyDescent="0.3">
      <c r="A1278" s="25" t="s">
        <v>2903</v>
      </c>
      <c r="B1278" s="25" t="s">
        <v>3153</v>
      </c>
      <c r="C1278" s="25" t="s">
        <v>1134</v>
      </c>
      <c r="D1278" s="25" t="s">
        <v>163</v>
      </c>
      <c r="E1278" s="25" t="s">
        <v>1074</v>
      </c>
      <c r="F1278" s="25" t="s">
        <v>385</v>
      </c>
      <c r="G1278" s="25" t="s">
        <v>3152</v>
      </c>
      <c r="H1278" s="25" t="s">
        <v>66</v>
      </c>
      <c r="I1278" s="25" t="s">
        <v>3154</v>
      </c>
      <c r="J1278" s="25" t="s">
        <v>2380</v>
      </c>
      <c r="K1278" s="25" t="s">
        <v>232</v>
      </c>
      <c r="L1278" s="25" t="s">
        <v>264</v>
      </c>
      <c r="M1278" s="25" t="s">
        <v>388</v>
      </c>
      <c r="N1278" s="241" t="s">
        <v>8211</v>
      </c>
      <c r="O1278" s="25"/>
    </row>
    <row r="1279" spans="1:15" x14ac:dyDescent="0.3">
      <c r="A1279" s="25" t="s">
        <v>2903</v>
      </c>
      <c r="B1279" s="25" t="s">
        <v>3156</v>
      </c>
      <c r="C1279" s="25" t="s">
        <v>1134</v>
      </c>
      <c r="D1279" s="25" t="s">
        <v>163</v>
      </c>
      <c r="E1279" s="25" t="s">
        <v>1074</v>
      </c>
      <c r="F1279" s="25" t="s">
        <v>385</v>
      </c>
      <c r="G1279" s="25" t="s">
        <v>3155</v>
      </c>
      <c r="H1279" s="25" t="s">
        <v>66</v>
      </c>
      <c r="I1279" s="25" t="s">
        <v>3157</v>
      </c>
      <c r="J1279" s="25" t="s">
        <v>2380</v>
      </c>
      <c r="K1279" s="25" t="s">
        <v>232</v>
      </c>
      <c r="L1279" s="25" t="s">
        <v>264</v>
      </c>
      <c r="M1279" s="25" t="s">
        <v>388</v>
      </c>
      <c r="N1279" s="241" t="s">
        <v>8211</v>
      </c>
      <c r="O1279" s="25"/>
    </row>
    <row r="1280" spans="1:15" x14ac:dyDescent="0.3">
      <c r="A1280" s="25" t="s">
        <v>2663</v>
      </c>
      <c r="B1280" s="25" t="s">
        <v>5032</v>
      </c>
      <c r="C1280" s="25" t="s">
        <v>7612</v>
      </c>
      <c r="D1280" s="25" t="s">
        <v>89</v>
      </c>
      <c r="E1280" s="25" t="s">
        <v>1074</v>
      </c>
      <c r="F1280" s="25" t="s">
        <v>545</v>
      </c>
      <c r="G1280" s="25" t="s">
        <v>5031</v>
      </c>
      <c r="H1280" s="25" t="s">
        <v>66</v>
      </c>
      <c r="I1280" s="25" t="s">
        <v>5033</v>
      </c>
      <c r="J1280" s="25" t="s">
        <v>2649</v>
      </c>
      <c r="K1280" s="25" t="s">
        <v>232</v>
      </c>
      <c r="L1280" s="25" t="s">
        <v>264</v>
      </c>
      <c r="M1280" s="25" t="s">
        <v>7619</v>
      </c>
      <c r="N1280" s="241" t="s">
        <v>8211</v>
      </c>
      <c r="O1280" s="25"/>
    </row>
    <row r="1281" spans="1:15" x14ac:dyDescent="0.3">
      <c r="A1281" s="25" t="s">
        <v>2663</v>
      </c>
      <c r="B1281" s="25" t="s">
        <v>3396</v>
      </c>
      <c r="C1281" s="25" t="s">
        <v>1134</v>
      </c>
      <c r="D1281" s="25" t="s">
        <v>89</v>
      </c>
      <c r="E1281" s="25" t="s">
        <v>1074</v>
      </c>
      <c r="F1281" s="25" t="s">
        <v>407</v>
      </c>
      <c r="G1281" s="25" t="s">
        <v>3395</v>
      </c>
      <c r="H1281" s="25" t="s">
        <v>66</v>
      </c>
      <c r="I1281" s="25" t="s">
        <v>3397</v>
      </c>
      <c r="J1281" s="25" t="s">
        <v>2649</v>
      </c>
      <c r="K1281" s="25" t="s">
        <v>232</v>
      </c>
      <c r="L1281" s="25" t="s">
        <v>264</v>
      </c>
      <c r="M1281" s="25" t="s">
        <v>410</v>
      </c>
      <c r="N1281" s="241" t="s">
        <v>8211</v>
      </c>
      <c r="O1281" s="25"/>
    </row>
    <row r="1282" spans="1:15" x14ac:dyDescent="0.3">
      <c r="A1282" s="25" t="s">
        <v>2663</v>
      </c>
      <c r="B1282" s="25" t="s">
        <v>5136</v>
      </c>
      <c r="C1282" s="25" t="s">
        <v>1134</v>
      </c>
      <c r="D1282" s="25" t="s">
        <v>89</v>
      </c>
      <c r="E1282" s="25" t="s">
        <v>1074</v>
      </c>
      <c r="F1282" s="25" t="s">
        <v>545</v>
      </c>
      <c r="G1282" s="25" t="s">
        <v>5135</v>
      </c>
      <c r="H1282" s="25" t="s">
        <v>66</v>
      </c>
      <c r="I1282" s="25" t="s">
        <v>5137</v>
      </c>
      <c r="J1282" s="25" t="s">
        <v>2649</v>
      </c>
      <c r="K1282" s="25" t="s">
        <v>232</v>
      </c>
      <c r="L1282" s="25" t="s">
        <v>264</v>
      </c>
      <c r="M1282" s="25" t="s">
        <v>7623</v>
      </c>
      <c r="N1282" s="241" t="s">
        <v>8211</v>
      </c>
      <c r="O1282" s="25"/>
    </row>
    <row r="1283" spans="1:15" x14ac:dyDescent="0.3">
      <c r="A1283" s="25" t="s">
        <v>2663</v>
      </c>
      <c r="B1283" s="25" t="s">
        <v>3797</v>
      </c>
      <c r="C1283" s="25" t="s">
        <v>1134</v>
      </c>
      <c r="D1283" s="25" t="s">
        <v>89</v>
      </c>
      <c r="E1283" s="25" t="s">
        <v>1074</v>
      </c>
      <c r="F1283" s="25" t="s">
        <v>469</v>
      </c>
      <c r="G1283" s="25" t="s">
        <v>3796</v>
      </c>
      <c r="H1283" s="25" t="s">
        <v>66</v>
      </c>
      <c r="I1283" s="25" t="s">
        <v>3798</v>
      </c>
      <c r="J1283" s="25" t="s">
        <v>2649</v>
      </c>
      <c r="K1283" s="25" t="s">
        <v>232</v>
      </c>
      <c r="L1283" s="25" t="s">
        <v>264</v>
      </c>
      <c r="M1283" s="25" t="s">
        <v>472</v>
      </c>
      <c r="N1283" s="241" t="s">
        <v>8211</v>
      </c>
      <c r="O1283" s="25"/>
    </row>
    <row r="1284" spans="1:15" x14ac:dyDescent="0.3">
      <c r="A1284" s="25" t="s">
        <v>2663</v>
      </c>
      <c r="B1284" s="25" t="s">
        <v>3686</v>
      </c>
      <c r="C1284" s="26" t="s">
        <v>1134</v>
      </c>
      <c r="D1284" s="25" t="s">
        <v>89</v>
      </c>
      <c r="E1284" s="25" t="s">
        <v>1074</v>
      </c>
      <c r="F1284" s="25" t="s">
        <v>447</v>
      </c>
      <c r="G1284" s="25" t="s">
        <v>3685</v>
      </c>
      <c r="H1284" s="25" t="s">
        <v>66</v>
      </c>
      <c r="I1284" s="25" t="s">
        <v>3687</v>
      </c>
      <c r="J1284" s="25" t="s">
        <v>2649</v>
      </c>
      <c r="K1284" s="25" t="s">
        <v>232</v>
      </c>
      <c r="L1284" s="25" t="s">
        <v>264</v>
      </c>
      <c r="M1284" s="25" t="s">
        <v>450</v>
      </c>
      <c r="N1284" s="241" t="s">
        <v>8211</v>
      </c>
      <c r="O1284" s="25" t="s">
        <v>7629</v>
      </c>
    </row>
    <row r="1285" spans="1:15" x14ac:dyDescent="0.3">
      <c r="A1285" s="25" t="s">
        <v>2663</v>
      </c>
      <c r="B1285" s="25" t="s">
        <v>2722</v>
      </c>
      <c r="C1285" s="25" t="s">
        <v>1134</v>
      </c>
      <c r="D1285" s="25" t="s">
        <v>89</v>
      </c>
      <c r="E1285" s="25" t="s">
        <v>1074</v>
      </c>
      <c r="F1285" s="25" t="s">
        <v>357</v>
      </c>
      <c r="G1285" s="25" t="s">
        <v>2721</v>
      </c>
      <c r="H1285" s="25" t="s">
        <v>66</v>
      </c>
      <c r="I1285" s="25" t="s">
        <v>2723</v>
      </c>
      <c r="J1285" s="25" t="s">
        <v>2649</v>
      </c>
      <c r="K1285" s="25" t="s">
        <v>232</v>
      </c>
      <c r="L1285" s="25" t="s">
        <v>264</v>
      </c>
      <c r="M1285" s="25" t="s">
        <v>360</v>
      </c>
      <c r="N1285" s="241" t="s">
        <v>8211</v>
      </c>
      <c r="O1285" s="25"/>
    </row>
    <row r="1286" spans="1:15" x14ac:dyDescent="0.3">
      <c r="A1286" s="25" t="s">
        <v>2663</v>
      </c>
      <c r="B1286" s="25" t="s">
        <v>3055</v>
      </c>
      <c r="C1286" s="25" t="s">
        <v>7612</v>
      </c>
      <c r="D1286" s="25" t="s">
        <v>89</v>
      </c>
      <c r="E1286" s="25" t="s">
        <v>1074</v>
      </c>
      <c r="F1286" s="25" t="s">
        <v>381</v>
      </c>
      <c r="G1286" s="25" t="s">
        <v>3054</v>
      </c>
      <c r="H1286" s="25" t="s">
        <v>66</v>
      </c>
      <c r="I1286" s="25" t="s">
        <v>3056</v>
      </c>
      <c r="J1286" s="25" t="s">
        <v>2649</v>
      </c>
      <c r="K1286" s="25" t="s">
        <v>232</v>
      </c>
      <c r="L1286" s="25" t="s">
        <v>264</v>
      </c>
      <c r="M1286" s="25" t="s">
        <v>384</v>
      </c>
      <c r="N1286" s="241" t="s">
        <v>8211</v>
      </c>
      <c r="O1286" s="25"/>
    </row>
    <row r="1287" spans="1:15" x14ac:dyDescent="0.3">
      <c r="A1287" s="25" t="s">
        <v>2663</v>
      </c>
      <c r="B1287" s="25" t="s">
        <v>2664</v>
      </c>
      <c r="C1287" s="25" t="s">
        <v>7612</v>
      </c>
      <c r="D1287" s="25" t="s">
        <v>89</v>
      </c>
      <c r="E1287" s="25" t="s">
        <v>1074</v>
      </c>
      <c r="F1287" s="25" t="s">
        <v>357</v>
      </c>
      <c r="G1287" s="25" t="s">
        <v>2662</v>
      </c>
      <c r="H1287" s="25" t="s">
        <v>66</v>
      </c>
      <c r="I1287" s="25" t="s">
        <v>2665</v>
      </c>
      <c r="J1287" s="25" t="s">
        <v>2649</v>
      </c>
      <c r="K1287" s="25" t="s">
        <v>232</v>
      </c>
      <c r="L1287" s="25" t="s">
        <v>264</v>
      </c>
      <c r="M1287" s="25" t="s">
        <v>360</v>
      </c>
      <c r="N1287" s="241" t="s">
        <v>8211</v>
      </c>
      <c r="O1287" s="25"/>
    </row>
    <row r="1288" spans="1:15" x14ac:dyDescent="0.3">
      <c r="A1288" s="25" t="s">
        <v>2663</v>
      </c>
      <c r="B1288" s="25" t="s">
        <v>2910</v>
      </c>
      <c r="C1288" s="25" t="s">
        <v>7612</v>
      </c>
      <c r="D1288" s="25" t="s">
        <v>89</v>
      </c>
      <c r="E1288" s="25" t="s">
        <v>1074</v>
      </c>
      <c r="F1288" s="25" t="s">
        <v>375</v>
      </c>
      <c r="G1288" s="25" t="s">
        <v>2909</v>
      </c>
      <c r="H1288" s="25" t="s">
        <v>66</v>
      </c>
      <c r="I1288" s="25" t="s">
        <v>2911</v>
      </c>
      <c r="J1288" s="25" t="s">
        <v>2649</v>
      </c>
      <c r="K1288" s="25" t="s">
        <v>232</v>
      </c>
      <c r="L1288" s="25" t="s">
        <v>264</v>
      </c>
      <c r="M1288" s="25" t="s">
        <v>378</v>
      </c>
      <c r="N1288" s="241" t="s">
        <v>8211</v>
      </c>
      <c r="O1288" s="25"/>
    </row>
    <row r="1289" spans="1:15" x14ac:dyDescent="0.3">
      <c r="A1289" s="25" t="s">
        <v>2663</v>
      </c>
      <c r="B1289" s="25" t="s">
        <v>5622</v>
      </c>
      <c r="C1289" s="25" t="s">
        <v>7612</v>
      </c>
      <c r="D1289" s="25" t="s">
        <v>89</v>
      </c>
      <c r="E1289" s="25" t="s">
        <v>1074</v>
      </c>
      <c r="F1289" s="25" t="s">
        <v>559</v>
      </c>
      <c r="G1289" s="25" t="s">
        <v>5621</v>
      </c>
      <c r="H1289" s="25" t="s">
        <v>66</v>
      </c>
      <c r="I1289" s="25" t="s">
        <v>5623</v>
      </c>
      <c r="J1289" s="25" t="s">
        <v>2649</v>
      </c>
      <c r="K1289" s="25" t="s">
        <v>232</v>
      </c>
      <c r="L1289" s="25" t="s">
        <v>264</v>
      </c>
      <c r="M1289" s="25" t="s">
        <v>8292</v>
      </c>
      <c r="N1289" s="241" t="s">
        <v>8211</v>
      </c>
      <c r="O1289" s="25"/>
    </row>
    <row r="1290" spans="1:15" x14ac:dyDescent="0.3">
      <c r="A1290" s="25" t="s">
        <v>2663</v>
      </c>
      <c r="B1290" s="25" t="s">
        <v>3112</v>
      </c>
      <c r="C1290" s="25" t="s">
        <v>1134</v>
      </c>
      <c r="D1290" s="25" t="s">
        <v>89</v>
      </c>
      <c r="E1290" s="25" t="s">
        <v>1074</v>
      </c>
      <c r="F1290" s="25" t="s">
        <v>381</v>
      </c>
      <c r="G1290" s="25" t="s">
        <v>3111</v>
      </c>
      <c r="H1290" s="25" t="s">
        <v>66</v>
      </c>
      <c r="I1290" s="25" t="s">
        <v>3113</v>
      </c>
      <c r="J1290" s="25" t="s">
        <v>2649</v>
      </c>
      <c r="K1290" s="25" t="s">
        <v>232</v>
      </c>
      <c r="L1290" s="25" t="s">
        <v>264</v>
      </c>
      <c r="M1290" s="25" t="s">
        <v>384</v>
      </c>
      <c r="N1290" s="241" t="s">
        <v>8211</v>
      </c>
      <c r="O1290" s="25"/>
    </row>
    <row r="1291" spans="1:15" x14ac:dyDescent="0.3">
      <c r="A1291" s="25" t="s">
        <v>2663</v>
      </c>
      <c r="B1291" s="25" t="s">
        <v>3800</v>
      </c>
      <c r="C1291" s="25" t="s">
        <v>1134</v>
      </c>
      <c r="D1291" s="25" t="s">
        <v>89</v>
      </c>
      <c r="E1291" s="25" t="s">
        <v>1074</v>
      </c>
      <c r="F1291" s="25" t="s">
        <v>469</v>
      </c>
      <c r="G1291" s="25" t="s">
        <v>3799</v>
      </c>
      <c r="H1291" s="25" t="s">
        <v>66</v>
      </c>
      <c r="I1291" s="25" t="s">
        <v>3801</v>
      </c>
      <c r="J1291" s="25" t="s">
        <v>2649</v>
      </c>
      <c r="K1291" s="25" t="s">
        <v>232</v>
      </c>
      <c r="L1291" s="25" t="s">
        <v>264</v>
      </c>
      <c r="M1291" s="25" t="s">
        <v>472</v>
      </c>
      <c r="N1291" s="241" t="s">
        <v>8211</v>
      </c>
      <c r="O1291" s="25"/>
    </row>
    <row r="1292" spans="1:15" x14ac:dyDescent="0.3">
      <c r="A1292" s="25" t="s">
        <v>2663</v>
      </c>
      <c r="B1292" s="25" t="s">
        <v>3729</v>
      </c>
      <c r="C1292" s="25" t="s">
        <v>7612</v>
      </c>
      <c r="D1292" s="25" t="s">
        <v>89</v>
      </c>
      <c r="E1292" s="25" t="s">
        <v>1074</v>
      </c>
      <c r="F1292" s="25" t="s">
        <v>465</v>
      </c>
      <c r="G1292" s="25" t="s">
        <v>3728</v>
      </c>
      <c r="H1292" s="25" t="s">
        <v>66</v>
      </c>
      <c r="I1292" s="25" t="s">
        <v>3730</v>
      </c>
      <c r="J1292" s="25" t="s">
        <v>2649</v>
      </c>
      <c r="K1292" s="25" t="s">
        <v>232</v>
      </c>
      <c r="L1292" s="25" t="s">
        <v>264</v>
      </c>
      <c r="M1292" s="25" t="s">
        <v>468</v>
      </c>
      <c r="N1292" s="241" t="s">
        <v>8211</v>
      </c>
      <c r="O1292" s="25"/>
    </row>
    <row r="1293" spans="1:15" x14ac:dyDescent="0.3">
      <c r="A1293" s="25" t="s">
        <v>2663</v>
      </c>
      <c r="B1293" s="25" t="s">
        <v>3451</v>
      </c>
      <c r="C1293" s="25" t="s">
        <v>7612</v>
      </c>
      <c r="D1293" s="25" t="s">
        <v>89</v>
      </c>
      <c r="E1293" s="25" t="s">
        <v>1074</v>
      </c>
      <c r="F1293" s="25" t="s">
        <v>415</v>
      </c>
      <c r="G1293" s="25" t="s">
        <v>3450</v>
      </c>
      <c r="H1293" s="25" t="s">
        <v>66</v>
      </c>
      <c r="I1293" s="25" t="s">
        <v>3452</v>
      </c>
      <c r="J1293" s="25" t="s">
        <v>2649</v>
      </c>
      <c r="K1293" s="25" t="s">
        <v>232</v>
      </c>
      <c r="L1293" s="25" t="s">
        <v>264</v>
      </c>
      <c r="M1293" s="25" t="s">
        <v>418</v>
      </c>
      <c r="N1293" s="241" t="s">
        <v>8211</v>
      </c>
      <c r="O1293" s="25"/>
    </row>
    <row r="1294" spans="1:15" x14ac:dyDescent="0.3">
      <c r="A1294" s="25" t="s">
        <v>2663</v>
      </c>
      <c r="B1294" s="25" t="s">
        <v>5062</v>
      </c>
      <c r="C1294" s="25" t="s">
        <v>7612</v>
      </c>
      <c r="D1294" s="25" t="s">
        <v>89</v>
      </c>
      <c r="E1294" s="25" t="s">
        <v>1074</v>
      </c>
      <c r="F1294" s="25" t="s">
        <v>545</v>
      </c>
      <c r="G1294" s="25" t="s">
        <v>5061</v>
      </c>
      <c r="H1294" s="25" t="s">
        <v>66</v>
      </c>
      <c r="I1294" s="25" t="s">
        <v>5063</v>
      </c>
      <c r="J1294" s="25" t="s">
        <v>2649</v>
      </c>
      <c r="K1294" s="25" t="s">
        <v>232</v>
      </c>
      <c r="L1294" s="25" t="s">
        <v>264</v>
      </c>
      <c r="M1294" s="25" t="s">
        <v>7619</v>
      </c>
      <c r="N1294" s="241" t="s">
        <v>8211</v>
      </c>
      <c r="O1294" s="25"/>
    </row>
    <row r="1295" spans="1:15" x14ac:dyDescent="0.3">
      <c r="A1295" s="25" t="s">
        <v>2663</v>
      </c>
      <c r="B1295" s="25" t="s">
        <v>5065</v>
      </c>
      <c r="C1295" s="25" t="s">
        <v>7612</v>
      </c>
      <c r="D1295" s="25" t="s">
        <v>89</v>
      </c>
      <c r="E1295" s="25" t="s">
        <v>1074</v>
      </c>
      <c r="F1295" s="25" t="s">
        <v>545</v>
      </c>
      <c r="G1295" s="25" t="s">
        <v>5064</v>
      </c>
      <c r="H1295" s="25" t="s">
        <v>66</v>
      </c>
      <c r="I1295" s="25" t="s">
        <v>5066</v>
      </c>
      <c r="J1295" s="25" t="s">
        <v>2649</v>
      </c>
      <c r="K1295" s="25" t="s">
        <v>232</v>
      </c>
      <c r="L1295" s="25" t="s">
        <v>264</v>
      </c>
      <c r="M1295" s="25" t="s">
        <v>7623</v>
      </c>
      <c r="N1295" s="241" t="s">
        <v>8211</v>
      </c>
      <c r="O1295" s="25"/>
    </row>
    <row r="1296" spans="1:15" x14ac:dyDescent="0.3">
      <c r="A1296" s="25" t="s">
        <v>2663</v>
      </c>
      <c r="B1296" s="25" t="s">
        <v>2844</v>
      </c>
      <c r="C1296" s="25" t="s">
        <v>7612</v>
      </c>
      <c r="D1296" s="25" t="s">
        <v>89</v>
      </c>
      <c r="E1296" s="25" t="s">
        <v>1074</v>
      </c>
      <c r="F1296" s="25" t="s">
        <v>367</v>
      </c>
      <c r="G1296" s="25" t="s">
        <v>2843</v>
      </c>
      <c r="H1296" s="25" t="s">
        <v>66</v>
      </c>
      <c r="I1296" s="25" t="s">
        <v>2845</v>
      </c>
      <c r="J1296" s="25" t="s">
        <v>2649</v>
      </c>
      <c r="K1296" s="25" t="s">
        <v>232</v>
      </c>
      <c r="L1296" s="25" t="s">
        <v>264</v>
      </c>
      <c r="M1296" s="25" t="s">
        <v>370</v>
      </c>
      <c r="N1296" s="241" t="s">
        <v>8211</v>
      </c>
      <c r="O1296" s="25"/>
    </row>
    <row r="1297" spans="1:15" x14ac:dyDescent="0.3">
      <c r="A1297" s="25" t="s">
        <v>2663</v>
      </c>
      <c r="B1297" s="25" t="s">
        <v>3600</v>
      </c>
      <c r="C1297" s="25" t="s">
        <v>1134</v>
      </c>
      <c r="D1297" s="25" t="s">
        <v>89</v>
      </c>
      <c r="E1297" s="25" t="s">
        <v>1074</v>
      </c>
      <c r="F1297" s="25" t="s">
        <v>431</v>
      </c>
      <c r="G1297" s="25" t="s">
        <v>3599</v>
      </c>
      <c r="H1297" s="25" t="s">
        <v>66</v>
      </c>
      <c r="I1297" s="25" t="s">
        <v>3601</v>
      </c>
      <c r="J1297" s="25" t="s">
        <v>2649</v>
      </c>
      <c r="K1297" s="25" t="s">
        <v>232</v>
      </c>
      <c r="L1297" s="25" t="s">
        <v>264</v>
      </c>
      <c r="M1297" s="25" t="s">
        <v>434</v>
      </c>
      <c r="N1297" s="241" t="s">
        <v>8211</v>
      </c>
      <c r="O1297" s="25"/>
    </row>
    <row r="1298" spans="1:15" x14ac:dyDescent="0.3">
      <c r="A1298" s="25" t="s">
        <v>2663</v>
      </c>
      <c r="B1298" s="25" t="s">
        <v>5142</v>
      </c>
      <c r="C1298" s="25" t="s">
        <v>1134</v>
      </c>
      <c r="D1298" s="25" t="s">
        <v>89</v>
      </c>
      <c r="E1298" s="25" t="s">
        <v>1074</v>
      </c>
      <c r="F1298" s="25" t="s">
        <v>545</v>
      </c>
      <c r="G1298" s="25" t="s">
        <v>5141</v>
      </c>
      <c r="H1298" s="25" t="s">
        <v>66</v>
      </c>
      <c r="I1298" s="25" t="s">
        <v>5143</v>
      </c>
      <c r="J1298" s="25" t="s">
        <v>2649</v>
      </c>
      <c r="K1298" s="25" t="s">
        <v>232</v>
      </c>
      <c r="L1298" s="25" t="s">
        <v>264</v>
      </c>
      <c r="M1298" s="25" t="s">
        <v>7619</v>
      </c>
      <c r="N1298" s="241" t="s">
        <v>8211</v>
      </c>
      <c r="O1298" s="25"/>
    </row>
    <row r="1299" spans="1:15" x14ac:dyDescent="0.3">
      <c r="A1299" s="25" t="s">
        <v>2880</v>
      </c>
      <c r="B1299" s="25" t="s">
        <v>3238</v>
      </c>
      <c r="C1299" s="25" t="s">
        <v>7612</v>
      </c>
      <c r="D1299" s="25" t="s">
        <v>163</v>
      </c>
      <c r="E1299" s="25" t="s">
        <v>1074</v>
      </c>
      <c r="F1299" s="25" t="s">
        <v>397</v>
      </c>
      <c r="G1299" s="25" t="s">
        <v>3237</v>
      </c>
      <c r="H1299" s="25" t="s">
        <v>66</v>
      </c>
      <c r="I1299" s="25" t="s">
        <v>3239</v>
      </c>
      <c r="J1299" s="25" t="s">
        <v>2380</v>
      </c>
      <c r="K1299" s="25" t="s">
        <v>232</v>
      </c>
      <c r="L1299" s="25" t="s">
        <v>264</v>
      </c>
      <c r="M1299" s="25" t="s">
        <v>400</v>
      </c>
      <c r="N1299" s="241" t="s">
        <v>8211</v>
      </c>
      <c r="O1299" s="25"/>
    </row>
    <row r="1300" spans="1:15" x14ac:dyDescent="0.3">
      <c r="A1300" s="25" t="s">
        <v>2880</v>
      </c>
      <c r="B1300" s="25" t="s">
        <v>5145</v>
      </c>
      <c r="C1300" s="25" t="s">
        <v>7612</v>
      </c>
      <c r="D1300" s="25" t="s">
        <v>163</v>
      </c>
      <c r="E1300" s="25" t="s">
        <v>1074</v>
      </c>
      <c r="F1300" s="25" t="s">
        <v>547</v>
      </c>
      <c r="G1300" s="25" t="s">
        <v>5144</v>
      </c>
      <c r="H1300" s="25" t="s">
        <v>66</v>
      </c>
      <c r="I1300" s="25" t="s">
        <v>5146</v>
      </c>
      <c r="J1300" s="25" t="s">
        <v>2380</v>
      </c>
      <c r="K1300" s="25" t="s">
        <v>232</v>
      </c>
      <c r="L1300" s="25" t="s">
        <v>264</v>
      </c>
      <c r="M1300" s="25" t="s">
        <v>7619</v>
      </c>
      <c r="N1300" s="241" t="s">
        <v>8211</v>
      </c>
      <c r="O1300" s="25"/>
    </row>
    <row r="1301" spans="1:15" x14ac:dyDescent="0.3">
      <c r="A1301" s="25" t="s">
        <v>2880</v>
      </c>
      <c r="B1301" s="25" t="s">
        <v>5311</v>
      </c>
      <c r="C1301" s="25" t="s">
        <v>1134</v>
      </c>
      <c r="D1301" s="25" t="s">
        <v>163</v>
      </c>
      <c r="E1301" s="25" t="s">
        <v>1074</v>
      </c>
      <c r="F1301" s="25" t="s">
        <v>549</v>
      </c>
      <c r="G1301" s="25" t="s">
        <v>5310</v>
      </c>
      <c r="H1301" s="25" t="s">
        <v>66</v>
      </c>
      <c r="I1301" s="25" t="s">
        <v>5312</v>
      </c>
      <c r="J1301" s="25" t="s">
        <v>2380</v>
      </c>
      <c r="K1301" s="25" t="s">
        <v>232</v>
      </c>
      <c r="L1301" s="25" t="s">
        <v>264</v>
      </c>
      <c r="M1301" s="25" t="s">
        <v>7619</v>
      </c>
      <c r="N1301" s="241" t="s">
        <v>8211</v>
      </c>
      <c r="O1301" s="25"/>
    </row>
    <row r="1302" spans="1:15" x14ac:dyDescent="0.3">
      <c r="A1302" s="25" t="s">
        <v>2880</v>
      </c>
      <c r="B1302" s="25" t="s">
        <v>5314</v>
      </c>
      <c r="C1302" s="25" t="s">
        <v>1134</v>
      </c>
      <c r="D1302" s="25" t="s">
        <v>163</v>
      </c>
      <c r="E1302" s="25" t="s">
        <v>1074</v>
      </c>
      <c r="F1302" s="25" t="s">
        <v>549</v>
      </c>
      <c r="G1302" s="25" t="s">
        <v>5313</v>
      </c>
      <c r="H1302" s="25" t="s">
        <v>66</v>
      </c>
      <c r="I1302" s="25" t="s">
        <v>5315</v>
      </c>
      <c r="J1302" s="25" t="s">
        <v>2380</v>
      </c>
      <c r="K1302" s="25" t="s">
        <v>232</v>
      </c>
      <c r="L1302" s="25" t="s">
        <v>264</v>
      </c>
      <c r="M1302" s="25" t="s">
        <v>7619</v>
      </c>
      <c r="N1302" s="241" t="s">
        <v>8211</v>
      </c>
      <c r="O1302" s="25"/>
    </row>
    <row r="1303" spans="1:15" x14ac:dyDescent="0.3">
      <c r="A1303" s="25" t="s">
        <v>2880</v>
      </c>
      <c r="B1303" s="25" t="s">
        <v>5317</v>
      </c>
      <c r="C1303" s="25" t="s">
        <v>1134</v>
      </c>
      <c r="D1303" s="25" t="s">
        <v>163</v>
      </c>
      <c r="E1303" s="25" t="s">
        <v>1074</v>
      </c>
      <c r="F1303" s="25" t="s">
        <v>549</v>
      </c>
      <c r="G1303" s="25" t="s">
        <v>5316</v>
      </c>
      <c r="H1303" s="25" t="s">
        <v>66</v>
      </c>
      <c r="I1303" s="25" t="s">
        <v>5318</v>
      </c>
      <c r="J1303" s="25" t="s">
        <v>2380</v>
      </c>
      <c r="K1303" s="25" t="s">
        <v>232</v>
      </c>
      <c r="L1303" s="25" t="s">
        <v>264</v>
      </c>
      <c r="M1303" s="25" t="s">
        <v>7619</v>
      </c>
      <c r="N1303" s="241" t="s">
        <v>8211</v>
      </c>
      <c r="O1303" s="25"/>
    </row>
    <row r="1304" spans="1:15" x14ac:dyDescent="0.3">
      <c r="A1304" s="25" t="s">
        <v>2880</v>
      </c>
      <c r="B1304" s="25" t="s">
        <v>3183</v>
      </c>
      <c r="C1304" s="25" t="s">
        <v>7612</v>
      </c>
      <c r="D1304" s="25" t="s">
        <v>163</v>
      </c>
      <c r="E1304" s="25" t="s">
        <v>1074</v>
      </c>
      <c r="F1304" s="25" t="s">
        <v>389</v>
      </c>
      <c r="G1304" s="25" t="s">
        <v>3182</v>
      </c>
      <c r="H1304" s="25" t="s">
        <v>66</v>
      </c>
      <c r="I1304" s="25" t="s">
        <v>3184</v>
      </c>
      <c r="J1304" s="25" t="s">
        <v>2380</v>
      </c>
      <c r="K1304" s="25" t="s">
        <v>232</v>
      </c>
      <c r="L1304" s="25" t="s">
        <v>264</v>
      </c>
      <c r="M1304" s="25" t="s">
        <v>392</v>
      </c>
      <c r="N1304" s="241" t="s">
        <v>8211</v>
      </c>
      <c r="O1304" s="25"/>
    </row>
    <row r="1305" spans="1:15" x14ac:dyDescent="0.3">
      <c r="A1305" s="25" t="s">
        <v>2880</v>
      </c>
      <c r="B1305" s="25" t="s">
        <v>5690</v>
      </c>
      <c r="C1305" s="25" t="s">
        <v>7612</v>
      </c>
      <c r="D1305" s="25" t="s">
        <v>163</v>
      </c>
      <c r="E1305" s="25" t="s">
        <v>1074</v>
      </c>
      <c r="F1305" s="25" t="s">
        <v>562</v>
      </c>
      <c r="G1305" s="25" t="s">
        <v>5689</v>
      </c>
      <c r="H1305" s="25" t="s">
        <v>66</v>
      </c>
      <c r="I1305" s="25" t="s">
        <v>5691</v>
      </c>
      <c r="J1305" s="25" t="s">
        <v>2380</v>
      </c>
      <c r="K1305" s="25" t="s">
        <v>232</v>
      </c>
      <c r="L1305" s="25" t="s">
        <v>264</v>
      </c>
      <c r="M1305" s="25" t="s">
        <v>7764</v>
      </c>
      <c r="N1305" s="241" t="s">
        <v>8211</v>
      </c>
      <c r="O1305" s="25"/>
    </row>
    <row r="1306" spans="1:15" x14ac:dyDescent="0.3">
      <c r="A1306" s="25" t="s">
        <v>2880</v>
      </c>
      <c r="B1306" s="25" t="s">
        <v>5693</v>
      </c>
      <c r="C1306" s="25" t="s">
        <v>7612</v>
      </c>
      <c r="D1306" s="25" t="s">
        <v>163</v>
      </c>
      <c r="E1306" s="25" t="s">
        <v>1074</v>
      </c>
      <c r="F1306" s="25" t="s">
        <v>562</v>
      </c>
      <c r="G1306" s="25" t="s">
        <v>5692</v>
      </c>
      <c r="H1306" s="25" t="s">
        <v>66</v>
      </c>
      <c r="I1306" s="25" t="s">
        <v>5694</v>
      </c>
      <c r="J1306" s="25" t="s">
        <v>2380</v>
      </c>
      <c r="K1306" s="25" t="s">
        <v>232</v>
      </c>
      <c r="L1306" s="25" t="s">
        <v>264</v>
      </c>
      <c r="M1306" s="25" t="s">
        <v>7764</v>
      </c>
      <c r="N1306" s="241" t="s">
        <v>8211</v>
      </c>
      <c r="O1306" s="25"/>
    </row>
    <row r="1307" spans="1:15" x14ac:dyDescent="0.3">
      <c r="A1307" s="25" t="s">
        <v>2880</v>
      </c>
      <c r="B1307" s="25" t="s">
        <v>5696</v>
      </c>
      <c r="C1307" s="25" t="s">
        <v>7612</v>
      </c>
      <c r="D1307" s="25" t="s">
        <v>163</v>
      </c>
      <c r="E1307" s="25" t="s">
        <v>1074</v>
      </c>
      <c r="F1307" s="25" t="s">
        <v>562</v>
      </c>
      <c r="G1307" s="25" t="s">
        <v>5695</v>
      </c>
      <c r="H1307" s="25" t="s">
        <v>66</v>
      </c>
      <c r="I1307" s="25" t="s">
        <v>5697</v>
      </c>
      <c r="J1307" s="25" t="s">
        <v>2380</v>
      </c>
      <c r="K1307" s="25" t="s">
        <v>232</v>
      </c>
      <c r="L1307" s="25" t="s">
        <v>264</v>
      </c>
      <c r="M1307" s="25" t="s">
        <v>7764</v>
      </c>
      <c r="N1307" s="241" t="s">
        <v>8211</v>
      </c>
      <c r="O1307" s="25"/>
    </row>
    <row r="1308" spans="1:15" x14ac:dyDescent="0.3">
      <c r="A1308" s="25" t="s">
        <v>2880</v>
      </c>
      <c r="B1308" s="25" t="s">
        <v>5699</v>
      </c>
      <c r="C1308" s="25" t="s">
        <v>7612</v>
      </c>
      <c r="D1308" s="25" t="s">
        <v>163</v>
      </c>
      <c r="E1308" s="25" t="s">
        <v>1074</v>
      </c>
      <c r="F1308" s="25" t="s">
        <v>562</v>
      </c>
      <c r="G1308" s="25" t="s">
        <v>5698</v>
      </c>
      <c r="H1308" s="25" t="s">
        <v>66</v>
      </c>
      <c r="I1308" s="25" t="s">
        <v>5700</v>
      </c>
      <c r="J1308" s="25" t="s">
        <v>2380</v>
      </c>
      <c r="K1308" s="25" t="s">
        <v>232</v>
      </c>
      <c r="L1308" s="25" t="s">
        <v>264</v>
      </c>
      <c r="M1308" s="25" t="s">
        <v>8290</v>
      </c>
      <c r="N1308" s="241" t="s">
        <v>8211</v>
      </c>
      <c r="O1308" s="25"/>
    </row>
    <row r="1309" spans="1:15" x14ac:dyDescent="0.3">
      <c r="A1309" s="25" t="s">
        <v>2880</v>
      </c>
      <c r="B1309" s="25" t="s">
        <v>5702</v>
      </c>
      <c r="C1309" s="25" t="s">
        <v>7612</v>
      </c>
      <c r="D1309" s="25" t="s">
        <v>163</v>
      </c>
      <c r="E1309" s="25" t="s">
        <v>1074</v>
      </c>
      <c r="F1309" s="25" t="s">
        <v>562</v>
      </c>
      <c r="G1309" s="25" t="s">
        <v>5701</v>
      </c>
      <c r="H1309" s="25" t="s">
        <v>66</v>
      </c>
      <c r="I1309" s="25" t="s">
        <v>5703</v>
      </c>
      <c r="J1309" s="25" t="s">
        <v>2380</v>
      </c>
      <c r="K1309" s="25" t="s">
        <v>232</v>
      </c>
      <c r="L1309" s="25" t="s">
        <v>264</v>
      </c>
      <c r="M1309" s="25" t="s">
        <v>8290</v>
      </c>
      <c r="N1309" s="241" t="s">
        <v>8211</v>
      </c>
      <c r="O1309" s="25"/>
    </row>
    <row r="1310" spans="1:15" x14ac:dyDescent="0.3">
      <c r="A1310" s="25" t="s">
        <v>2880</v>
      </c>
      <c r="B1310" s="25" t="s">
        <v>5705</v>
      </c>
      <c r="C1310" s="25" t="s">
        <v>7612</v>
      </c>
      <c r="D1310" s="25" t="s">
        <v>163</v>
      </c>
      <c r="E1310" s="25" t="s">
        <v>1074</v>
      </c>
      <c r="F1310" s="25" t="s">
        <v>562</v>
      </c>
      <c r="G1310" s="25" t="s">
        <v>5704</v>
      </c>
      <c r="H1310" s="25" t="s">
        <v>66</v>
      </c>
      <c r="I1310" s="25" t="s">
        <v>5706</v>
      </c>
      <c r="J1310" s="25" t="s">
        <v>2380</v>
      </c>
      <c r="K1310" s="25" t="s">
        <v>232</v>
      </c>
      <c r="L1310" s="25" t="s">
        <v>264</v>
      </c>
      <c r="M1310" s="25" t="s">
        <v>8290</v>
      </c>
      <c r="N1310" s="241" t="s">
        <v>8211</v>
      </c>
      <c r="O1310" s="25"/>
    </row>
    <row r="1311" spans="1:15" x14ac:dyDescent="0.3">
      <c r="A1311" s="25" t="s">
        <v>2880</v>
      </c>
      <c r="B1311" s="25" t="s">
        <v>5747</v>
      </c>
      <c r="C1311" s="25" t="s">
        <v>1134</v>
      </c>
      <c r="D1311" s="25" t="s">
        <v>163</v>
      </c>
      <c r="E1311" s="25" t="s">
        <v>1074</v>
      </c>
      <c r="F1311" s="25" t="s">
        <v>562</v>
      </c>
      <c r="G1311" s="25" t="s">
        <v>5746</v>
      </c>
      <c r="H1311" s="25" t="s">
        <v>66</v>
      </c>
      <c r="I1311" s="25" t="s">
        <v>5748</v>
      </c>
      <c r="J1311" s="25" t="s">
        <v>2380</v>
      </c>
      <c r="K1311" s="25" t="s">
        <v>232</v>
      </c>
      <c r="L1311" s="25" t="s">
        <v>264</v>
      </c>
      <c r="M1311" s="25" t="s">
        <v>8290</v>
      </c>
      <c r="N1311" s="241" t="s">
        <v>8211</v>
      </c>
      <c r="O1311" s="25"/>
    </row>
    <row r="1312" spans="1:15" x14ac:dyDescent="0.3">
      <c r="A1312" s="25" t="s">
        <v>2880</v>
      </c>
      <c r="B1312" s="25" t="s">
        <v>5148</v>
      </c>
      <c r="C1312" s="25" t="s">
        <v>7612</v>
      </c>
      <c r="D1312" s="25" t="s">
        <v>163</v>
      </c>
      <c r="E1312" s="25" t="s">
        <v>1074</v>
      </c>
      <c r="F1312" s="25" t="s">
        <v>547</v>
      </c>
      <c r="G1312" s="25" t="s">
        <v>5147</v>
      </c>
      <c r="H1312" s="25" t="s">
        <v>66</v>
      </c>
      <c r="I1312" s="25" t="s">
        <v>5149</v>
      </c>
      <c r="J1312" s="25" t="s">
        <v>2380</v>
      </c>
      <c r="K1312" s="25" t="s">
        <v>232</v>
      </c>
      <c r="L1312" s="25" t="s">
        <v>264</v>
      </c>
      <c r="M1312" s="25" t="s">
        <v>7619</v>
      </c>
      <c r="N1312" s="241" t="s">
        <v>8211</v>
      </c>
      <c r="O1312" s="25"/>
    </row>
    <row r="1313" spans="1:15" x14ac:dyDescent="0.3">
      <c r="A1313" s="25" t="s">
        <v>2880</v>
      </c>
      <c r="B1313" s="25" t="s">
        <v>5711</v>
      </c>
      <c r="C1313" s="25" t="s">
        <v>7612</v>
      </c>
      <c r="D1313" s="25" t="s">
        <v>163</v>
      </c>
      <c r="E1313" s="25" t="s">
        <v>1074</v>
      </c>
      <c r="F1313" s="25" t="s">
        <v>562</v>
      </c>
      <c r="G1313" s="25" t="s">
        <v>5710</v>
      </c>
      <c r="H1313" s="25" t="s">
        <v>66</v>
      </c>
      <c r="I1313" s="25" t="s">
        <v>5712</v>
      </c>
      <c r="J1313" s="25" t="s">
        <v>2380</v>
      </c>
      <c r="K1313" s="25" t="s">
        <v>232</v>
      </c>
      <c r="L1313" s="25" t="s">
        <v>264</v>
      </c>
      <c r="M1313" s="25" t="s">
        <v>8290</v>
      </c>
      <c r="N1313" s="241" t="s">
        <v>8211</v>
      </c>
      <c r="O1313" s="25"/>
    </row>
    <row r="1314" spans="1:15" x14ac:dyDescent="0.3">
      <c r="A1314" s="25" t="s">
        <v>2880</v>
      </c>
      <c r="B1314" s="25" t="s">
        <v>5151</v>
      </c>
      <c r="C1314" s="25" t="s">
        <v>7612</v>
      </c>
      <c r="D1314" s="25" t="s">
        <v>163</v>
      </c>
      <c r="E1314" s="25" t="s">
        <v>1074</v>
      </c>
      <c r="F1314" s="25" t="s">
        <v>547</v>
      </c>
      <c r="G1314" s="25" t="s">
        <v>5150</v>
      </c>
      <c r="H1314" s="25" t="s">
        <v>66</v>
      </c>
      <c r="I1314" s="25" t="s">
        <v>5152</v>
      </c>
      <c r="J1314" s="25" t="s">
        <v>2380</v>
      </c>
      <c r="K1314" s="25" t="s">
        <v>232</v>
      </c>
      <c r="L1314" s="25" t="s">
        <v>264</v>
      </c>
      <c r="M1314" s="25" t="s">
        <v>7619</v>
      </c>
      <c r="N1314" s="241" t="s">
        <v>8211</v>
      </c>
      <c r="O1314" s="25"/>
    </row>
    <row r="1315" spans="1:15" x14ac:dyDescent="0.3">
      <c r="A1315" s="25" t="s">
        <v>2880</v>
      </c>
      <c r="B1315" s="25" t="s">
        <v>5154</v>
      </c>
      <c r="C1315" s="25" t="s">
        <v>7612</v>
      </c>
      <c r="D1315" s="25" t="s">
        <v>163</v>
      </c>
      <c r="E1315" s="25" t="s">
        <v>1074</v>
      </c>
      <c r="F1315" s="25" t="s">
        <v>547</v>
      </c>
      <c r="G1315" s="25" t="s">
        <v>5153</v>
      </c>
      <c r="H1315" s="25" t="s">
        <v>66</v>
      </c>
      <c r="I1315" s="25" t="s">
        <v>5155</v>
      </c>
      <c r="J1315" s="25" t="s">
        <v>2380</v>
      </c>
      <c r="K1315" s="25" t="s">
        <v>232</v>
      </c>
      <c r="L1315" s="25" t="s">
        <v>264</v>
      </c>
      <c r="M1315" s="25" t="s">
        <v>7619</v>
      </c>
      <c r="N1315" s="241" t="s">
        <v>8211</v>
      </c>
      <c r="O1315" s="25"/>
    </row>
    <row r="1316" spans="1:15" x14ac:dyDescent="0.3">
      <c r="A1316" s="25" t="s">
        <v>2880</v>
      </c>
      <c r="B1316" s="25" t="s">
        <v>5320</v>
      </c>
      <c r="C1316" s="25" t="s">
        <v>1134</v>
      </c>
      <c r="D1316" s="25" t="s">
        <v>163</v>
      </c>
      <c r="E1316" s="25" t="s">
        <v>1074</v>
      </c>
      <c r="F1316" s="25" t="s">
        <v>549</v>
      </c>
      <c r="G1316" s="25" t="s">
        <v>5319</v>
      </c>
      <c r="H1316" s="25" t="s">
        <v>66</v>
      </c>
      <c r="I1316" s="25" t="s">
        <v>5321</v>
      </c>
      <c r="J1316" s="25" t="s">
        <v>2380</v>
      </c>
      <c r="K1316" s="25" t="s">
        <v>232</v>
      </c>
      <c r="L1316" s="25" t="s">
        <v>264</v>
      </c>
      <c r="M1316" s="25" t="s">
        <v>7619</v>
      </c>
      <c r="N1316" s="241" t="s">
        <v>8211</v>
      </c>
      <c r="O1316" s="25"/>
    </row>
    <row r="1317" spans="1:15" x14ac:dyDescent="0.3">
      <c r="A1317" s="25" t="s">
        <v>2880</v>
      </c>
      <c r="B1317" s="25" t="s">
        <v>5157</v>
      </c>
      <c r="C1317" s="25" t="s">
        <v>7612</v>
      </c>
      <c r="D1317" s="25" t="s">
        <v>163</v>
      </c>
      <c r="E1317" s="25" t="s">
        <v>1074</v>
      </c>
      <c r="F1317" s="25" t="s">
        <v>547</v>
      </c>
      <c r="G1317" s="25" t="s">
        <v>5156</v>
      </c>
      <c r="H1317" s="25" t="s">
        <v>66</v>
      </c>
      <c r="I1317" s="25" t="s">
        <v>5158</v>
      </c>
      <c r="J1317" s="25" t="s">
        <v>2380</v>
      </c>
      <c r="K1317" s="25" t="s">
        <v>232</v>
      </c>
      <c r="L1317" s="25" t="s">
        <v>264</v>
      </c>
      <c r="M1317" s="25" t="s">
        <v>7619</v>
      </c>
      <c r="N1317" s="241" t="s">
        <v>8211</v>
      </c>
      <c r="O1317" s="25"/>
    </row>
    <row r="1318" spans="1:15" x14ac:dyDescent="0.3">
      <c r="A1318" s="25" t="s">
        <v>2880</v>
      </c>
      <c r="B1318" s="25" t="s">
        <v>5323</v>
      </c>
      <c r="C1318" s="25" t="s">
        <v>1134</v>
      </c>
      <c r="D1318" s="25" t="s">
        <v>163</v>
      </c>
      <c r="E1318" s="25" t="s">
        <v>1074</v>
      </c>
      <c r="F1318" s="25" t="s">
        <v>549</v>
      </c>
      <c r="G1318" s="25" t="s">
        <v>5322</v>
      </c>
      <c r="H1318" s="25" t="s">
        <v>66</v>
      </c>
      <c r="I1318" s="25" t="s">
        <v>5324</v>
      </c>
      <c r="J1318" s="25" t="s">
        <v>2380</v>
      </c>
      <c r="K1318" s="25" t="s">
        <v>232</v>
      </c>
      <c r="L1318" s="25" t="s">
        <v>264</v>
      </c>
      <c r="M1318" s="25" t="s">
        <v>7619</v>
      </c>
      <c r="N1318" s="241" t="s">
        <v>8211</v>
      </c>
      <c r="O1318" s="25"/>
    </row>
    <row r="1319" spans="1:15" x14ac:dyDescent="0.3">
      <c r="A1319" s="25" t="s">
        <v>2880</v>
      </c>
      <c r="B1319" s="25" t="s">
        <v>5160</v>
      </c>
      <c r="C1319" s="25" t="s">
        <v>7612</v>
      </c>
      <c r="D1319" s="25" t="s">
        <v>163</v>
      </c>
      <c r="E1319" s="25" t="s">
        <v>1074</v>
      </c>
      <c r="F1319" s="25" t="s">
        <v>547</v>
      </c>
      <c r="G1319" s="25" t="s">
        <v>5159</v>
      </c>
      <c r="H1319" s="25" t="s">
        <v>66</v>
      </c>
      <c r="I1319" s="25" t="s">
        <v>5161</v>
      </c>
      <c r="J1319" s="25" t="s">
        <v>2380</v>
      </c>
      <c r="K1319" s="25" t="s">
        <v>232</v>
      </c>
      <c r="L1319" s="25" t="s">
        <v>264</v>
      </c>
      <c r="M1319" s="25" t="s">
        <v>7619</v>
      </c>
      <c r="N1319" s="241" t="s">
        <v>8211</v>
      </c>
      <c r="O1319" s="25"/>
    </row>
    <row r="1320" spans="1:15" x14ac:dyDescent="0.3">
      <c r="A1320" s="25" t="s">
        <v>2880</v>
      </c>
      <c r="B1320" s="25" t="s">
        <v>5163</v>
      </c>
      <c r="C1320" s="25" t="s">
        <v>7612</v>
      </c>
      <c r="D1320" s="25" t="s">
        <v>163</v>
      </c>
      <c r="E1320" s="25" t="s">
        <v>1074</v>
      </c>
      <c r="F1320" s="25" t="s">
        <v>547</v>
      </c>
      <c r="G1320" s="25" t="s">
        <v>5162</v>
      </c>
      <c r="H1320" s="25" t="s">
        <v>66</v>
      </c>
      <c r="I1320" s="25" t="s">
        <v>5164</v>
      </c>
      <c r="J1320" s="25" t="s">
        <v>2380</v>
      </c>
      <c r="K1320" s="25" t="s">
        <v>232</v>
      </c>
      <c r="L1320" s="25" t="s">
        <v>264</v>
      </c>
      <c r="M1320" s="25" t="s">
        <v>7619</v>
      </c>
      <c r="N1320" s="241" t="s">
        <v>8211</v>
      </c>
      <c r="O1320" s="25"/>
    </row>
    <row r="1321" spans="1:15" x14ac:dyDescent="0.3">
      <c r="A1321" s="25" t="s">
        <v>2880</v>
      </c>
      <c r="B1321" s="25" t="s">
        <v>5326</v>
      </c>
      <c r="C1321" s="25" t="s">
        <v>1134</v>
      </c>
      <c r="D1321" s="25" t="s">
        <v>163</v>
      </c>
      <c r="E1321" s="25" t="s">
        <v>1074</v>
      </c>
      <c r="F1321" s="25" t="s">
        <v>549</v>
      </c>
      <c r="G1321" s="25" t="s">
        <v>5325</v>
      </c>
      <c r="H1321" s="25" t="s">
        <v>66</v>
      </c>
      <c r="I1321" s="25" t="s">
        <v>5327</v>
      </c>
      <c r="J1321" s="25" t="s">
        <v>2380</v>
      </c>
      <c r="K1321" s="25" t="s">
        <v>232</v>
      </c>
      <c r="L1321" s="25" t="s">
        <v>264</v>
      </c>
      <c r="M1321" s="25" t="s">
        <v>7619</v>
      </c>
      <c r="N1321" s="241" t="s">
        <v>8211</v>
      </c>
      <c r="O1321" s="25"/>
    </row>
    <row r="1322" spans="1:15" x14ac:dyDescent="0.3">
      <c r="A1322" s="25" t="s">
        <v>2880</v>
      </c>
      <c r="B1322" s="25" t="s">
        <v>5329</v>
      </c>
      <c r="C1322" s="25" t="s">
        <v>1134</v>
      </c>
      <c r="D1322" s="25" t="s">
        <v>163</v>
      </c>
      <c r="E1322" s="25" t="s">
        <v>1074</v>
      </c>
      <c r="F1322" s="25" t="s">
        <v>549</v>
      </c>
      <c r="G1322" s="25" t="s">
        <v>5328</v>
      </c>
      <c r="H1322" s="25" t="s">
        <v>66</v>
      </c>
      <c r="I1322" s="25" t="s">
        <v>5330</v>
      </c>
      <c r="J1322" s="25" t="s">
        <v>2380</v>
      </c>
      <c r="K1322" s="25" t="s">
        <v>232</v>
      </c>
      <c r="L1322" s="25" t="s">
        <v>264</v>
      </c>
      <c r="M1322" s="25" t="s">
        <v>7619</v>
      </c>
      <c r="N1322" s="241" t="s">
        <v>8211</v>
      </c>
      <c r="O1322" s="25"/>
    </row>
    <row r="1323" spans="1:15" x14ac:dyDescent="0.3">
      <c r="A1323" s="25" t="s">
        <v>2880</v>
      </c>
      <c r="B1323" s="25" t="s">
        <v>5332</v>
      </c>
      <c r="C1323" s="25" t="s">
        <v>1134</v>
      </c>
      <c r="D1323" s="25" t="s">
        <v>163</v>
      </c>
      <c r="E1323" s="25" t="s">
        <v>1074</v>
      </c>
      <c r="F1323" s="25" t="s">
        <v>549</v>
      </c>
      <c r="G1323" s="25" t="s">
        <v>5331</v>
      </c>
      <c r="H1323" s="25" t="s">
        <v>66</v>
      </c>
      <c r="I1323" s="25" t="s">
        <v>5333</v>
      </c>
      <c r="J1323" s="25" t="s">
        <v>2380</v>
      </c>
      <c r="K1323" s="25" t="s">
        <v>232</v>
      </c>
      <c r="L1323" s="25" t="s">
        <v>264</v>
      </c>
      <c r="M1323" s="25" t="s">
        <v>7619</v>
      </c>
      <c r="N1323" s="241" t="s">
        <v>8211</v>
      </c>
      <c r="O1323" s="25"/>
    </row>
    <row r="1324" spans="1:15" x14ac:dyDescent="0.3">
      <c r="A1324" s="25" t="s">
        <v>2880</v>
      </c>
      <c r="B1324" s="25" t="s">
        <v>5335</v>
      </c>
      <c r="C1324" s="25" t="s">
        <v>1134</v>
      </c>
      <c r="D1324" s="25" t="s">
        <v>163</v>
      </c>
      <c r="E1324" s="25" t="s">
        <v>1074</v>
      </c>
      <c r="F1324" s="25" t="s">
        <v>549</v>
      </c>
      <c r="G1324" s="25" t="s">
        <v>5334</v>
      </c>
      <c r="H1324" s="25" t="s">
        <v>66</v>
      </c>
      <c r="I1324" s="25" t="s">
        <v>5336</v>
      </c>
      <c r="J1324" s="25" t="s">
        <v>2380</v>
      </c>
      <c r="K1324" s="25" t="s">
        <v>232</v>
      </c>
      <c r="L1324" s="25" t="s">
        <v>264</v>
      </c>
      <c r="M1324" s="25" t="s">
        <v>7619</v>
      </c>
      <c r="N1324" s="241" t="s">
        <v>8211</v>
      </c>
      <c r="O1324" s="25"/>
    </row>
    <row r="1325" spans="1:15" x14ac:dyDescent="0.3">
      <c r="A1325" s="25" t="s">
        <v>2880</v>
      </c>
      <c r="B1325" s="25" t="s">
        <v>5338</v>
      </c>
      <c r="C1325" s="25" t="s">
        <v>1134</v>
      </c>
      <c r="D1325" s="25" t="s">
        <v>163</v>
      </c>
      <c r="E1325" s="25" t="s">
        <v>1074</v>
      </c>
      <c r="F1325" s="25" t="s">
        <v>549</v>
      </c>
      <c r="G1325" s="25" t="s">
        <v>5337</v>
      </c>
      <c r="H1325" s="25" t="s">
        <v>66</v>
      </c>
      <c r="I1325" s="25" t="s">
        <v>5339</v>
      </c>
      <c r="J1325" s="25" t="s">
        <v>2380</v>
      </c>
      <c r="K1325" s="25" t="s">
        <v>232</v>
      </c>
      <c r="L1325" s="25" t="s">
        <v>264</v>
      </c>
      <c r="M1325" s="25" t="s">
        <v>7619</v>
      </c>
      <c r="N1325" s="241" t="s">
        <v>8211</v>
      </c>
      <c r="O1325" s="25"/>
    </row>
    <row r="1326" spans="1:15" x14ac:dyDescent="0.3">
      <c r="A1326" s="25" t="s">
        <v>2880</v>
      </c>
      <c r="B1326" s="25" t="s">
        <v>5341</v>
      </c>
      <c r="C1326" s="25" t="s">
        <v>1134</v>
      </c>
      <c r="D1326" s="25" t="s">
        <v>163</v>
      </c>
      <c r="E1326" s="25" t="s">
        <v>1074</v>
      </c>
      <c r="F1326" s="25" t="s">
        <v>549</v>
      </c>
      <c r="G1326" s="25" t="s">
        <v>5340</v>
      </c>
      <c r="H1326" s="25" t="s">
        <v>66</v>
      </c>
      <c r="I1326" s="25" t="s">
        <v>5342</v>
      </c>
      <c r="J1326" s="25" t="s">
        <v>2380</v>
      </c>
      <c r="K1326" s="25" t="s">
        <v>232</v>
      </c>
      <c r="L1326" s="25" t="s">
        <v>264</v>
      </c>
      <c r="M1326" s="25" t="s">
        <v>7619</v>
      </c>
      <c r="N1326" s="241" t="s">
        <v>8211</v>
      </c>
      <c r="O1326" s="25"/>
    </row>
    <row r="1327" spans="1:15" x14ac:dyDescent="0.3">
      <c r="A1327" s="25" t="s">
        <v>2880</v>
      </c>
      <c r="B1327" s="25" t="s">
        <v>5344</v>
      </c>
      <c r="C1327" s="25" t="s">
        <v>1134</v>
      </c>
      <c r="D1327" s="25" t="s">
        <v>163</v>
      </c>
      <c r="E1327" s="25" t="s">
        <v>1074</v>
      </c>
      <c r="F1327" s="25" t="s">
        <v>549</v>
      </c>
      <c r="G1327" s="25" t="s">
        <v>5343</v>
      </c>
      <c r="H1327" s="25" t="s">
        <v>66</v>
      </c>
      <c r="I1327" s="25" t="s">
        <v>5345</v>
      </c>
      <c r="J1327" s="25" t="s">
        <v>2380</v>
      </c>
      <c r="K1327" s="25" t="s">
        <v>232</v>
      </c>
      <c r="L1327" s="25" t="s">
        <v>264</v>
      </c>
      <c r="M1327" s="25" t="s">
        <v>7619</v>
      </c>
      <c r="N1327" s="241" t="s">
        <v>8211</v>
      </c>
      <c r="O1327" s="25"/>
    </row>
    <row r="1328" spans="1:15" x14ac:dyDescent="0.3">
      <c r="A1328" s="25" t="s">
        <v>2880</v>
      </c>
      <c r="B1328" s="25" t="s">
        <v>5347</v>
      </c>
      <c r="C1328" s="25" t="s">
        <v>1134</v>
      </c>
      <c r="D1328" s="25" t="s">
        <v>163</v>
      </c>
      <c r="E1328" s="25" t="s">
        <v>1074</v>
      </c>
      <c r="F1328" s="25" t="s">
        <v>549</v>
      </c>
      <c r="G1328" s="25" t="s">
        <v>5346</v>
      </c>
      <c r="H1328" s="25" t="s">
        <v>66</v>
      </c>
      <c r="I1328" s="25" t="s">
        <v>5348</v>
      </c>
      <c r="J1328" s="25" t="s">
        <v>2380</v>
      </c>
      <c r="K1328" s="25" t="s">
        <v>232</v>
      </c>
      <c r="L1328" s="25" t="s">
        <v>264</v>
      </c>
      <c r="M1328" s="25" t="s">
        <v>7619</v>
      </c>
      <c r="N1328" s="241" t="s">
        <v>8211</v>
      </c>
      <c r="O1328" s="25"/>
    </row>
    <row r="1329" spans="1:15" x14ac:dyDescent="0.3">
      <c r="A1329" s="25" t="s">
        <v>2880</v>
      </c>
      <c r="B1329" s="25" t="s">
        <v>3381</v>
      </c>
      <c r="C1329" s="25" t="s">
        <v>1134</v>
      </c>
      <c r="D1329" s="25" t="s">
        <v>163</v>
      </c>
      <c r="E1329" s="25" t="s">
        <v>1074</v>
      </c>
      <c r="F1329" s="25" t="s">
        <v>407</v>
      </c>
      <c r="G1329" s="25" t="s">
        <v>3380</v>
      </c>
      <c r="H1329" s="25" t="s">
        <v>66</v>
      </c>
      <c r="I1329" s="25" t="s">
        <v>3382</v>
      </c>
      <c r="J1329" s="25" t="s">
        <v>2380</v>
      </c>
      <c r="K1329" s="25" t="s">
        <v>232</v>
      </c>
      <c r="L1329" s="25" t="s">
        <v>264</v>
      </c>
      <c r="M1329" s="25" t="s">
        <v>410</v>
      </c>
      <c r="N1329" s="241" t="s">
        <v>8211</v>
      </c>
      <c r="O1329" s="25"/>
    </row>
    <row r="1330" spans="1:15" x14ac:dyDescent="0.3">
      <c r="A1330" s="25" t="s">
        <v>2880</v>
      </c>
      <c r="B1330" s="25" t="s">
        <v>3384</v>
      </c>
      <c r="C1330" s="25" t="s">
        <v>1134</v>
      </c>
      <c r="D1330" s="25" t="s">
        <v>163</v>
      </c>
      <c r="E1330" s="25" t="s">
        <v>1074</v>
      </c>
      <c r="F1330" s="25" t="s">
        <v>407</v>
      </c>
      <c r="G1330" s="25" t="s">
        <v>3383</v>
      </c>
      <c r="H1330" s="25" t="s">
        <v>66</v>
      </c>
      <c r="I1330" s="25" t="s">
        <v>3385</v>
      </c>
      <c r="J1330" s="25" t="s">
        <v>2380</v>
      </c>
      <c r="K1330" s="25" t="s">
        <v>232</v>
      </c>
      <c r="L1330" s="25" t="s">
        <v>264</v>
      </c>
      <c r="M1330" s="25" t="s">
        <v>410</v>
      </c>
      <c r="N1330" s="241" t="s">
        <v>8211</v>
      </c>
      <c r="O1330" s="25"/>
    </row>
    <row r="1331" spans="1:15" x14ac:dyDescent="0.3">
      <c r="A1331" s="25" t="s">
        <v>2880</v>
      </c>
      <c r="B1331" s="25" t="s">
        <v>3387</v>
      </c>
      <c r="C1331" s="25" t="s">
        <v>1134</v>
      </c>
      <c r="D1331" s="25" t="s">
        <v>163</v>
      </c>
      <c r="E1331" s="25" t="s">
        <v>1074</v>
      </c>
      <c r="F1331" s="25" t="s">
        <v>407</v>
      </c>
      <c r="G1331" s="25" t="s">
        <v>3386</v>
      </c>
      <c r="H1331" s="25" t="s">
        <v>66</v>
      </c>
      <c r="I1331" s="25" t="s">
        <v>3388</v>
      </c>
      <c r="J1331" s="25" t="s">
        <v>2380</v>
      </c>
      <c r="K1331" s="25" t="s">
        <v>232</v>
      </c>
      <c r="L1331" s="25" t="s">
        <v>264</v>
      </c>
      <c r="M1331" s="25" t="s">
        <v>410</v>
      </c>
      <c r="N1331" s="241" t="s">
        <v>8211</v>
      </c>
      <c r="O1331" s="25"/>
    </row>
    <row r="1332" spans="1:15" x14ac:dyDescent="0.3">
      <c r="A1332" s="25" t="s">
        <v>2880</v>
      </c>
      <c r="B1332" s="25" t="s">
        <v>5750</v>
      </c>
      <c r="C1332" s="25" t="s">
        <v>1134</v>
      </c>
      <c r="D1332" s="25" t="s">
        <v>163</v>
      </c>
      <c r="E1332" s="25" t="s">
        <v>1074</v>
      </c>
      <c r="F1332" s="25" t="s">
        <v>562</v>
      </c>
      <c r="G1332" s="25" t="s">
        <v>5749</v>
      </c>
      <c r="H1332" s="25" t="s">
        <v>66</v>
      </c>
      <c r="I1332" s="25" t="s">
        <v>5751</v>
      </c>
      <c r="J1332" s="25" t="s">
        <v>2380</v>
      </c>
      <c r="K1332" s="25" t="s">
        <v>232</v>
      </c>
      <c r="L1332" s="25" t="s">
        <v>264</v>
      </c>
      <c r="M1332" s="25" t="s">
        <v>8290</v>
      </c>
      <c r="N1332" s="241" t="s">
        <v>8211</v>
      </c>
      <c r="O1332" s="25"/>
    </row>
    <row r="1333" spans="1:15" x14ac:dyDescent="0.3">
      <c r="A1333" s="25" t="s">
        <v>2880</v>
      </c>
      <c r="B1333" s="25" t="s">
        <v>5753</v>
      </c>
      <c r="C1333" s="25" t="s">
        <v>1134</v>
      </c>
      <c r="D1333" s="25" t="s">
        <v>163</v>
      </c>
      <c r="E1333" s="25" t="s">
        <v>1074</v>
      </c>
      <c r="F1333" s="25" t="s">
        <v>562</v>
      </c>
      <c r="G1333" s="25" t="s">
        <v>5752</v>
      </c>
      <c r="H1333" s="25" t="s">
        <v>66</v>
      </c>
      <c r="I1333" s="25" t="s">
        <v>5754</v>
      </c>
      <c r="J1333" s="25" t="s">
        <v>2380</v>
      </c>
      <c r="K1333" s="25" t="s">
        <v>232</v>
      </c>
      <c r="L1333" s="25" t="s">
        <v>264</v>
      </c>
      <c r="M1333" s="25" t="s">
        <v>8290</v>
      </c>
      <c r="N1333" s="241" t="s">
        <v>8211</v>
      </c>
      <c r="O1333" s="25"/>
    </row>
    <row r="1334" spans="1:15" x14ac:dyDescent="0.3">
      <c r="A1334" s="25" t="s">
        <v>2880</v>
      </c>
      <c r="B1334" s="25" t="s">
        <v>5166</v>
      </c>
      <c r="C1334" s="25" t="s">
        <v>7612</v>
      </c>
      <c r="D1334" s="25" t="s">
        <v>163</v>
      </c>
      <c r="E1334" s="25" t="s">
        <v>1074</v>
      </c>
      <c r="F1334" s="25" t="s">
        <v>547</v>
      </c>
      <c r="G1334" s="25" t="s">
        <v>5165</v>
      </c>
      <c r="H1334" s="25" t="s">
        <v>66</v>
      </c>
      <c r="I1334" s="25" t="s">
        <v>5167</v>
      </c>
      <c r="J1334" s="25" t="s">
        <v>2380</v>
      </c>
      <c r="K1334" s="25" t="s">
        <v>232</v>
      </c>
      <c r="L1334" s="25" t="s">
        <v>264</v>
      </c>
      <c r="M1334" s="25" t="s">
        <v>7619</v>
      </c>
      <c r="N1334" s="241" t="s">
        <v>8211</v>
      </c>
      <c r="O1334" s="25"/>
    </row>
    <row r="1335" spans="1:15" x14ac:dyDescent="0.3">
      <c r="A1335" s="25" t="s">
        <v>2880</v>
      </c>
      <c r="B1335" s="25" t="s">
        <v>5169</v>
      </c>
      <c r="C1335" s="25" t="s">
        <v>7612</v>
      </c>
      <c r="D1335" s="25" t="s">
        <v>163</v>
      </c>
      <c r="E1335" s="25" t="s">
        <v>1074</v>
      </c>
      <c r="F1335" s="25" t="s">
        <v>547</v>
      </c>
      <c r="G1335" s="25" t="s">
        <v>5168</v>
      </c>
      <c r="H1335" s="25" t="s">
        <v>66</v>
      </c>
      <c r="I1335" s="25" t="s">
        <v>5170</v>
      </c>
      <c r="J1335" s="25" t="s">
        <v>2380</v>
      </c>
      <c r="K1335" s="25" t="s">
        <v>232</v>
      </c>
      <c r="L1335" s="25" t="s">
        <v>264</v>
      </c>
      <c r="M1335" s="25" t="s">
        <v>7619</v>
      </c>
      <c r="N1335" s="241" t="s">
        <v>8211</v>
      </c>
      <c r="O1335" s="25"/>
    </row>
    <row r="1336" spans="1:15" x14ac:dyDescent="0.3">
      <c r="A1336" s="25" t="s">
        <v>2880</v>
      </c>
      <c r="B1336" s="25" t="s">
        <v>5172</v>
      </c>
      <c r="C1336" s="25" t="s">
        <v>7612</v>
      </c>
      <c r="D1336" s="25" t="s">
        <v>163</v>
      </c>
      <c r="E1336" s="25" t="s">
        <v>1074</v>
      </c>
      <c r="F1336" s="25" t="s">
        <v>547</v>
      </c>
      <c r="G1336" s="25" t="s">
        <v>5171</v>
      </c>
      <c r="H1336" s="25" t="s">
        <v>66</v>
      </c>
      <c r="I1336" s="25" t="s">
        <v>5173</v>
      </c>
      <c r="J1336" s="25" t="s">
        <v>2380</v>
      </c>
      <c r="K1336" s="25" t="s">
        <v>232</v>
      </c>
      <c r="L1336" s="25" t="s">
        <v>264</v>
      </c>
      <c r="M1336" s="25" t="s">
        <v>7619</v>
      </c>
      <c r="N1336" s="241" t="s">
        <v>8211</v>
      </c>
      <c r="O1336" s="25"/>
    </row>
    <row r="1337" spans="1:15" x14ac:dyDescent="0.3">
      <c r="A1337" s="25" t="s">
        <v>2880</v>
      </c>
      <c r="B1337" s="25" t="s">
        <v>5175</v>
      </c>
      <c r="C1337" s="25" t="s">
        <v>7612</v>
      </c>
      <c r="D1337" s="25" t="s">
        <v>163</v>
      </c>
      <c r="E1337" s="25" t="s">
        <v>1074</v>
      </c>
      <c r="F1337" s="25" t="s">
        <v>547</v>
      </c>
      <c r="G1337" s="25" t="s">
        <v>5174</v>
      </c>
      <c r="H1337" s="25" t="s">
        <v>66</v>
      </c>
      <c r="I1337" s="25" t="s">
        <v>5176</v>
      </c>
      <c r="J1337" s="25" t="s">
        <v>2380</v>
      </c>
      <c r="K1337" s="25" t="s">
        <v>232</v>
      </c>
      <c r="L1337" s="25" t="s">
        <v>264</v>
      </c>
      <c r="M1337" s="25" t="s">
        <v>7619</v>
      </c>
      <c r="N1337" s="241" t="s">
        <v>8211</v>
      </c>
      <c r="O1337" s="25"/>
    </row>
    <row r="1338" spans="1:15" x14ac:dyDescent="0.3">
      <c r="A1338" s="25" t="s">
        <v>2880</v>
      </c>
      <c r="B1338" s="25" t="s">
        <v>5714</v>
      </c>
      <c r="C1338" s="25" t="s">
        <v>7612</v>
      </c>
      <c r="D1338" s="25" t="s">
        <v>163</v>
      </c>
      <c r="E1338" s="25" t="s">
        <v>1074</v>
      </c>
      <c r="F1338" s="25" t="s">
        <v>562</v>
      </c>
      <c r="G1338" s="25" t="s">
        <v>5713</v>
      </c>
      <c r="H1338" s="25" t="s">
        <v>66</v>
      </c>
      <c r="I1338" s="25" t="s">
        <v>5715</v>
      </c>
      <c r="J1338" s="25" t="s">
        <v>2380</v>
      </c>
      <c r="K1338" s="25" t="s">
        <v>232</v>
      </c>
      <c r="L1338" s="25" t="s">
        <v>264</v>
      </c>
      <c r="M1338" s="25" t="s">
        <v>8290</v>
      </c>
      <c r="N1338" s="241" t="s">
        <v>8211</v>
      </c>
      <c r="O1338" s="25"/>
    </row>
    <row r="1339" spans="1:15" x14ac:dyDescent="0.3">
      <c r="A1339" s="25" t="s">
        <v>2880</v>
      </c>
      <c r="B1339" s="25" t="s">
        <v>5359</v>
      </c>
      <c r="C1339" s="25" t="s">
        <v>1134</v>
      </c>
      <c r="D1339" s="25" t="s">
        <v>163</v>
      </c>
      <c r="E1339" s="25" t="s">
        <v>1074</v>
      </c>
      <c r="F1339" s="25" t="s">
        <v>549</v>
      </c>
      <c r="G1339" s="25" t="s">
        <v>5358</v>
      </c>
      <c r="H1339" s="25" t="s">
        <v>66</v>
      </c>
      <c r="I1339" s="25" t="s">
        <v>5360</v>
      </c>
      <c r="J1339" s="25" t="s">
        <v>2380</v>
      </c>
      <c r="K1339" s="25" t="s">
        <v>232</v>
      </c>
      <c r="L1339" s="25" t="s">
        <v>264</v>
      </c>
      <c r="M1339" s="25" t="s">
        <v>7619</v>
      </c>
      <c r="N1339" s="241" t="s">
        <v>8211</v>
      </c>
      <c r="O1339" s="25"/>
    </row>
    <row r="1340" spans="1:15" x14ac:dyDescent="0.3">
      <c r="A1340" s="25" t="s">
        <v>2880</v>
      </c>
      <c r="B1340" s="25" t="s">
        <v>5365</v>
      </c>
      <c r="C1340" s="25" t="s">
        <v>1134</v>
      </c>
      <c r="D1340" s="25" t="s">
        <v>163</v>
      </c>
      <c r="E1340" s="25" t="s">
        <v>1074</v>
      </c>
      <c r="F1340" s="25" t="s">
        <v>549</v>
      </c>
      <c r="G1340" s="25" t="s">
        <v>5364</v>
      </c>
      <c r="H1340" s="25" t="s">
        <v>66</v>
      </c>
      <c r="I1340" s="25" t="s">
        <v>5366</v>
      </c>
      <c r="J1340" s="25" t="s">
        <v>2380</v>
      </c>
      <c r="K1340" s="25" t="s">
        <v>232</v>
      </c>
      <c r="L1340" s="25" t="s">
        <v>264</v>
      </c>
      <c r="M1340" s="25" t="s">
        <v>7619</v>
      </c>
      <c r="N1340" s="241" t="s">
        <v>8211</v>
      </c>
      <c r="O1340" s="25"/>
    </row>
    <row r="1341" spans="1:15" x14ac:dyDescent="0.3">
      <c r="A1341" s="25" t="s">
        <v>2880</v>
      </c>
      <c r="B1341" s="25" t="s">
        <v>5717</v>
      </c>
      <c r="C1341" s="25" t="s">
        <v>7612</v>
      </c>
      <c r="D1341" s="25" t="s">
        <v>163</v>
      </c>
      <c r="E1341" s="25" t="s">
        <v>1074</v>
      </c>
      <c r="F1341" s="25" t="s">
        <v>562</v>
      </c>
      <c r="G1341" s="25" t="s">
        <v>5716</v>
      </c>
      <c r="H1341" s="25" t="s">
        <v>66</v>
      </c>
      <c r="I1341" s="25" t="s">
        <v>5718</v>
      </c>
      <c r="J1341" s="25" t="s">
        <v>2380</v>
      </c>
      <c r="K1341" s="25" t="s">
        <v>232</v>
      </c>
      <c r="L1341" s="25" t="s">
        <v>264</v>
      </c>
      <c r="M1341" s="25" t="s">
        <v>7766</v>
      </c>
      <c r="N1341" s="241" t="s">
        <v>8211</v>
      </c>
      <c r="O1341" s="25"/>
    </row>
    <row r="1342" spans="1:15" x14ac:dyDescent="0.3">
      <c r="A1342" s="25" t="s">
        <v>2880</v>
      </c>
      <c r="B1342" s="25" t="s">
        <v>5720</v>
      </c>
      <c r="C1342" s="25" t="s">
        <v>7612</v>
      </c>
      <c r="D1342" s="25" t="s">
        <v>163</v>
      </c>
      <c r="E1342" s="25" t="s">
        <v>1074</v>
      </c>
      <c r="F1342" s="25" t="s">
        <v>562</v>
      </c>
      <c r="G1342" s="25" t="s">
        <v>5719</v>
      </c>
      <c r="H1342" s="25" t="s">
        <v>66</v>
      </c>
      <c r="I1342" s="25" t="s">
        <v>5721</v>
      </c>
      <c r="J1342" s="25" t="s">
        <v>2380</v>
      </c>
      <c r="K1342" s="25" t="s">
        <v>232</v>
      </c>
      <c r="L1342" s="25" t="s">
        <v>264</v>
      </c>
      <c r="M1342" s="25" t="s">
        <v>8290</v>
      </c>
      <c r="N1342" s="241" t="s">
        <v>8211</v>
      </c>
      <c r="O1342" s="25"/>
    </row>
    <row r="1343" spans="1:15" x14ac:dyDescent="0.3">
      <c r="A1343" s="25" t="s">
        <v>2880</v>
      </c>
      <c r="B1343" s="25" t="s">
        <v>5723</v>
      </c>
      <c r="C1343" s="25" t="s">
        <v>7612</v>
      </c>
      <c r="D1343" s="25" t="s">
        <v>163</v>
      </c>
      <c r="E1343" s="25" t="s">
        <v>1074</v>
      </c>
      <c r="F1343" s="25" t="s">
        <v>562</v>
      </c>
      <c r="G1343" s="25" t="s">
        <v>5722</v>
      </c>
      <c r="H1343" s="25" t="s">
        <v>66</v>
      </c>
      <c r="I1343" s="25" t="s">
        <v>5724</v>
      </c>
      <c r="J1343" s="25" t="s">
        <v>2380</v>
      </c>
      <c r="K1343" s="25" t="s">
        <v>232</v>
      </c>
      <c r="L1343" s="25" t="s">
        <v>264</v>
      </c>
      <c r="M1343" s="25" t="s">
        <v>8290</v>
      </c>
      <c r="N1343" s="241" t="s">
        <v>8211</v>
      </c>
      <c r="O1343" s="25"/>
    </row>
    <row r="1344" spans="1:15" x14ac:dyDescent="0.3">
      <c r="A1344" s="25" t="s">
        <v>2880</v>
      </c>
      <c r="B1344" s="25" t="s">
        <v>5726</v>
      </c>
      <c r="C1344" s="25" t="s">
        <v>7612</v>
      </c>
      <c r="D1344" s="25" t="s">
        <v>163</v>
      </c>
      <c r="E1344" s="25" t="s">
        <v>1074</v>
      </c>
      <c r="F1344" s="25" t="s">
        <v>562</v>
      </c>
      <c r="G1344" s="25" t="s">
        <v>5725</v>
      </c>
      <c r="H1344" s="25" t="s">
        <v>66</v>
      </c>
      <c r="I1344" s="25" t="s">
        <v>5727</v>
      </c>
      <c r="J1344" s="25" t="s">
        <v>2380</v>
      </c>
      <c r="K1344" s="25" t="s">
        <v>232</v>
      </c>
      <c r="L1344" s="25" t="s">
        <v>264</v>
      </c>
      <c r="M1344" s="25" t="s">
        <v>8290</v>
      </c>
      <c r="N1344" s="241" t="s">
        <v>8211</v>
      </c>
      <c r="O1344" s="25"/>
    </row>
    <row r="1345" spans="1:15" x14ac:dyDescent="0.3">
      <c r="A1345" s="25" t="s">
        <v>2880</v>
      </c>
      <c r="B1345" s="25" t="s">
        <v>5178</v>
      </c>
      <c r="C1345" s="25" t="s">
        <v>7612</v>
      </c>
      <c r="D1345" s="25" t="s">
        <v>163</v>
      </c>
      <c r="E1345" s="25" t="s">
        <v>1074</v>
      </c>
      <c r="F1345" s="25" t="s">
        <v>547</v>
      </c>
      <c r="G1345" s="25" t="s">
        <v>5177</v>
      </c>
      <c r="H1345" s="25" t="s">
        <v>66</v>
      </c>
      <c r="I1345" s="25" t="s">
        <v>5179</v>
      </c>
      <c r="J1345" s="25" t="s">
        <v>2380</v>
      </c>
      <c r="K1345" s="25" t="s">
        <v>232</v>
      </c>
      <c r="L1345" s="25" t="s">
        <v>264</v>
      </c>
      <c r="M1345" s="25" t="s">
        <v>7619</v>
      </c>
      <c r="N1345" s="241" t="s">
        <v>8211</v>
      </c>
      <c r="O1345" s="25"/>
    </row>
    <row r="1346" spans="1:15" x14ac:dyDescent="0.3">
      <c r="A1346" s="25" t="s">
        <v>2880</v>
      </c>
      <c r="B1346" s="25" t="s">
        <v>5267</v>
      </c>
      <c r="C1346" s="25" t="s">
        <v>1134</v>
      </c>
      <c r="D1346" s="25" t="s">
        <v>163</v>
      </c>
      <c r="E1346" s="25" t="s">
        <v>1074</v>
      </c>
      <c r="F1346" s="25" t="s">
        <v>549</v>
      </c>
      <c r="G1346" s="25" t="s">
        <v>5266</v>
      </c>
      <c r="H1346" s="25" t="s">
        <v>66</v>
      </c>
      <c r="I1346" s="25" t="s">
        <v>5268</v>
      </c>
      <c r="J1346" s="25" t="s">
        <v>2380</v>
      </c>
      <c r="K1346" s="25" t="s">
        <v>232</v>
      </c>
      <c r="L1346" s="25" t="s">
        <v>264</v>
      </c>
      <c r="M1346" s="25" t="s">
        <v>7619</v>
      </c>
      <c r="N1346" s="241" t="s">
        <v>8211</v>
      </c>
      <c r="O1346" s="25"/>
    </row>
    <row r="1347" spans="1:15" x14ac:dyDescent="0.3">
      <c r="A1347" s="25" t="s">
        <v>2880</v>
      </c>
      <c r="B1347" s="25" t="s">
        <v>5181</v>
      </c>
      <c r="C1347" s="25" t="s">
        <v>7612</v>
      </c>
      <c r="D1347" s="25" t="s">
        <v>163</v>
      </c>
      <c r="E1347" s="25" t="s">
        <v>1074</v>
      </c>
      <c r="F1347" s="25" t="s">
        <v>547</v>
      </c>
      <c r="G1347" s="25" t="s">
        <v>5180</v>
      </c>
      <c r="H1347" s="25" t="s">
        <v>66</v>
      </c>
      <c r="I1347" s="25" t="s">
        <v>5182</v>
      </c>
      <c r="J1347" s="25" t="s">
        <v>2380</v>
      </c>
      <c r="K1347" s="25" t="s">
        <v>232</v>
      </c>
      <c r="L1347" s="25" t="s">
        <v>264</v>
      </c>
      <c r="M1347" s="25" t="s">
        <v>7619</v>
      </c>
      <c r="N1347" s="241" t="s">
        <v>8211</v>
      </c>
      <c r="O1347" s="25"/>
    </row>
    <row r="1348" spans="1:15" x14ac:dyDescent="0.3">
      <c r="A1348" s="25" t="s">
        <v>2880</v>
      </c>
      <c r="B1348" s="25" t="s">
        <v>5184</v>
      </c>
      <c r="C1348" s="25" t="s">
        <v>7612</v>
      </c>
      <c r="D1348" s="25" t="s">
        <v>163</v>
      </c>
      <c r="E1348" s="25" t="s">
        <v>1074</v>
      </c>
      <c r="F1348" s="25" t="s">
        <v>547</v>
      </c>
      <c r="G1348" s="25" t="s">
        <v>5183</v>
      </c>
      <c r="H1348" s="25" t="s">
        <v>66</v>
      </c>
      <c r="I1348" s="25" t="s">
        <v>5185</v>
      </c>
      <c r="J1348" s="25" t="s">
        <v>2380</v>
      </c>
      <c r="K1348" s="25" t="s">
        <v>232</v>
      </c>
      <c r="L1348" s="25" t="s">
        <v>264</v>
      </c>
      <c r="M1348" s="25" t="s">
        <v>7619</v>
      </c>
      <c r="N1348" s="241" t="s">
        <v>8211</v>
      </c>
      <c r="O1348" s="25"/>
    </row>
    <row r="1349" spans="1:15" x14ac:dyDescent="0.3">
      <c r="A1349" s="25" t="s">
        <v>2880</v>
      </c>
      <c r="B1349" s="25" t="s">
        <v>5187</v>
      </c>
      <c r="C1349" s="25" t="s">
        <v>7612</v>
      </c>
      <c r="D1349" s="25" t="s">
        <v>163</v>
      </c>
      <c r="E1349" s="25" t="s">
        <v>1074</v>
      </c>
      <c r="F1349" s="25" t="s">
        <v>547</v>
      </c>
      <c r="G1349" s="25" t="s">
        <v>5186</v>
      </c>
      <c r="H1349" s="25" t="s">
        <v>66</v>
      </c>
      <c r="I1349" s="25" t="s">
        <v>4360</v>
      </c>
      <c r="J1349" s="25" t="s">
        <v>2380</v>
      </c>
      <c r="K1349" s="25" t="s">
        <v>232</v>
      </c>
      <c r="L1349" s="25" t="s">
        <v>264</v>
      </c>
      <c r="M1349" s="25" t="s">
        <v>7619</v>
      </c>
      <c r="N1349" s="241" t="s">
        <v>8211</v>
      </c>
      <c r="O1349" s="25"/>
    </row>
    <row r="1350" spans="1:15" x14ac:dyDescent="0.3">
      <c r="A1350" s="25" t="s">
        <v>2880</v>
      </c>
      <c r="B1350" s="25" t="s">
        <v>5189</v>
      </c>
      <c r="C1350" s="25" t="s">
        <v>7612</v>
      </c>
      <c r="D1350" s="25" t="s">
        <v>163</v>
      </c>
      <c r="E1350" s="25" t="s">
        <v>1074</v>
      </c>
      <c r="F1350" s="25" t="s">
        <v>547</v>
      </c>
      <c r="G1350" s="25" t="s">
        <v>5188</v>
      </c>
      <c r="H1350" s="25" t="s">
        <v>66</v>
      </c>
      <c r="I1350" s="25" t="s">
        <v>5190</v>
      </c>
      <c r="J1350" s="25" t="s">
        <v>2380</v>
      </c>
      <c r="K1350" s="25" t="s">
        <v>232</v>
      </c>
      <c r="L1350" s="25" t="s">
        <v>264</v>
      </c>
      <c r="M1350" s="25" t="s">
        <v>7619</v>
      </c>
      <c r="N1350" s="241" t="s">
        <v>8211</v>
      </c>
      <c r="O1350" s="25"/>
    </row>
    <row r="1351" spans="1:15" x14ac:dyDescent="0.3">
      <c r="A1351" s="25" t="s">
        <v>2880</v>
      </c>
      <c r="B1351" s="25" t="s">
        <v>3547</v>
      </c>
      <c r="C1351" s="25" t="s">
        <v>1134</v>
      </c>
      <c r="D1351" s="25" t="s">
        <v>163</v>
      </c>
      <c r="E1351" s="25" t="s">
        <v>1074</v>
      </c>
      <c r="F1351" s="25" t="s">
        <v>423</v>
      </c>
      <c r="G1351" s="25" t="s">
        <v>3546</v>
      </c>
      <c r="H1351" s="25" t="s">
        <v>66</v>
      </c>
      <c r="I1351" s="25" t="s">
        <v>3548</v>
      </c>
      <c r="J1351" s="25" t="s">
        <v>2380</v>
      </c>
      <c r="K1351" s="25" t="s">
        <v>232</v>
      </c>
      <c r="L1351" s="25" t="s">
        <v>264</v>
      </c>
      <c r="M1351" s="25" t="s">
        <v>426</v>
      </c>
      <c r="N1351" s="241" t="s">
        <v>8211</v>
      </c>
      <c r="O1351" s="25"/>
    </row>
    <row r="1352" spans="1:15" x14ac:dyDescent="0.3">
      <c r="A1352" s="25" t="s">
        <v>2880</v>
      </c>
      <c r="B1352" s="25" t="s">
        <v>3806</v>
      </c>
      <c r="C1352" s="25" t="s">
        <v>7612</v>
      </c>
      <c r="D1352" s="25" t="s">
        <v>89</v>
      </c>
      <c r="E1352" s="25" t="s">
        <v>1074</v>
      </c>
      <c r="F1352" s="25" t="s">
        <v>473</v>
      </c>
      <c r="G1352" s="25" t="s">
        <v>3805</v>
      </c>
      <c r="H1352" s="25" t="s">
        <v>66</v>
      </c>
      <c r="I1352" s="25" t="s">
        <v>3807</v>
      </c>
      <c r="J1352" s="25" t="s">
        <v>2380</v>
      </c>
      <c r="K1352" s="25" t="s">
        <v>232</v>
      </c>
      <c r="L1352" s="25" t="s">
        <v>264</v>
      </c>
      <c r="M1352" s="25" t="s">
        <v>476</v>
      </c>
      <c r="N1352" s="241" t="s">
        <v>8211</v>
      </c>
      <c r="O1352" s="25"/>
    </row>
    <row r="1353" spans="1:15" x14ac:dyDescent="0.3">
      <c r="A1353" s="25" t="s">
        <v>2880</v>
      </c>
      <c r="B1353" s="25" t="s">
        <v>3211</v>
      </c>
      <c r="C1353" s="25" t="s">
        <v>1134</v>
      </c>
      <c r="D1353" s="25" t="s">
        <v>163</v>
      </c>
      <c r="E1353" s="25" t="s">
        <v>1074</v>
      </c>
      <c r="F1353" s="25" t="s">
        <v>389</v>
      </c>
      <c r="G1353" s="25" t="s">
        <v>3210</v>
      </c>
      <c r="H1353" s="25" t="s">
        <v>66</v>
      </c>
      <c r="I1353" s="25" t="s">
        <v>3212</v>
      </c>
      <c r="J1353" s="25" t="s">
        <v>2380</v>
      </c>
      <c r="K1353" s="25" t="s">
        <v>232</v>
      </c>
      <c r="L1353" s="25" t="s">
        <v>264</v>
      </c>
      <c r="M1353" s="25" t="s">
        <v>8293</v>
      </c>
      <c r="N1353" s="241" t="s">
        <v>8211</v>
      </c>
      <c r="O1353" s="25"/>
    </row>
    <row r="1354" spans="1:15" x14ac:dyDescent="0.3">
      <c r="A1354" s="25" t="s">
        <v>2880</v>
      </c>
      <c r="B1354" s="25" t="s">
        <v>3214</v>
      </c>
      <c r="C1354" s="25" t="s">
        <v>1134</v>
      </c>
      <c r="D1354" s="25" t="s">
        <v>163</v>
      </c>
      <c r="E1354" s="25" t="s">
        <v>1074</v>
      </c>
      <c r="F1354" s="25" t="s">
        <v>389</v>
      </c>
      <c r="G1354" s="25" t="s">
        <v>3213</v>
      </c>
      <c r="H1354" s="25" t="s">
        <v>66</v>
      </c>
      <c r="I1354" s="25" t="s">
        <v>3215</v>
      </c>
      <c r="J1354" s="25" t="s">
        <v>2380</v>
      </c>
      <c r="K1354" s="25" t="s">
        <v>232</v>
      </c>
      <c r="L1354" s="25" t="s">
        <v>264</v>
      </c>
      <c r="M1354" s="25" t="s">
        <v>392</v>
      </c>
      <c r="N1354" s="241" t="s">
        <v>8211</v>
      </c>
      <c r="O1354" s="25"/>
    </row>
    <row r="1355" spans="1:15" x14ac:dyDescent="0.3">
      <c r="A1355" s="25" t="s">
        <v>2880</v>
      </c>
      <c r="B1355" s="25" t="s">
        <v>3186</v>
      </c>
      <c r="C1355" s="25" t="s">
        <v>7612</v>
      </c>
      <c r="D1355" s="25" t="s">
        <v>163</v>
      </c>
      <c r="E1355" s="25" t="s">
        <v>1074</v>
      </c>
      <c r="F1355" s="25" t="s">
        <v>389</v>
      </c>
      <c r="G1355" s="25" t="s">
        <v>3185</v>
      </c>
      <c r="H1355" s="25" t="s">
        <v>66</v>
      </c>
      <c r="I1355" s="25" t="s">
        <v>3187</v>
      </c>
      <c r="J1355" s="25" t="s">
        <v>2380</v>
      </c>
      <c r="K1355" s="25" t="s">
        <v>232</v>
      </c>
      <c r="L1355" s="25" t="s">
        <v>264</v>
      </c>
      <c r="M1355" s="25" t="s">
        <v>392</v>
      </c>
      <c r="N1355" s="241" t="s">
        <v>8211</v>
      </c>
      <c r="O1355" s="25"/>
    </row>
    <row r="1356" spans="1:15" x14ac:dyDescent="0.3">
      <c r="A1356" s="25" t="s">
        <v>2880</v>
      </c>
      <c r="B1356" s="25" t="s">
        <v>3191</v>
      </c>
      <c r="C1356" s="25" t="s">
        <v>7612</v>
      </c>
      <c r="D1356" s="25" t="s">
        <v>163</v>
      </c>
      <c r="E1356" s="25" t="s">
        <v>1074</v>
      </c>
      <c r="F1356" s="25" t="s">
        <v>389</v>
      </c>
      <c r="G1356" s="25" t="s">
        <v>3190</v>
      </c>
      <c r="H1356" s="25" t="s">
        <v>66</v>
      </c>
      <c r="I1356" s="25" t="s">
        <v>3192</v>
      </c>
      <c r="J1356" s="25" t="s">
        <v>2380</v>
      </c>
      <c r="K1356" s="25" t="s">
        <v>232</v>
      </c>
      <c r="L1356" s="25" t="s">
        <v>264</v>
      </c>
      <c r="M1356" s="25" t="s">
        <v>392</v>
      </c>
      <c r="N1356" s="241" t="s">
        <v>8211</v>
      </c>
      <c r="O1356" s="25"/>
    </row>
    <row r="1357" spans="1:15" x14ac:dyDescent="0.3">
      <c r="A1357" s="25" t="s">
        <v>2880</v>
      </c>
      <c r="B1357" s="25" t="s">
        <v>3194</v>
      </c>
      <c r="C1357" s="25" t="s">
        <v>7612</v>
      </c>
      <c r="D1357" s="25" t="s">
        <v>163</v>
      </c>
      <c r="E1357" s="25" t="s">
        <v>1074</v>
      </c>
      <c r="F1357" s="25" t="s">
        <v>389</v>
      </c>
      <c r="G1357" s="25" t="s">
        <v>3193</v>
      </c>
      <c r="H1357" s="25" t="s">
        <v>66</v>
      </c>
      <c r="I1357" s="25" t="s">
        <v>3195</v>
      </c>
      <c r="J1357" s="25" t="s">
        <v>2380</v>
      </c>
      <c r="K1357" s="25" t="s">
        <v>232</v>
      </c>
      <c r="L1357" s="25" t="s">
        <v>264</v>
      </c>
      <c r="M1357" s="25" t="s">
        <v>392</v>
      </c>
      <c r="N1357" s="241" t="s">
        <v>8211</v>
      </c>
      <c r="O1357" s="25"/>
    </row>
    <row r="1358" spans="1:15" x14ac:dyDescent="0.3">
      <c r="A1358" s="25" t="s">
        <v>2880</v>
      </c>
      <c r="B1358" s="25" t="s">
        <v>3217</v>
      </c>
      <c r="C1358" s="25" t="s">
        <v>1134</v>
      </c>
      <c r="D1358" s="25" t="s">
        <v>163</v>
      </c>
      <c r="E1358" s="25" t="s">
        <v>1074</v>
      </c>
      <c r="F1358" s="25" t="s">
        <v>389</v>
      </c>
      <c r="G1358" s="25" t="s">
        <v>3216</v>
      </c>
      <c r="H1358" s="25" t="s">
        <v>66</v>
      </c>
      <c r="I1358" s="25" t="s">
        <v>3218</v>
      </c>
      <c r="J1358" s="25" t="s">
        <v>2380</v>
      </c>
      <c r="K1358" s="25" t="s">
        <v>232</v>
      </c>
      <c r="L1358" s="25" t="s">
        <v>264</v>
      </c>
      <c r="M1358" s="25" t="s">
        <v>392</v>
      </c>
      <c r="N1358" s="241" t="s">
        <v>8211</v>
      </c>
      <c r="O1358" s="25"/>
    </row>
    <row r="1359" spans="1:15" x14ac:dyDescent="0.3">
      <c r="A1359" s="25" t="s">
        <v>2880</v>
      </c>
      <c r="B1359" s="25" t="s">
        <v>5273</v>
      </c>
      <c r="C1359" s="25" t="s">
        <v>1134</v>
      </c>
      <c r="D1359" s="25" t="s">
        <v>163</v>
      </c>
      <c r="E1359" s="25" t="s">
        <v>1074</v>
      </c>
      <c r="F1359" s="25" t="s">
        <v>549</v>
      </c>
      <c r="G1359" s="25" t="s">
        <v>5272</v>
      </c>
      <c r="H1359" s="25" t="s">
        <v>66</v>
      </c>
      <c r="I1359" s="25" t="s">
        <v>5274</v>
      </c>
      <c r="J1359" s="25" t="s">
        <v>2380</v>
      </c>
      <c r="K1359" s="25" t="s">
        <v>232</v>
      </c>
      <c r="L1359" s="25" t="s">
        <v>264</v>
      </c>
      <c r="M1359" s="25" t="s">
        <v>7619</v>
      </c>
      <c r="N1359" s="241" t="s">
        <v>8211</v>
      </c>
      <c r="O1359" s="25"/>
    </row>
    <row r="1360" spans="1:15" x14ac:dyDescent="0.3">
      <c r="A1360" s="25" t="s">
        <v>2880</v>
      </c>
      <c r="B1360" s="25" t="s">
        <v>5192</v>
      </c>
      <c r="C1360" s="25" t="s">
        <v>7612</v>
      </c>
      <c r="D1360" s="25" t="s">
        <v>163</v>
      </c>
      <c r="E1360" s="25" t="s">
        <v>1074</v>
      </c>
      <c r="F1360" s="25" t="s">
        <v>547</v>
      </c>
      <c r="G1360" s="25" t="s">
        <v>5191</v>
      </c>
      <c r="H1360" s="25" t="s">
        <v>66</v>
      </c>
      <c r="I1360" s="25" t="s">
        <v>5193</v>
      </c>
      <c r="J1360" s="25" t="s">
        <v>2380</v>
      </c>
      <c r="K1360" s="25" t="s">
        <v>232</v>
      </c>
      <c r="L1360" s="25" t="s">
        <v>264</v>
      </c>
      <c r="M1360" s="25" t="s">
        <v>7619</v>
      </c>
      <c r="N1360" s="241" t="s">
        <v>8211</v>
      </c>
      <c r="O1360" s="25"/>
    </row>
    <row r="1361" spans="1:15" x14ac:dyDescent="0.3">
      <c r="A1361" s="25" t="s">
        <v>2880</v>
      </c>
      <c r="B1361" s="25" t="s">
        <v>2881</v>
      </c>
      <c r="C1361" s="25" t="s">
        <v>7612</v>
      </c>
      <c r="D1361" s="25" t="s">
        <v>163</v>
      </c>
      <c r="E1361" s="25" t="s">
        <v>1074</v>
      </c>
      <c r="F1361" s="25" t="s">
        <v>371</v>
      </c>
      <c r="G1361" s="25" t="s">
        <v>2879</v>
      </c>
      <c r="H1361" s="25" t="s">
        <v>66</v>
      </c>
      <c r="I1361" s="25" t="s">
        <v>2882</v>
      </c>
      <c r="J1361" s="25" t="s">
        <v>2380</v>
      </c>
      <c r="K1361" s="25" t="s">
        <v>232</v>
      </c>
      <c r="L1361" s="25" t="s">
        <v>264</v>
      </c>
      <c r="M1361" s="25" t="s">
        <v>374</v>
      </c>
      <c r="N1361" s="241" t="s">
        <v>8211</v>
      </c>
      <c r="O1361" s="25"/>
    </row>
    <row r="1362" spans="1:15" x14ac:dyDescent="0.3">
      <c r="A1362" s="25" t="s">
        <v>2880</v>
      </c>
      <c r="B1362" s="25" t="s">
        <v>2884</v>
      </c>
      <c r="C1362" s="25" t="s">
        <v>7612</v>
      </c>
      <c r="D1362" s="25" t="s">
        <v>163</v>
      </c>
      <c r="E1362" s="25" t="s">
        <v>1074</v>
      </c>
      <c r="F1362" s="25" t="s">
        <v>371</v>
      </c>
      <c r="G1362" s="25" t="s">
        <v>2883</v>
      </c>
      <c r="H1362" s="25" t="s">
        <v>66</v>
      </c>
      <c r="I1362" s="25" t="s">
        <v>2885</v>
      </c>
      <c r="J1362" s="25" t="s">
        <v>2380</v>
      </c>
      <c r="K1362" s="25" t="s">
        <v>232</v>
      </c>
      <c r="L1362" s="25" t="s">
        <v>264</v>
      </c>
      <c r="M1362" s="25" t="s">
        <v>374</v>
      </c>
      <c r="N1362" s="241" t="s">
        <v>8211</v>
      </c>
      <c r="O1362" s="25"/>
    </row>
    <row r="1363" spans="1:15" x14ac:dyDescent="0.3">
      <c r="A1363" s="25" t="s">
        <v>2880</v>
      </c>
      <c r="B1363" s="25" t="s">
        <v>5362</v>
      </c>
      <c r="C1363" s="25" t="s">
        <v>1134</v>
      </c>
      <c r="D1363" s="25" t="s">
        <v>163</v>
      </c>
      <c r="E1363" s="25" t="s">
        <v>1074</v>
      </c>
      <c r="F1363" s="25" t="s">
        <v>549</v>
      </c>
      <c r="G1363" s="25" t="s">
        <v>5361</v>
      </c>
      <c r="H1363" s="25" t="s">
        <v>66</v>
      </c>
      <c r="I1363" s="25" t="s">
        <v>5363</v>
      </c>
      <c r="J1363" s="25" t="s">
        <v>2380</v>
      </c>
      <c r="K1363" s="25" t="s">
        <v>232</v>
      </c>
      <c r="L1363" s="25" t="s">
        <v>264</v>
      </c>
      <c r="M1363" s="25" t="s">
        <v>7619</v>
      </c>
      <c r="N1363" s="241" t="s">
        <v>8211</v>
      </c>
      <c r="O1363" s="25"/>
    </row>
    <row r="1364" spans="1:15" x14ac:dyDescent="0.3">
      <c r="A1364" s="25" t="s">
        <v>2880</v>
      </c>
      <c r="B1364" s="25" t="s">
        <v>5756</v>
      </c>
      <c r="C1364" s="25" t="s">
        <v>1134</v>
      </c>
      <c r="D1364" s="25" t="s">
        <v>163</v>
      </c>
      <c r="E1364" s="25" t="s">
        <v>1074</v>
      </c>
      <c r="F1364" s="25" t="s">
        <v>562</v>
      </c>
      <c r="G1364" s="25" t="s">
        <v>5755</v>
      </c>
      <c r="H1364" s="25" t="s">
        <v>66</v>
      </c>
      <c r="I1364" s="25" t="s">
        <v>5757</v>
      </c>
      <c r="J1364" s="25" t="s">
        <v>2380</v>
      </c>
      <c r="K1364" s="25" t="s">
        <v>232</v>
      </c>
      <c r="L1364" s="25" t="s">
        <v>264</v>
      </c>
      <c r="M1364" s="25" t="s">
        <v>8290</v>
      </c>
      <c r="N1364" s="241" t="s">
        <v>8211</v>
      </c>
      <c r="O1364" s="25"/>
    </row>
    <row r="1365" spans="1:15" x14ac:dyDescent="0.3">
      <c r="A1365" s="25" t="s">
        <v>2880</v>
      </c>
      <c r="B1365" s="25" t="s">
        <v>5195</v>
      </c>
      <c r="C1365" s="25" t="s">
        <v>7612</v>
      </c>
      <c r="D1365" s="25" t="s">
        <v>163</v>
      </c>
      <c r="E1365" s="25" t="s">
        <v>1074</v>
      </c>
      <c r="F1365" s="25" t="s">
        <v>547</v>
      </c>
      <c r="G1365" s="25" t="s">
        <v>5194</v>
      </c>
      <c r="H1365" s="25" t="s">
        <v>66</v>
      </c>
      <c r="I1365" s="25" t="s">
        <v>5196</v>
      </c>
      <c r="J1365" s="25" t="s">
        <v>2380</v>
      </c>
      <c r="K1365" s="25" t="s">
        <v>232</v>
      </c>
      <c r="L1365" s="25" t="s">
        <v>264</v>
      </c>
      <c r="M1365" s="25" t="s">
        <v>7619</v>
      </c>
      <c r="N1365" s="241" t="s">
        <v>8211</v>
      </c>
      <c r="O1365" s="25"/>
    </row>
    <row r="1366" spans="1:15" x14ac:dyDescent="0.3">
      <c r="A1366" s="25" t="s">
        <v>2880</v>
      </c>
      <c r="B1366" s="25" t="s">
        <v>5290</v>
      </c>
      <c r="C1366" s="25" t="s">
        <v>1134</v>
      </c>
      <c r="D1366" s="25" t="s">
        <v>163</v>
      </c>
      <c r="E1366" s="25" t="s">
        <v>1074</v>
      </c>
      <c r="F1366" s="25" t="s">
        <v>549</v>
      </c>
      <c r="G1366" s="25" t="s">
        <v>5289</v>
      </c>
      <c r="H1366" s="25" t="s">
        <v>66</v>
      </c>
      <c r="I1366" s="25" t="s">
        <v>5291</v>
      </c>
      <c r="J1366" s="25" t="s">
        <v>2380</v>
      </c>
      <c r="K1366" s="25" t="s">
        <v>232</v>
      </c>
      <c r="L1366" s="25" t="s">
        <v>264</v>
      </c>
      <c r="M1366" s="25" t="s">
        <v>7619</v>
      </c>
      <c r="N1366" s="241" t="s">
        <v>8211</v>
      </c>
      <c r="O1366" s="25"/>
    </row>
    <row r="1367" spans="1:15" x14ac:dyDescent="0.3">
      <c r="A1367" s="25" t="s">
        <v>2880</v>
      </c>
      <c r="B1367" s="25" t="s">
        <v>3220</v>
      </c>
      <c r="C1367" s="25" t="s">
        <v>1134</v>
      </c>
      <c r="D1367" s="25" t="s">
        <v>163</v>
      </c>
      <c r="E1367" s="25" t="s">
        <v>1074</v>
      </c>
      <c r="F1367" s="25" t="s">
        <v>389</v>
      </c>
      <c r="G1367" s="25" t="s">
        <v>3219</v>
      </c>
      <c r="H1367" s="25" t="s">
        <v>66</v>
      </c>
      <c r="I1367" s="25" t="s">
        <v>3221</v>
      </c>
      <c r="J1367" s="25" t="s">
        <v>2380</v>
      </c>
      <c r="K1367" s="25" t="s">
        <v>232</v>
      </c>
      <c r="L1367" s="25" t="s">
        <v>264</v>
      </c>
      <c r="M1367" s="25" t="s">
        <v>392</v>
      </c>
      <c r="N1367" s="241" t="s">
        <v>8211</v>
      </c>
      <c r="O1367" s="25"/>
    </row>
    <row r="1368" spans="1:15" x14ac:dyDescent="0.3">
      <c r="A1368" s="25" t="s">
        <v>2880</v>
      </c>
      <c r="B1368" s="25" t="s">
        <v>5377</v>
      </c>
      <c r="C1368" s="25" t="s">
        <v>1134</v>
      </c>
      <c r="D1368" s="25" t="s">
        <v>163</v>
      </c>
      <c r="E1368" s="25" t="s">
        <v>1074</v>
      </c>
      <c r="F1368" s="25" t="s">
        <v>549</v>
      </c>
      <c r="G1368" s="25" t="s">
        <v>5376</v>
      </c>
      <c r="H1368" s="25" t="s">
        <v>66</v>
      </c>
      <c r="I1368" s="25" t="s">
        <v>5378</v>
      </c>
      <c r="J1368" s="25" t="s">
        <v>2380</v>
      </c>
      <c r="K1368" s="25" t="s">
        <v>232</v>
      </c>
      <c r="L1368" s="25" t="s">
        <v>264</v>
      </c>
      <c r="M1368" s="25" t="s">
        <v>7619</v>
      </c>
      <c r="N1368" s="241" t="s">
        <v>8211</v>
      </c>
      <c r="O1368" s="25"/>
    </row>
    <row r="1369" spans="1:15" x14ac:dyDescent="0.3">
      <c r="A1369" s="25" t="s">
        <v>2880</v>
      </c>
      <c r="B1369" s="25" t="s">
        <v>3197</v>
      </c>
      <c r="C1369" s="25" t="s">
        <v>7612</v>
      </c>
      <c r="D1369" s="25" t="s">
        <v>163</v>
      </c>
      <c r="E1369" s="25" t="s">
        <v>1074</v>
      </c>
      <c r="F1369" s="25" t="s">
        <v>389</v>
      </c>
      <c r="G1369" s="25" t="s">
        <v>3196</v>
      </c>
      <c r="H1369" s="25" t="s">
        <v>66</v>
      </c>
      <c r="I1369" s="25" t="s">
        <v>3198</v>
      </c>
      <c r="J1369" s="25" t="s">
        <v>2380</v>
      </c>
      <c r="K1369" s="25" t="s">
        <v>232</v>
      </c>
      <c r="L1369" s="25" t="s">
        <v>264</v>
      </c>
      <c r="M1369" s="25" t="s">
        <v>392</v>
      </c>
      <c r="N1369" s="241" t="s">
        <v>8211</v>
      </c>
      <c r="O1369" s="25"/>
    </row>
    <row r="1370" spans="1:15" x14ac:dyDescent="0.3">
      <c r="A1370" s="25" t="s">
        <v>2880</v>
      </c>
      <c r="B1370" s="25" t="s">
        <v>3226</v>
      </c>
      <c r="C1370" s="25" t="s">
        <v>1134</v>
      </c>
      <c r="D1370" s="25" t="s">
        <v>163</v>
      </c>
      <c r="E1370" s="25" t="s">
        <v>1074</v>
      </c>
      <c r="F1370" s="25" t="s">
        <v>389</v>
      </c>
      <c r="G1370" s="25" t="s">
        <v>3225</v>
      </c>
      <c r="H1370" s="25" t="s">
        <v>66</v>
      </c>
      <c r="I1370" s="25" t="s">
        <v>3227</v>
      </c>
      <c r="J1370" s="25" t="s">
        <v>2380</v>
      </c>
      <c r="K1370" s="25" t="s">
        <v>232</v>
      </c>
      <c r="L1370" s="25" t="s">
        <v>264</v>
      </c>
      <c r="M1370" s="25" t="s">
        <v>392</v>
      </c>
      <c r="N1370" s="241" t="s">
        <v>8211</v>
      </c>
      <c r="O1370" s="25"/>
    </row>
    <row r="1371" spans="1:15" x14ac:dyDescent="0.3">
      <c r="A1371" s="25" t="s">
        <v>2880</v>
      </c>
      <c r="B1371" s="25" t="s">
        <v>3147</v>
      </c>
      <c r="C1371" s="25" t="s">
        <v>1134</v>
      </c>
      <c r="D1371" s="25" t="s">
        <v>163</v>
      </c>
      <c r="E1371" s="25" t="s">
        <v>1074</v>
      </c>
      <c r="F1371" s="25" t="s">
        <v>385</v>
      </c>
      <c r="G1371" s="25" t="s">
        <v>3146</v>
      </c>
      <c r="H1371" s="25" t="s">
        <v>66</v>
      </c>
      <c r="I1371" s="25" t="s">
        <v>3148</v>
      </c>
      <c r="J1371" s="25" t="s">
        <v>2380</v>
      </c>
      <c r="K1371" s="25" t="s">
        <v>232</v>
      </c>
      <c r="L1371" s="25" t="s">
        <v>264</v>
      </c>
      <c r="M1371" s="25" t="s">
        <v>388</v>
      </c>
      <c r="N1371" s="241" t="s">
        <v>8211</v>
      </c>
      <c r="O1371" s="25"/>
    </row>
    <row r="1372" spans="1:15" x14ac:dyDescent="0.3">
      <c r="A1372" s="25" t="s">
        <v>2880</v>
      </c>
      <c r="B1372" s="25" t="s">
        <v>3405</v>
      </c>
      <c r="C1372" s="25" t="s">
        <v>7612</v>
      </c>
      <c r="D1372" s="25" t="s">
        <v>163</v>
      </c>
      <c r="E1372" s="25" t="s">
        <v>1074</v>
      </c>
      <c r="F1372" s="25" t="s">
        <v>411</v>
      </c>
      <c r="G1372" s="25" t="s">
        <v>3404</v>
      </c>
      <c r="H1372" s="25" t="s">
        <v>66</v>
      </c>
      <c r="I1372" s="25" t="s">
        <v>3406</v>
      </c>
      <c r="J1372" s="25" t="s">
        <v>2380</v>
      </c>
      <c r="K1372" s="25" t="s">
        <v>232</v>
      </c>
      <c r="L1372" s="25" t="s">
        <v>264</v>
      </c>
      <c r="M1372" s="25" t="s">
        <v>414</v>
      </c>
      <c r="N1372" s="241" t="s">
        <v>8211</v>
      </c>
      <c r="O1372" s="25"/>
    </row>
    <row r="1373" spans="1:15" x14ac:dyDescent="0.3">
      <c r="A1373" s="25" t="s">
        <v>2880</v>
      </c>
      <c r="B1373" s="25" t="s">
        <v>3420</v>
      </c>
      <c r="C1373" s="25" t="s">
        <v>1134</v>
      </c>
      <c r="D1373" s="25" t="s">
        <v>163</v>
      </c>
      <c r="E1373" s="25" t="s">
        <v>1074</v>
      </c>
      <c r="F1373" s="25" t="s">
        <v>411</v>
      </c>
      <c r="G1373" s="25" t="s">
        <v>3419</v>
      </c>
      <c r="H1373" s="25" t="s">
        <v>66</v>
      </c>
      <c r="I1373" s="25" t="s">
        <v>3421</v>
      </c>
      <c r="J1373" s="25" t="s">
        <v>2380</v>
      </c>
      <c r="K1373" s="25" t="s">
        <v>232</v>
      </c>
      <c r="L1373" s="25" t="s">
        <v>264</v>
      </c>
      <c r="M1373" s="25" t="s">
        <v>414</v>
      </c>
      <c r="N1373" s="241" t="s">
        <v>8211</v>
      </c>
      <c r="O1373" s="25"/>
    </row>
    <row r="1374" spans="1:15" x14ac:dyDescent="0.3">
      <c r="A1374" s="25" t="s">
        <v>2880</v>
      </c>
      <c r="B1374" s="25" t="s">
        <v>3408</v>
      </c>
      <c r="C1374" s="25" t="s">
        <v>7612</v>
      </c>
      <c r="D1374" s="25" t="s">
        <v>163</v>
      </c>
      <c r="E1374" s="25" t="s">
        <v>1074</v>
      </c>
      <c r="F1374" s="25" t="s">
        <v>411</v>
      </c>
      <c r="G1374" s="25" t="s">
        <v>3407</v>
      </c>
      <c r="H1374" s="25" t="s">
        <v>66</v>
      </c>
      <c r="I1374" s="25" t="s">
        <v>3409</v>
      </c>
      <c r="J1374" s="25" t="s">
        <v>2380</v>
      </c>
      <c r="K1374" s="25" t="s">
        <v>232</v>
      </c>
      <c r="L1374" s="25" t="s">
        <v>264</v>
      </c>
      <c r="M1374" s="25" t="s">
        <v>414</v>
      </c>
      <c r="N1374" s="241" t="s">
        <v>8211</v>
      </c>
      <c r="O1374" s="25"/>
    </row>
    <row r="1375" spans="1:15" x14ac:dyDescent="0.3">
      <c r="A1375" s="25" t="s">
        <v>2880</v>
      </c>
      <c r="B1375" s="25" t="s">
        <v>3411</v>
      </c>
      <c r="C1375" s="25" t="s">
        <v>7612</v>
      </c>
      <c r="D1375" s="25" t="s">
        <v>163</v>
      </c>
      <c r="E1375" s="25" t="s">
        <v>1074</v>
      </c>
      <c r="F1375" s="25" t="s">
        <v>411</v>
      </c>
      <c r="G1375" s="25" t="s">
        <v>3410</v>
      </c>
      <c r="H1375" s="25" t="s">
        <v>66</v>
      </c>
      <c r="I1375" s="25" t="s">
        <v>3412</v>
      </c>
      <c r="J1375" s="25" t="s">
        <v>2380</v>
      </c>
      <c r="K1375" s="25" t="s">
        <v>232</v>
      </c>
      <c r="L1375" s="25" t="s">
        <v>264</v>
      </c>
      <c r="M1375" s="25" t="s">
        <v>414</v>
      </c>
      <c r="N1375" s="241" t="s">
        <v>8211</v>
      </c>
      <c r="O1375" s="25"/>
    </row>
    <row r="1376" spans="1:15" x14ac:dyDescent="0.3">
      <c r="A1376" s="25" t="s">
        <v>2880</v>
      </c>
      <c r="B1376" s="25" t="s">
        <v>3414</v>
      </c>
      <c r="C1376" s="25" t="s">
        <v>7612</v>
      </c>
      <c r="D1376" s="25" t="s">
        <v>163</v>
      </c>
      <c r="E1376" s="25" t="s">
        <v>1074</v>
      </c>
      <c r="F1376" s="25" t="s">
        <v>411</v>
      </c>
      <c r="G1376" s="25" t="s">
        <v>3413</v>
      </c>
      <c r="H1376" s="25" t="s">
        <v>66</v>
      </c>
      <c r="I1376" s="25" t="s">
        <v>3415</v>
      </c>
      <c r="J1376" s="25" t="s">
        <v>2380</v>
      </c>
      <c r="K1376" s="25" t="s">
        <v>232</v>
      </c>
      <c r="L1376" s="25" t="s">
        <v>264</v>
      </c>
      <c r="M1376" s="25" t="s">
        <v>414</v>
      </c>
      <c r="N1376" s="241" t="s">
        <v>8211</v>
      </c>
      <c r="O1376" s="25"/>
    </row>
    <row r="1377" spans="1:15" x14ac:dyDescent="0.3">
      <c r="A1377" s="25" t="s">
        <v>2880</v>
      </c>
      <c r="B1377" s="25" t="s">
        <v>5198</v>
      </c>
      <c r="C1377" s="25" t="s">
        <v>7612</v>
      </c>
      <c r="D1377" s="25" t="s">
        <v>163</v>
      </c>
      <c r="E1377" s="25" t="s">
        <v>1074</v>
      </c>
      <c r="F1377" s="25" t="s">
        <v>547</v>
      </c>
      <c r="G1377" s="25" t="s">
        <v>5197</v>
      </c>
      <c r="H1377" s="25" t="s">
        <v>66</v>
      </c>
      <c r="I1377" s="25" t="s">
        <v>5199</v>
      </c>
      <c r="J1377" s="25" t="s">
        <v>2380</v>
      </c>
      <c r="K1377" s="25" t="s">
        <v>232</v>
      </c>
      <c r="L1377" s="25" t="s">
        <v>264</v>
      </c>
      <c r="M1377" s="25" t="s">
        <v>7619</v>
      </c>
      <c r="N1377" s="241" t="s">
        <v>8211</v>
      </c>
      <c r="O1377" s="25"/>
    </row>
    <row r="1378" spans="1:15" x14ac:dyDescent="0.3">
      <c r="A1378" s="25" t="s">
        <v>2880</v>
      </c>
      <c r="B1378" s="25" t="s">
        <v>5201</v>
      </c>
      <c r="C1378" s="25" t="s">
        <v>7612</v>
      </c>
      <c r="D1378" s="25" t="s">
        <v>163</v>
      </c>
      <c r="E1378" s="25" t="s">
        <v>1074</v>
      </c>
      <c r="F1378" s="25" t="s">
        <v>547</v>
      </c>
      <c r="G1378" s="25" t="s">
        <v>5200</v>
      </c>
      <c r="H1378" s="25" t="s">
        <v>66</v>
      </c>
      <c r="I1378" s="25" t="s">
        <v>5202</v>
      </c>
      <c r="J1378" s="25" t="s">
        <v>2380</v>
      </c>
      <c r="K1378" s="25" t="s">
        <v>232</v>
      </c>
      <c r="L1378" s="25" t="s">
        <v>264</v>
      </c>
      <c r="M1378" s="25" t="s">
        <v>7619</v>
      </c>
      <c r="N1378" s="241" t="s">
        <v>8211</v>
      </c>
      <c r="O1378" s="25"/>
    </row>
    <row r="1379" spans="1:15" x14ac:dyDescent="0.3">
      <c r="A1379" s="25" t="s">
        <v>2880</v>
      </c>
      <c r="B1379" s="25" t="s">
        <v>5204</v>
      </c>
      <c r="C1379" s="25" t="s">
        <v>7612</v>
      </c>
      <c r="D1379" s="25" t="s">
        <v>163</v>
      </c>
      <c r="E1379" s="25" t="s">
        <v>1074</v>
      </c>
      <c r="F1379" s="25" t="s">
        <v>547</v>
      </c>
      <c r="G1379" s="25" t="s">
        <v>5203</v>
      </c>
      <c r="H1379" s="25" t="s">
        <v>66</v>
      </c>
      <c r="I1379" s="25" t="s">
        <v>5205</v>
      </c>
      <c r="J1379" s="25" t="s">
        <v>2380</v>
      </c>
      <c r="K1379" s="25" t="s">
        <v>232</v>
      </c>
      <c r="L1379" s="25" t="s">
        <v>264</v>
      </c>
      <c r="M1379" s="25" t="s">
        <v>7619</v>
      </c>
      <c r="N1379" s="241" t="s">
        <v>8211</v>
      </c>
      <c r="O1379" s="25"/>
    </row>
    <row r="1380" spans="1:15" x14ac:dyDescent="0.3">
      <c r="A1380" s="25" t="s">
        <v>2880</v>
      </c>
      <c r="B1380" s="25" t="s">
        <v>5207</v>
      </c>
      <c r="C1380" s="25" t="s">
        <v>7612</v>
      </c>
      <c r="D1380" s="25" t="s">
        <v>163</v>
      </c>
      <c r="E1380" s="25" t="s">
        <v>1074</v>
      </c>
      <c r="F1380" s="25" t="s">
        <v>547</v>
      </c>
      <c r="G1380" s="25" t="s">
        <v>5206</v>
      </c>
      <c r="H1380" s="25" t="s">
        <v>66</v>
      </c>
      <c r="I1380" s="25" t="s">
        <v>5208</v>
      </c>
      <c r="J1380" s="25" t="s">
        <v>2380</v>
      </c>
      <c r="K1380" s="25" t="s">
        <v>232</v>
      </c>
      <c r="L1380" s="25" t="s">
        <v>264</v>
      </c>
      <c r="M1380" s="25" t="s">
        <v>7619</v>
      </c>
      <c r="N1380" s="241" t="s">
        <v>8211</v>
      </c>
      <c r="O1380" s="25"/>
    </row>
    <row r="1381" spans="1:15" x14ac:dyDescent="0.3">
      <c r="A1381" s="25" t="s">
        <v>2880</v>
      </c>
      <c r="B1381" s="25" t="s">
        <v>5296</v>
      </c>
      <c r="C1381" s="25" t="s">
        <v>1134</v>
      </c>
      <c r="D1381" s="25" t="s">
        <v>163</v>
      </c>
      <c r="E1381" s="25" t="s">
        <v>1074</v>
      </c>
      <c r="F1381" s="25" t="s">
        <v>549</v>
      </c>
      <c r="G1381" s="25" t="s">
        <v>5295</v>
      </c>
      <c r="H1381" s="25" t="s">
        <v>66</v>
      </c>
      <c r="I1381" s="25" t="s">
        <v>5297</v>
      </c>
      <c r="J1381" s="25" t="s">
        <v>2380</v>
      </c>
      <c r="K1381" s="25" t="s">
        <v>232</v>
      </c>
      <c r="L1381" s="25" t="s">
        <v>264</v>
      </c>
      <c r="M1381" s="25" t="s">
        <v>7619</v>
      </c>
      <c r="N1381" s="241" t="s">
        <v>8211</v>
      </c>
      <c r="O1381" s="25"/>
    </row>
    <row r="1382" spans="1:15" x14ac:dyDescent="0.3">
      <c r="A1382" s="25" t="s">
        <v>2880</v>
      </c>
      <c r="B1382" s="25" t="s">
        <v>5210</v>
      </c>
      <c r="C1382" s="25" t="s">
        <v>7612</v>
      </c>
      <c r="D1382" s="25" t="s">
        <v>163</v>
      </c>
      <c r="E1382" s="25" t="s">
        <v>1074</v>
      </c>
      <c r="F1382" s="25" t="s">
        <v>547</v>
      </c>
      <c r="G1382" s="25" t="s">
        <v>5209</v>
      </c>
      <c r="H1382" s="25" t="s">
        <v>66</v>
      </c>
      <c r="I1382" s="25" t="s">
        <v>5211</v>
      </c>
      <c r="J1382" s="25" t="s">
        <v>2380</v>
      </c>
      <c r="K1382" s="25" t="s">
        <v>232</v>
      </c>
      <c r="L1382" s="25" t="s">
        <v>264</v>
      </c>
      <c r="M1382" s="25" t="s">
        <v>7619</v>
      </c>
      <c r="N1382" s="241" t="s">
        <v>8211</v>
      </c>
      <c r="O1382" s="25"/>
    </row>
    <row r="1383" spans="1:15" x14ac:dyDescent="0.3">
      <c r="A1383" s="25" t="s">
        <v>2880</v>
      </c>
      <c r="B1383" s="25" t="s">
        <v>5213</v>
      </c>
      <c r="C1383" s="25" t="s">
        <v>7612</v>
      </c>
      <c r="D1383" s="25" t="s">
        <v>163</v>
      </c>
      <c r="E1383" s="25" t="s">
        <v>1074</v>
      </c>
      <c r="F1383" s="25" t="s">
        <v>547</v>
      </c>
      <c r="G1383" s="25" t="s">
        <v>5212</v>
      </c>
      <c r="H1383" s="25" t="s">
        <v>66</v>
      </c>
      <c r="I1383" s="25" t="s">
        <v>5214</v>
      </c>
      <c r="J1383" s="25" t="s">
        <v>2380</v>
      </c>
      <c r="K1383" s="25" t="s">
        <v>232</v>
      </c>
      <c r="L1383" s="25" t="s">
        <v>264</v>
      </c>
      <c r="M1383" s="25" t="s">
        <v>7619</v>
      </c>
      <c r="N1383" s="241" t="s">
        <v>8211</v>
      </c>
      <c r="O1383" s="25"/>
    </row>
    <row r="1384" spans="1:15" x14ac:dyDescent="0.3">
      <c r="A1384" s="25" t="s">
        <v>2880</v>
      </c>
      <c r="B1384" s="25" t="s">
        <v>5276</v>
      </c>
      <c r="C1384" s="25" t="s">
        <v>1134</v>
      </c>
      <c r="D1384" s="25" t="s">
        <v>163</v>
      </c>
      <c r="E1384" s="25" t="s">
        <v>1074</v>
      </c>
      <c r="F1384" s="25" t="s">
        <v>549</v>
      </c>
      <c r="G1384" s="25" t="s">
        <v>5275</v>
      </c>
      <c r="H1384" s="25" t="s">
        <v>66</v>
      </c>
      <c r="I1384" s="25" t="s">
        <v>5277</v>
      </c>
      <c r="J1384" s="25" t="s">
        <v>2380</v>
      </c>
      <c r="K1384" s="25" t="s">
        <v>232</v>
      </c>
      <c r="L1384" s="25" t="s">
        <v>264</v>
      </c>
      <c r="M1384" s="25" t="s">
        <v>7619</v>
      </c>
      <c r="N1384" s="241" t="s">
        <v>8211</v>
      </c>
      <c r="O1384" s="25"/>
    </row>
    <row r="1385" spans="1:15" x14ac:dyDescent="0.3">
      <c r="A1385" s="25" t="s">
        <v>2880</v>
      </c>
      <c r="B1385" s="25" t="s">
        <v>5216</v>
      </c>
      <c r="C1385" s="25" t="s">
        <v>7612</v>
      </c>
      <c r="D1385" s="25" t="s">
        <v>163</v>
      </c>
      <c r="E1385" s="25" t="s">
        <v>1074</v>
      </c>
      <c r="F1385" s="25" t="s">
        <v>547</v>
      </c>
      <c r="G1385" s="25" t="s">
        <v>5215</v>
      </c>
      <c r="H1385" s="25" t="s">
        <v>66</v>
      </c>
      <c r="I1385" s="25" t="s">
        <v>5217</v>
      </c>
      <c r="J1385" s="25" t="s">
        <v>2380</v>
      </c>
      <c r="K1385" s="25" t="s">
        <v>232</v>
      </c>
      <c r="L1385" s="25" t="s">
        <v>264</v>
      </c>
      <c r="M1385" s="25" t="s">
        <v>7619</v>
      </c>
      <c r="N1385" s="241" t="s">
        <v>8211</v>
      </c>
      <c r="O1385" s="25"/>
    </row>
    <row r="1386" spans="1:15" x14ac:dyDescent="0.3">
      <c r="A1386" s="25" t="s">
        <v>2880</v>
      </c>
      <c r="B1386" s="25" t="s">
        <v>5299</v>
      </c>
      <c r="C1386" s="25" t="s">
        <v>1134</v>
      </c>
      <c r="D1386" s="25" t="s">
        <v>163</v>
      </c>
      <c r="E1386" s="25" t="s">
        <v>1074</v>
      </c>
      <c r="F1386" s="25" t="s">
        <v>549</v>
      </c>
      <c r="G1386" s="25" t="s">
        <v>5298</v>
      </c>
      <c r="H1386" s="25" t="s">
        <v>66</v>
      </c>
      <c r="I1386" s="25" t="s">
        <v>5300</v>
      </c>
      <c r="J1386" s="25" t="s">
        <v>2380</v>
      </c>
      <c r="K1386" s="25" t="s">
        <v>232</v>
      </c>
      <c r="L1386" s="25" t="s">
        <v>264</v>
      </c>
      <c r="M1386" s="25" t="s">
        <v>7619</v>
      </c>
      <c r="N1386" s="241" t="s">
        <v>8211</v>
      </c>
      <c r="O1386" s="25"/>
    </row>
    <row r="1387" spans="1:15" x14ac:dyDescent="0.3">
      <c r="A1387" s="25" t="s">
        <v>2880</v>
      </c>
      <c r="B1387" s="25" t="s">
        <v>5308</v>
      </c>
      <c r="C1387" s="25" t="s">
        <v>1134</v>
      </c>
      <c r="D1387" s="25" t="s">
        <v>163</v>
      </c>
      <c r="E1387" s="25" t="s">
        <v>1074</v>
      </c>
      <c r="F1387" s="25" t="s">
        <v>549</v>
      </c>
      <c r="G1387" s="25" t="s">
        <v>5307</v>
      </c>
      <c r="H1387" s="25" t="s">
        <v>66</v>
      </c>
      <c r="I1387" s="25" t="s">
        <v>5309</v>
      </c>
      <c r="J1387" s="25" t="s">
        <v>2380</v>
      </c>
      <c r="K1387" s="25" t="s">
        <v>232</v>
      </c>
      <c r="L1387" s="25" t="s">
        <v>264</v>
      </c>
      <c r="M1387" s="25" t="s">
        <v>7619</v>
      </c>
      <c r="N1387" s="241" t="s">
        <v>8211</v>
      </c>
      <c r="O1387" s="25"/>
    </row>
    <row r="1388" spans="1:15" x14ac:dyDescent="0.3">
      <c r="A1388" s="25" t="s">
        <v>2880</v>
      </c>
      <c r="B1388" s="25" t="s">
        <v>5729</v>
      </c>
      <c r="C1388" s="25" t="s">
        <v>7612</v>
      </c>
      <c r="D1388" s="25" t="s">
        <v>163</v>
      </c>
      <c r="E1388" s="25" t="s">
        <v>1074</v>
      </c>
      <c r="F1388" s="25" t="s">
        <v>562</v>
      </c>
      <c r="G1388" s="25" t="s">
        <v>5728</v>
      </c>
      <c r="H1388" s="25" t="s">
        <v>66</v>
      </c>
      <c r="I1388" s="25" t="s">
        <v>5730</v>
      </c>
      <c r="J1388" s="25" t="s">
        <v>2380</v>
      </c>
      <c r="K1388" s="25" t="s">
        <v>232</v>
      </c>
      <c r="L1388" s="25" t="s">
        <v>264</v>
      </c>
      <c r="M1388" s="25" t="s">
        <v>8290</v>
      </c>
      <c r="N1388" s="241" t="s">
        <v>8211</v>
      </c>
      <c r="O1388" s="25"/>
    </row>
    <row r="1389" spans="1:15" x14ac:dyDescent="0.3">
      <c r="A1389" s="25" t="s">
        <v>2880</v>
      </c>
      <c r="B1389" s="25" t="s">
        <v>5350</v>
      </c>
      <c r="C1389" s="25" t="s">
        <v>1134</v>
      </c>
      <c r="D1389" s="25" t="s">
        <v>163</v>
      </c>
      <c r="E1389" s="25" t="s">
        <v>1074</v>
      </c>
      <c r="F1389" s="25" t="s">
        <v>549</v>
      </c>
      <c r="G1389" s="25" t="s">
        <v>5349</v>
      </c>
      <c r="H1389" s="25" t="s">
        <v>66</v>
      </c>
      <c r="I1389" s="25" t="s">
        <v>5351</v>
      </c>
      <c r="J1389" s="25" t="s">
        <v>2380</v>
      </c>
      <c r="K1389" s="25" t="s">
        <v>232</v>
      </c>
      <c r="L1389" s="25" t="s">
        <v>264</v>
      </c>
      <c r="M1389" s="25" t="s">
        <v>7619</v>
      </c>
      <c r="N1389" s="241" t="s">
        <v>8211</v>
      </c>
      <c r="O1389" s="25"/>
    </row>
    <row r="1390" spans="1:15" x14ac:dyDescent="0.3">
      <c r="A1390" s="25" t="s">
        <v>2880</v>
      </c>
      <c r="B1390" s="25" t="s">
        <v>2913</v>
      </c>
      <c r="C1390" s="25" t="s">
        <v>7612</v>
      </c>
      <c r="D1390" s="25" t="s">
        <v>163</v>
      </c>
      <c r="E1390" s="25" t="s">
        <v>1074</v>
      </c>
      <c r="F1390" s="25" t="s">
        <v>375</v>
      </c>
      <c r="G1390" s="25" t="s">
        <v>2912</v>
      </c>
      <c r="H1390" s="25" t="s">
        <v>66</v>
      </c>
      <c r="I1390" s="25" t="s">
        <v>2914</v>
      </c>
      <c r="J1390" s="25" t="s">
        <v>2380</v>
      </c>
      <c r="K1390" s="25" t="s">
        <v>232</v>
      </c>
      <c r="L1390" s="25" t="s">
        <v>264</v>
      </c>
      <c r="M1390" s="25" t="s">
        <v>378</v>
      </c>
      <c r="N1390" s="241" t="s">
        <v>8211</v>
      </c>
      <c r="O1390" s="25"/>
    </row>
    <row r="1391" spans="1:15" x14ac:dyDescent="0.3">
      <c r="A1391" s="25" t="s">
        <v>2880</v>
      </c>
      <c r="B1391" s="25" t="s">
        <v>2916</v>
      </c>
      <c r="C1391" s="25" t="s">
        <v>7612</v>
      </c>
      <c r="D1391" s="25" t="s">
        <v>163</v>
      </c>
      <c r="E1391" s="25" t="s">
        <v>1074</v>
      </c>
      <c r="F1391" s="25" t="s">
        <v>375</v>
      </c>
      <c r="G1391" s="25" t="s">
        <v>2915</v>
      </c>
      <c r="H1391" s="25" t="s">
        <v>66</v>
      </c>
      <c r="I1391" s="25" t="s">
        <v>2917</v>
      </c>
      <c r="J1391" s="25" t="s">
        <v>2380</v>
      </c>
      <c r="K1391" s="25" t="s">
        <v>232</v>
      </c>
      <c r="L1391" s="25" t="s">
        <v>264</v>
      </c>
      <c r="M1391" s="25" t="s">
        <v>378</v>
      </c>
      <c r="N1391" s="241" t="s">
        <v>8211</v>
      </c>
      <c r="O1391" s="25"/>
    </row>
    <row r="1392" spans="1:15" x14ac:dyDescent="0.3">
      <c r="A1392" s="25" t="s">
        <v>2880</v>
      </c>
      <c r="B1392" s="25" t="s">
        <v>2919</v>
      </c>
      <c r="C1392" s="25" t="s">
        <v>7612</v>
      </c>
      <c r="D1392" s="25" t="s">
        <v>163</v>
      </c>
      <c r="E1392" s="25" t="s">
        <v>1074</v>
      </c>
      <c r="F1392" s="25" t="s">
        <v>375</v>
      </c>
      <c r="G1392" s="25" t="s">
        <v>2918</v>
      </c>
      <c r="H1392" s="25" t="s">
        <v>66</v>
      </c>
      <c r="I1392" s="25" t="s">
        <v>2920</v>
      </c>
      <c r="J1392" s="25" t="s">
        <v>2380</v>
      </c>
      <c r="K1392" s="25" t="s">
        <v>232</v>
      </c>
      <c r="L1392" s="25" t="s">
        <v>264</v>
      </c>
      <c r="M1392" s="25" t="s">
        <v>378</v>
      </c>
      <c r="N1392" s="241" t="s">
        <v>8211</v>
      </c>
      <c r="O1392" s="25"/>
    </row>
    <row r="1393" spans="1:15" x14ac:dyDescent="0.3">
      <c r="A1393" s="25" t="s">
        <v>2880</v>
      </c>
      <c r="B1393" s="25" t="s">
        <v>2922</v>
      </c>
      <c r="C1393" s="25" t="s">
        <v>7612</v>
      </c>
      <c r="D1393" s="25" t="s">
        <v>163</v>
      </c>
      <c r="E1393" s="25" t="s">
        <v>1074</v>
      </c>
      <c r="F1393" s="25" t="s">
        <v>375</v>
      </c>
      <c r="G1393" s="25" t="s">
        <v>2921</v>
      </c>
      <c r="H1393" s="25" t="s">
        <v>66</v>
      </c>
      <c r="I1393" s="25" t="s">
        <v>2923</v>
      </c>
      <c r="J1393" s="25" t="s">
        <v>2380</v>
      </c>
      <c r="K1393" s="25" t="s">
        <v>232</v>
      </c>
      <c r="L1393" s="25" t="s">
        <v>264</v>
      </c>
      <c r="M1393" s="25" t="s">
        <v>378</v>
      </c>
      <c r="N1393" s="241" t="s">
        <v>8211</v>
      </c>
      <c r="O1393" s="25"/>
    </row>
    <row r="1394" spans="1:15" x14ac:dyDescent="0.3">
      <c r="A1394" s="25" t="s">
        <v>2880</v>
      </c>
      <c r="B1394" s="25" t="s">
        <v>2925</v>
      </c>
      <c r="C1394" s="25" t="s">
        <v>7612</v>
      </c>
      <c r="D1394" s="25" t="s">
        <v>163</v>
      </c>
      <c r="E1394" s="25" t="s">
        <v>1074</v>
      </c>
      <c r="F1394" s="25" t="s">
        <v>375</v>
      </c>
      <c r="G1394" s="25" t="s">
        <v>2924</v>
      </c>
      <c r="H1394" s="25" t="s">
        <v>66</v>
      </c>
      <c r="I1394" s="25" t="s">
        <v>2926</v>
      </c>
      <c r="J1394" s="25" t="s">
        <v>2380</v>
      </c>
      <c r="K1394" s="25" t="s">
        <v>232</v>
      </c>
      <c r="L1394" s="25" t="s">
        <v>264</v>
      </c>
      <c r="M1394" s="25" t="s">
        <v>378</v>
      </c>
      <c r="N1394" s="241" t="s">
        <v>8211</v>
      </c>
      <c r="O1394" s="25"/>
    </row>
    <row r="1395" spans="1:15" x14ac:dyDescent="0.3">
      <c r="A1395" s="25" t="s">
        <v>2880</v>
      </c>
      <c r="B1395" s="25" t="s">
        <v>2928</v>
      </c>
      <c r="C1395" s="25" t="s">
        <v>7612</v>
      </c>
      <c r="D1395" s="25" t="s">
        <v>163</v>
      </c>
      <c r="E1395" s="25" t="s">
        <v>1074</v>
      </c>
      <c r="F1395" s="25" t="s">
        <v>375</v>
      </c>
      <c r="G1395" s="25" t="s">
        <v>2927</v>
      </c>
      <c r="H1395" s="25" t="s">
        <v>66</v>
      </c>
      <c r="I1395" s="25" t="s">
        <v>2929</v>
      </c>
      <c r="J1395" s="25" t="s">
        <v>2380</v>
      </c>
      <c r="K1395" s="25" t="s">
        <v>232</v>
      </c>
      <c r="L1395" s="25" t="s">
        <v>264</v>
      </c>
      <c r="M1395" s="25" t="s">
        <v>378</v>
      </c>
      <c r="N1395" s="241" t="s">
        <v>8211</v>
      </c>
      <c r="O1395" s="25"/>
    </row>
    <row r="1396" spans="1:15" x14ac:dyDescent="0.3">
      <c r="A1396" s="25" t="s">
        <v>2880</v>
      </c>
      <c r="B1396" s="25" t="s">
        <v>2931</v>
      </c>
      <c r="C1396" s="25" t="s">
        <v>7612</v>
      </c>
      <c r="D1396" s="25" t="s">
        <v>163</v>
      </c>
      <c r="E1396" s="25" t="s">
        <v>1074</v>
      </c>
      <c r="F1396" s="25" t="s">
        <v>375</v>
      </c>
      <c r="G1396" s="25" t="s">
        <v>2930</v>
      </c>
      <c r="H1396" s="25" t="s">
        <v>66</v>
      </c>
      <c r="I1396" s="25" t="s">
        <v>2932</v>
      </c>
      <c r="J1396" s="25" t="s">
        <v>2380</v>
      </c>
      <c r="K1396" s="25" t="s">
        <v>232</v>
      </c>
      <c r="L1396" s="25" t="s">
        <v>264</v>
      </c>
      <c r="M1396" s="25" t="s">
        <v>378</v>
      </c>
      <c r="N1396" s="241" t="s">
        <v>8211</v>
      </c>
      <c r="O1396" s="25"/>
    </row>
    <row r="1397" spans="1:15" x14ac:dyDescent="0.3">
      <c r="A1397" s="25" t="s">
        <v>2880</v>
      </c>
      <c r="B1397" s="25" t="s">
        <v>2967</v>
      </c>
      <c r="C1397" s="25" t="s">
        <v>1134</v>
      </c>
      <c r="D1397" s="25" t="s">
        <v>163</v>
      </c>
      <c r="E1397" s="25" t="s">
        <v>1074</v>
      </c>
      <c r="F1397" s="25" t="s">
        <v>375</v>
      </c>
      <c r="G1397" s="25" t="s">
        <v>2966</v>
      </c>
      <c r="H1397" s="25" t="s">
        <v>66</v>
      </c>
      <c r="I1397" s="25" t="s">
        <v>2968</v>
      </c>
      <c r="J1397" s="25" t="s">
        <v>2380</v>
      </c>
      <c r="K1397" s="25" t="s">
        <v>232</v>
      </c>
      <c r="L1397" s="25" t="s">
        <v>264</v>
      </c>
      <c r="M1397" s="25" t="s">
        <v>378</v>
      </c>
      <c r="N1397" s="241" t="s">
        <v>8211</v>
      </c>
      <c r="O1397" s="25"/>
    </row>
    <row r="1398" spans="1:15" x14ac:dyDescent="0.3">
      <c r="A1398" s="25" t="s">
        <v>2880</v>
      </c>
      <c r="B1398" s="25" t="s">
        <v>2934</v>
      </c>
      <c r="C1398" s="25" t="s">
        <v>7612</v>
      </c>
      <c r="D1398" s="25" t="s">
        <v>163</v>
      </c>
      <c r="E1398" s="25" t="s">
        <v>1074</v>
      </c>
      <c r="F1398" s="25" t="s">
        <v>375</v>
      </c>
      <c r="G1398" s="25" t="s">
        <v>2933</v>
      </c>
      <c r="H1398" s="25" t="s">
        <v>66</v>
      </c>
      <c r="I1398" s="25" t="s">
        <v>2935</v>
      </c>
      <c r="J1398" s="25" t="s">
        <v>2380</v>
      </c>
      <c r="K1398" s="25" t="s">
        <v>232</v>
      </c>
      <c r="L1398" s="25" t="s">
        <v>264</v>
      </c>
      <c r="M1398" s="25" t="s">
        <v>378</v>
      </c>
      <c r="N1398" s="241" t="s">
        <v>8211</v>
      </c>
      <c r="O1398" s="25"/>
    </row>
    <row r="1399" spans="1:15" x14ac:dyDescent="0.3">
      <c r="A1399" s="25" t="s">
        <v>2880</v>
      </c>
      <c r="B1399" s="25" t="s">
        <v>2937</v>
      </c>
      <c r="C1399" s="25" t="s">
        <v>7612</v>
      </c>
      <c r="D1399" s="25" t="s">
        <v>163</v>
      </c>
      <c r="E1399" s="25" t="s">
        <v>1074</v>
      </c>
      <c r="F1399" s="25" t="s">
        <v>375</v>
      </c>
      <c r="G1399" s="25" t="s">
        <v>2936</v>
      </c>
      <c r="H1399" s="25" t="s">
        <v>66</v>
      </c>
      <c r="I1399" s="25" t="s">
        <v>2938</v>
      </c>
      <c r="J1399" s="25" t="s">
        <v>2380</v>
      </c>
      <c r="K1399" s="25" t="s">
        <v>232</v>
      </c>
      <c r="L1399" s="25" t="s">
        <v>264</v>
      </c>
      <c r="M1399" s="25" t="s">
        <v>378</v>
      </c>
      <c r="N1399" s="241" t="s">
        <v>8211</v>
      </c>
      <c r="O1399" s="25"/>
    </row>
    <row r="1400" spans="1:15" x14ac:dyDescent="0.3">
      <c r="A1400" s="25" t="s">
        <v>2880</v>
      </c>
      <c r="B1400" s="25" t="s">
        <v>5279</v>
      </c>
      <c r="C1400" s="25" t="s">
        <v>1134</v>
      </c>
      <c r="D1400" s="25" t="s">
        <v>163</v>
      </c>
      <c r="E1400" s="25" t="s">
        <v>1074</v>
      </c>
      <c r="F1400" s="25" t="s">
        <v>549</v>
      </c>
      <c r="G1400" s="25" t="s">
        <v>5278</v>
      </c>
      <c r="H1400" s="25" t="s">
        <v>66</v>
      </c>
      <c r="I1400" s="25" t="s">
        <v>5280</v>
      </c>
      <c r="J1400" s="25" t="s">
        <v>2380</v>
      </c>
      <c r="K1400" s="25" t="s">
        <v>232</v>
      </c>
      <c r="L1400" s="25" t="s">
        <v>264</v>
      </c>
      <c r="M1400" s="25" t="s">
        <v>7623</v>
      </c>
      <c r="N1400" s="241" t="s">
        <v>8211</v>
      </c>
      <c r="O1400" s="25"/>
    </row>
    <row r="1401" spans="1:15" x14ac:dyDescent="0.3">
      <c r="A1401" s="25" t="s">
        <v>2880</v>
      </c>
      <c r="B1401" s="25" t="s">
        <v>5219</v>
      </c>
      <c r="C1401" s="25" t="s">
        <v>7612</v>
      </c>
      <c r="D1401" s="25" t="s">
        <v>163</v>
      </c>
      <c r="E1401" s="25" t="s">
        <v>1074</v>
      </c>
      <c r="F1401" s="25" t="s">
        <v>547</v>
      </c>
      <c r="G1401" s="25" t="s">
        <v>5218</v>
      </c>
      <c r="H1401" s="25" t="s">
        <v>66</v>
      </c>
      <c r="I1401" s="25" t="s">
        <v>5220</v>
      </c>
      <c r="J1401" s="25" t="s">
        <v>2380</v>
      </c>
      <c r="K1401" s="25" t="s">
        <v>232</v>
      </c>
      <c r="L1401" s="25" t="s">
        <v>264</v>
      </c>
      <c r="M1401" s="25" t="s">
        <v>7623</v>
      </c>
      <c r="N1401" s="241" t="s">
        <v>8211</v>
      </c>
      <c r="O1401" s="25"/>
    </row>
    <row r="1402" spans="1:15" x14ac:dyDescent="0.3">
      <c r="A1402" s="25" t="s">
        <v>2880</v>
      </c>
      <c r="B1402" s="25" t="s">
        <v>5222</v>
      </c>
      <c r="C1402" s="25" t="s">
        <v>7612</v>
      </c>
      <c r="D1402" s="25" t="s">
        <v>163</v>
      </c>
      <c r="E1402" s="25" t="s">
        <v>1074</v>
      </c>
      <c r="F1402" s="25" t="s">
        <v>547</v>
      </c>
      <c r="G1402" s="25" t="s">
        <v>5221</v>
      </c>
      <c r="H1402" s="25" t="s">
        <v>66</v>
      </c>
      <c r="I1402" s="25" t="s">
        <v>5223</v>
      </c>
      <c r="J1402" s="25" t="s">
        <v>2380</v>
      </c>
      <c r="K1402" s="25" t="s">
        <v>232</v>
      </c>
      <c r="L1402" s="25" t="s">
        <v>264</v>
      </c>
      <c r="M1402" s="25" t="s">
        <v>7623</v>
      </c>
      <c r="N1402" s="241" t="s">
        <v>8211</v>
      </c>
      <c r="O1402" s="25"/>
    </row>
    <row r="1403" spans="1:15" x14ac:dyDescent="0.3">
      <c r="A1403" s="25" t="s">
        <v>2880</v>
      </c>
      <c r="B1403" s="25" t="s">
        <v>5225</v>
      </c>
      <c r="C1403" s="25" t="s">
        <v>7612</v>
      </c>
      <c r="D1403" s="25" t="s">
        <v>163</v>
      </c>
      <c r="E1403" s="25" t="s">
        <v>1074</v>
      </c>
      <c r="F1403" s="25" t="s">
        <v>547</v>
      </c>
      <c r="G1403" s="25" t="s">
        <v>5224</v>
      </c>
      <c r="H1403" s="25" t="s">
        <v>66</v>
      </c>
      <c r="I1403" s="25" t="s">
        <v>5226</v>
      </c>
      <c r="J1403" s="25" t="s">
        <v>2380</v>
      </c>
      <c r="K1403" s="25" t="s">
        <v>232</v>
      </c>
      <c r="L1403" s="25" t="s">
        <v>264</v>
      </c>
      <c r="M1403" s="25" t="s">
        <v>7623</v>
      </c>
      <c r="N1403" s="241" t="s">
        <v>8211</v>
      </c>
      <c r="O1403" s="25"/>
    </row>
    <row r="1404" spans="1:15" x14ac:dyDescent="0.3">
      <c r="A1404" s="25" t="s">
        <v>2880</v>
      </c>
      <c r="B1404" s="25" t="s">
        <v>5228</v>
      </c>
      <c r="C1404" s="25" t="s">
        <v>7612</v>
      </c>
      <c r="D1404" s="25" t="s">
        <v>163</v>
      </c>
      <c r="E1404" s="25" t="s">
        <v>1074</v>
      </c>
      <c r="F1404" s="25" t="s">
        <v>547</v>
      </c>
      <c r="G1404" s="25" t="s">
        <v>5227</v>
      </c>
      <c r="H1404" s="25" t="s">
        <v>66</v>
      </c>
      <c r="I1404" s="25" t="s">
        <v>5229</v>
      </c>
      <c r="J1404" s="25" t="s">
        <v>2380</v>
      </c>
      <c r="K1404" s="25" t="s">
        <v>232</v>
      </c>
      <c r="L1404" s="25" t="s">
        <v>264</v>
      </c>
      <c r="M1404" s="25" t="s">
        <v>7623</v>
      </c>
      <c r="N1404" s="241" t="s">
        <v>8211</v>
      </c>
      <c r="O1404" s="25"/>
    </row>
    <row r="1405" spans="1:15" x14ac:dyDescent="0.3">
      <c r="A1405" s="25" t="s">
        <v>2880</v>
      </c>
      <c r="B1405" s="25" t="s">
        <v>5231</v>
      </c>
      <c r="C1405" s="25" t="s">
        <v>7612</v>
      </c>
      <c r="D1405" s="25" t="s">
        <v>163</v>
      </c>
      <c r="E1405" s="25" t="s">
        <v>1074</v>
      </c>
      <c r="F1405" s="25" t="s">
        <v>547</v>
      </c>
      <c r="G1405" s="25" t="s">
        <v>5230</v>
      </c>
      <c r="H1405" s="25" t="s">
        <v>66</v>
      </c>
      <c r="I1405" s="25" t="s">
        <v>5232</v>
      </c>
      <c r="J1405" s="25" t="s">
        <v>2380</v>
      </c>
      <c r="K1405" s="25" t="s">
        <v>232</v>
      </c>
      <c r="L1405" s="25" t="s">
        <v>264</v>
      </c>
      <c r="M1405" s="25" t="s">
        <v>7623</v>
      </c>
      <c r="N1405" s="241" t="s">
        <v>8211</v>
      </c>
      <c r="O1405" s="25"/>
    </row>
    <row r="1406" spans="1:15" x14ac:dyDescent="0.3">
      <c r="A1406" s="25" t="s">
        <v>2880</v>
      </c>
      <c r="B1406" s="25" t="s">
        <v>5234</v>
      </c>
      <c r="C1406" s="25" t="s">
        <v>7612</v>
      </c>
      <c r="D1406" s="25" t="s">
        <v>163</v>
      </c>
      <c r="E1406" s="25" t="s">
        <v>1074</v>
      </c>
      <c r="F1406" s="25" t="s">
        <v>547</v>
      </c>
      <c r="G1406" s="25" t="s">
        <v>5233</v>
      </c>
      <c r="H1406" s="25" t="s">
        <v>66</v>
      </c>
      <c r="I1406" s="25" t="s">
        <v>5235</v>
      </c>
      <c r="J1406" s="25" t="s">
        <v>2380</v>
      </c>
      <c r="K1406" s="25" t="s">
        <v>232</v>
      </c>
      <c r="L1406" s="25" t="s">
        <v>264</v>
      </c>
      <c r="M1406" s="25" t="s">
        <v>7623</v>
      </c>
      <c r="N1406" s="241" t="s">
        <v>8211</v>
      </c>
      <c r="O1406" s="25"/>
    </row>
    <row r="1407" spans="1:15" x14ac:dyDescent="0.3">
      <c r="A1407" s="25" t="s">
        <v>2880</v>
      </c>
      <c r="B1407" s="25" t="s">
        <v>2952</v>
      </c>
      <c r="C1407" s="26" t="s">
        <v>1134</v>
      </c>
      <c r="D1407" s="25" t="s">
        <v>163</v>
      </c>
      <c r="E1407" s="25" t="s">
        <v>1074</v>
      </c>
      <c r="F1407" s="25" t="s">
        <v>375</v>
      </c>
      <c r="G1407" s="25" t="s">
        <v>2951</v>
      </c>
      <c r="H1407" s="25" t="s">
        <v>66</v>
      </c>
      <c r="I1407" s="25" t="s">
        <v>2953</v>
      </c>
      <c r="J1407" s="25" t="s">
        <v>2380</v>
      </c>
      <c r="K1407" s="25" t="s">
        <v>232</v>
      </c>
      <c r="L1407" s="25" t="s">
        <v>264</v>
      </c>
      <c r="M1407" s="25" t="s">
        <v>378</v>
      </c>
      <c r="N1407" s="241" t="s">
        <v>8211</v>
      </c>
      <c r="O1407" s="25" t="s">
        <v>7629</v>
      </c>
    </row>
    <row r="1408" spans="1:15" x14ac:dyDescent="0.3">
      <c r="A1408" s="25" t="s">
        <v>2880</v>
      </c>
      <c r="B1408" s="25" t="s">
        <v>2955</v>
      </c>
      <c r="C1408" s="25" t="s">
        <v>1134</v>
      </c>
      <c r="D1408" s="25" t="s">
        <v>163</v>
      </c>
      <c r="E1408" s="25" t="s">
        <v>1074</v>
      </c>
      <c r="F1408" s="25" t="s">
        <v>375</v>
      </c>
      <c r="G1408" s="25" t="s">
        <v>2954</v>
      </c>
      <c r="H1408" s="25" t="s">
        <v>66</v>
      </c>
      <c r="I1408" s="25" t="s">
        <v>2956</v>
      </c>
      <c r="J1408" s="25" t="s">
        <v>2380</v>
      </c>
      <c r="K1408" s="25" t="s">
        <v>232</v>
      </c>
      <c r="L1408" s="25" t="s">
        <v>264</v>
      </c>
      <c r="M1408" s="25" t="s">
        <v>378</v>
      </c>
      <c r="N1408" s="241" t="s">
        <v>8211</v>
      </c>
      <c r="O1408" s="25"/>
    </row>
    <row r="1409" spans="1:15" x14ac:dyDescent="0.3">
      <c r="A1409" s="25" t="s">
        <v>2880</v>
      </c>
      <c r="B1409" s="25" t="s">
        <v>2940</v>
      </c>
      <c r="C1409" s="25" t="s">
        <v>7612</v>
      </c>
      <c r="D1409" s="25" t="s">
        <v>163</v>
      </c>
      <c r="E1409" s="25" t="s">
        <v>1074</v>
      </c>
      <c r="F1409" s="25" t="s">
        <v>375</v>
      </c>
      <c r="G1409" s="25" t="s">
        <v>2939</v>
      </c>
      <c r="H1409" s="25" t="s">
        <v>66</v>
      </c>
      <c r="I1409" s="25" t="s">
        <v>2941</v>
      </c>
      <c r="J1409" s="25" t="s">
        <v>2380</v>
      </c>
      <c r="K1409" s="25" t="s">
        <v>232</v>
      </c>
      <c r="L1409" s="25" t="s">
        <v>264</v>
      </c>
      <c r="M1409" s="25" t="s">
        <v>378</v>
      </c>
      <c r="N1409" s="241" t="s">
        <v>8211</v>
      </c>
      <c r="O1409" s="25"/>
    </row>
    <row r="1410" spans="1:15" x14ac:dyDescent="0.3">
      <c r="A1410" s="25" t="s">
        <v>2880</v>
      </c>
      <c r="B1410" s="25" t="s">
        <v>2943</v>
      </c>
      <c r="C1410" s="25" t="s">
        <v>7612</v>
      </c>
      <c r="D1410" s="25" t="s">
        <v>163</v>
      </c>
      <c r="E1410" s="25" t="s">
        <v>1074</v>
      </c>
      <c r="F1410" s="25" t="s">
        <v>375</v>
      </c>
      <c r="G1410" s="25" t="s">
        <v>2942</v>
      </c>
      <c r="H1410" s="25" t="s">
        <v>66</v>
      </c>
      <c r="I1410" s="25" t="s">
        <v>2944</v>
      </c>
      <c r="J1410" s="25" t="s">
        <v>2380</v>
      </c>
      <c r="K1410" s="25" t="s">
        <v>232</v>
      </c>
      <c r="L1410" s="25" t="s">
        <v>264</v>
      </c>
      <c r="M1410" s="25" t="s">
        <v>378</v>
      </c>
      <c r="N1410" s="241" t="s">
        <v>8211</v>
      </c>
      <c r="O1410" s="25"/>
    </row>
    <row r="1411" spans="1:15" x14ac:dyDescent="0.3">
      <c r="A1411" s="25" t="s">
        <v>2880</v>
      </c>
      <c r="B1411" s="25" t="s">
        <v>3875</v>
      </c>
      <c r="C1411" s="25" t="s">
        <v>1134</v>
      </c>
      <c r="D1411" s="25" t="s">
        <v>89</v>
      </c>
      <c r="E1411" s="25" t="s">
        <v>1074</v>
      </c>
      <c r="F1411" s="25" t="s">
        <v>493</v>
      </c>
      <c r="G1411" s="25" t="s">
        <v>3874</v>
      </c>
      <c r="H1411" s="25" t="s">
        <v>66</v>
      </c>
      <c r="I1411" s="25" t="s">
        <v>3876</v>
      </c>
      <c r="J1411" s="25" t="s">
        <v>2380</v>
      </c>
      <c r="K1411" s="25" t="s">
        <v>232</v>
      </c>
      <c r="L1411" s="25" t="s">
        <v>264</v>
      </c>
      <c r="M1411" s="25" t="s">
        <v>496</v>
      </c>
      <c r="N1411" s="241" t="s">
        <v>8211</v>
      </c>
      <c r="O1411" s="25"/>
    </row>
    <row r="1412" spans="1:15" x14ac:dyDescent="0.3">
      <c r="A1412" s="25" t="s">
        <v>2880</v>
      </c>
      <c r="B1412" s="25" t="s">
        <v>3878</v>
      </c>
      <c r="C1412" s="25" t="s">
        <v>1134</v>
      </c>
      <c r="D1412" s="25" t="s">
        <v>89</v>
      </c>
      <c r="E1412" s="25" t="s">
        <v>1074</v>
      </c>
      <c r="F1412" s="25" t="s">
        <v>493</v>
      </c>
      <c r="G1412" s="25" t="s">
        <v>3877</v>
      </c>
      <c r="H1412" s="25" t="s">
        <v>66</v>
      </c>
      <c r="I1412" s="25" t="s">
        <v>3879</v>
      </c>
      <c r="J1412" s="25" t="s">
        <v>2380</v>
      </c>
      <c r="K1412" s="25" t="s">
        <v>232</v>
      </c>
      <c r="L1412" s="25" t="s">
        <v>264</v>
      </c>
      <c r="M1412" s="25" t="s">
        <v>496</v>
      </c>
      <c r="N1412" s="241" t="s">
        <v>8211</v>
      </c>
      <c r="O1412" s="25"/>
    </row>
    <row r="1413" spans="1:15" x14ac:dyDescent="0.3">
      <c r="A1413" s="25" t="s">
        <v>2880</v>
      </c>
      <c r="B1413" s="25" t="s">
        <v>3881</v>
      </c>
      <c r="C1413" s="25" t="s">
        <v>1134</v>
      </c>
      <c r="D1413" s="25" t="s">
        <v>89</v>
      </c>
      <c r="E1413" s="25" t="s">
        <v>1074</v>
      </c>
      <c r="F1413" s="25" t="s">
        <v>493</v>
      </c>
      <c r="G1413" s="25" t="s">
        <v>3880</v>
      </c>
      <c r="H1413" s="25" t="s">
        <v>66</v>
      </c>
      <c r="I1413" s="25" t="s">
        <v>3882</v>
      </c>
      <c r="J1413" s="25" t="s">
        <v>2380</v>
      </c>
      <c r="K1413" s="25" t="s">
        <v>232</v>
      </c>
      <c r="L1413" s="25" t="s">
        <v>264</v>
      </c>
      <c r="M1413" s="25" t="s">
        <v>496</v>
      </c>
      <c r="N1413" s="241" t="s">
        <v>8211</v>
      </c>
      <c r="O1413" s="25"/>
    </row>
    <row r="1414" spans="1:15" x14ac:dyDescent="0.3">
      <c r="A1414" s="25" t="s">
        <v>2880</v>
      </c>
      <c r="B1414" s="25" t="s">
        <v>3884</v>
      </c>
      <c r="C1414" s="25" t="s">
        <v>1134</v>
      </c>
      <c r="D1414" s="25" t="s">
        <v>89</v>
      </c>
      <c r="E1414" s="25" t="s">
        <v>1074</v>
      </c>
      <c r="F1414" s="25" t="s">
        <v>493</v>
      </c>
      <c r="G1414" s="25" t="s">
        <v>3883</v>
      </c>
      <c r="H1414" s="25" t="s">
        <v>66</v>
      </c>
      <c r="I1414" s="25" t="s">
        <v>3885</v>
      </c>
      <c r="J1414" s="25" t="s">
        <v>2380</v>
      </c>
      <c r="K1414" s="25" t="s">
        <v>232</v>
      </c>
      <c r="L1414" s="25" t="s">
        <v>264</v>
      </c>
      <c r="M1414" s="25" t="s">
        <v>496</v>
      </c>
      <c r="N1414" s="241" t="s">
        <v>8211</v>
      </c>
      <c r="O1414" s="25"/>
    </row>
    <row r="1415" spans="1:15" x14ac:dyDescent="0.3">
      <c r="A1415" s="25" t="s">
        <v>2880</v>
      </c>
      <c r="B1415" s="25" t="s">
        <v>3887</v>
      </c>
      <c r="C1415" s="25" t="s">
        <v>1134</v>
      </c>
      <c r="D1415" s="25" t="s">
        <v>89</v>
      </c>
      <c r="E1415" s="25" t="s">
        <v>1074</v>
      </c>
      <c r="F1415" s="25" t="s">
        <v>493</v>
      </c>
      <c r="G1415" s="25" t="s">
        <v>3886</v>
      </c>
      <c r="H1415" s="25" t="s">
        <v>66</v>
      </c>
      <c r="I1415" s="25" t="s">
        <v>3888</v>
      </c>
      <c r="J1415" s="25" t="s">
        <v>2380</v>
      </c>
      <c r="K1415" s="25" t="s">
        <v>232</v>
      </c>
      <c r="L1415" s="25" t="s">
        <v>264</v>
      </c>
      <c r="M1415" s="25" t="s">
        <v>496</v>
      </c>
      <c r="N1415" s="241" t="s">
        <v>8211</v>
      </c>
      <c r="O1415" s="25"/>
    </row>
    <row r="1416" spans="1:15" x14ac:dyDescent="0.3">
      <c r="A1416" s="25" t="s">
        <v>2880</v>
      </c>
      <c r="B1416" s="25" t="s">
        <v>5353</v>
      </c>
      <c r="C1416" s="25" t="s">
        <v>1134</v>
      </c>
      <c r="D1416" s="25" t="s">
        <v>163</v>
      </c>
      <c r="E1416" s="25" t="s">
        <v>1074</v>
      </c>
      <c r="F1416" s="25" t="s">
        <v>549</v>
      </c>
      <c r="G1416" s="25" t="s">
        <v>5352</v>
      </c>
      <c r="H1416" s="25" t="s">
        <v>66</v>
      </c>
      <c r="I1416" s="25" t="s">
        <v>5354</v>
      </c>
      <c r="J1416" s="25" t="s">
        <v>2380</v>
      </c>
      <c r="K1416" s="25" t="s">
        <v>232</v>
      </c>
      <c r="L1416" s="25" t="s">
        <v>264</v>
      </c>
      <c r="M1416" s="25" t="s">
        <v>7619</v>
      </c>
      <c r="N1416" s="241" t="s">
        <v>8211</v>
      </c>
      <c r="O1416" s="25"/>
    </row>
    <row r="1417" spans="1:15" x14ac:dyDescent="0.3">
      <c r="A1417" s="25" t="s">
        <v>2880</v>
      </c>
      <c r="B1417" s="25" t="s">
        <v>5356</v>
      </c>
      <c r="C1417" s="25" t="s">
        <v>1134</v>
      </c>
      <c r="D1417" s="25" t="s">
        <v>163</v>
      </c>
      <c r="E1417" s="25" t="s">
        <v>1074</v>
      </c>
      <c r="F1417" s="25" t="s">
        <v>549</v>
      </c>
      <c r="G1417" s="25" t="s">
        <v>5355</v>
      </c>
      <c r="H1417" s="25" t="s">
        <v>66</v>
      </c>
      <c r="I1417" s="25" t="s">
        <v>5357</v>
      </c>
      <c r="J1417" s="25" t="s">
        <v>2380</v>
      </c>
      <c r="K1417" s="25" t="s">
        <v>232</v>
      </c>
      <c r="L1417" s="25" t="s">
        <v>264</v>
      </c>
      <c r="M1417" s="25" t="s">
        <v>7619</v>
      </c>
      <c r="N1417" s="241" t="s">
        <v>8211</v>
      </c>
      <c r="O1417" s="25"/>
    </row>
    <row r="1418" spans="1:15" x14ac:dyDescent="0.3">
      <c r="A1418" s="25" t="s">
        <v>2880</v>
      </c>
      <c r="B1418" s="25" t="s">
        <v>5237</v>
      </c>
      <c r="C1418" s="25" t="s">
        <v>7612</v>
      </c>
      <c r="D1418" s="25" t="s">
        <v>163</v>
      </c>
      <c r="E1418" s="25" t="s">
        <v>1074</v>
      </c>
      <c r="F1418" s="25" t="s">
        <v>547</v>
      </c>
      <c r="G1418" s="25" t="s">
        <v>5236</v>
      </c>
      <c r="H1418" s="25" t="s">
        <v>66</v>
      </c>
      <c r="I1418" s="25" t="s">
        <v>5238</v>
      </c>
      <c r="J1418" s="25" t="s">
        <v>2380</v>
      </c>
      <c r="K1418" s="25" t="s">
        <v>232</v>
      </c>
      <c r="L1418" s="25" t="s">
        <v>264</v>
      </c>
      <c r="M1418" s="25" t="s">
        <v>7619</v>
      </c>
      <c r="N1418" s="241" t="s">
        <v>8211</v>
      </c>
      <c r="O1418" s="25"/>
    </row>
    <row r="1419" spans="1:15" x14ac:dyDescent="0.3">
      <c r="A1419" s="25" t="s">
        <v>2880</v>
      </c>
      <c r="B1419" s="25" t="s">
        <v>5240</v>
      </c>
      <c r="C1419" s="25" t="s">
        <v>7612</v>
      </c>
      <c r="D1419" s="25" t="s">
        <v>163</v>
      </c>
      <c r="E1419" s="25" t="s">
        <v>1074</v>
      </c>
      <c r="F1419" s="25" t="s">
        <v>547</v>
      </c>
      <c r="G1419" s="25" t="s">
        <v>5239</v>
      </c>
      <c r="H1419" s="25" t="s">
        <v>66</v>
      </c>
      <c r="I1419" s="25" t="s">
        <v>5241</v>
      </c>
      <c r="J1419" s="25" t="s">
        <v>2380</v>
      </c>
      <c r="K1419" s="25" t="s">
        <v>232</v>
      </c>
      <c r="L1419" s="25" t="s">
        <v>264</v>
      </c>
      <c r="M1419" s="25" t="s">
        <v>7619</v>
      </c>
      <c r="N1419" s="241" t="s">
        <v>8211</v>
      </c>
      <c r="O1419" s="25"/>
    </row>
    <row r="1420" spans="1:15" x14ac:dyDescent="0.3">
      <c r="A1420" s="25" t="s">
        <v>2880</v>
      </c>
      <c r="B1420" s="25" t="s">
        <v>5243</v>
      </c>
      <c r="C1420" s="25" t="s">
        <v>7612</v>
      </c>
      <c r="D1420" s="25" t="s">
        <v>163</v>
      </c>
      <c r="E1420" s="25" t="s">
        <v>1074</v>
      </c>
      <c r="F1420" s="25" t="s">
        <v>547</v>
      </c>
      <c r="G1420" s="25" t="s">
        <v>5242</v>
      </c>
      <c r="H1420" s="25" t="s">
        <v>66</v>
      </c>
      <c r="I1420" s="25" t="s">
        <v>5244</v>
      </c>
      <c r="J1420" s="25" t="s">
        <v>2380</v>
      </c>
      <c r="K1420" s="25" t="s">
        <v>232</v>
      </c>
      <c r="L1420" s="25" t="s">
        <v>264</v>
      </c>
      <c r="M1420" s="25" t="s">
        <v>7619</v>
      </c>
      <c r="N1420" s="241" t="s">
        <v>8211</v>
      </c>
      <c r="O1420" s="25"/>
    </row>
    <row r="1421" spans="1:15" x14ac:dyDescent="0.3">
      <c r="A1421" s="25" t="s">
        <v>2880</v>
      </c>
      <c r="B1421" s="25" t="s">
        <v>5270</v>
      </c>
      <c r="C1421" s="25" t="s">
        <v>1134</v>
      </c>
      <c r="D1421" s="25" t="s">
        <v>163</v>
      </c>
      <c r="E1421" s="25" t="s">
        <v>1074</v>
      </c>
      <c r="F1421" s="25" t="s">
        <v>549</v>
      </c>
      <c r="G1421" s="25" t="s">
        <v>5269</v>
      </c>
      <c r="H1421" s="25" t="s">
        <v>66</v>
      </c>
      <c r="I1421" s="25" t="s">
        <v>5271</v>
      </c>
      <c r="J1421" s="25" t="s">
        <v>2380</v>
      </c>
      <c r="K1421" s="25" t="s">
        <v>232</v>
      </c>
      <c r="L1421" s="25" t="s">
        <v>264</v>
      </c>
      <c r="M1421" s="25" t="s">
        <v>7623</v>
      </c>
      <c r="N1421" s="241" t="s">
        <v>8211</v>
      </c>
      <c r="O1421" s="25"/>
    </row>
    <row r="1422" spans="1:15" x14ac:dyDescent="0.3">
      <c r="A1422" s="25" t="s">
        <v>2880</v>
      </c>
      <c r="B1422" s="25" t="s">
        <v>3914</v>
      </c>
      <c r="C1422" s="25" t="s">
        <v>1134</v>
      </c>
      <c r="D1422" s="25" t="s">
        <v>89</v>
      </c>
      <c r="E1422" s="25" t="s">
        <v>1074</v>
      </c>
      <c r="F1422" s="25" t="s">
        <v>497</v>
      </c>
      <c r="G1422" s="25" t="s">
        <v>3913</v>
      </c>
      <c r="H1422" s="25" t="s">
        <v>66</v>
      </c>
      <c r="I1422" s="25" t="s">
        <v>3915</v>
      </c>
      <c r="J1422" s="25" t="s">
        <v>2380</v>
      </c>
      <c r="K1422" s="25" t="s">
        <v>232</v>
      </c>
      <c r="L1422" s="25" t="s">
        <v>264</v>
      </c>
      <c r="M1422" s="25" t="s">
        <v>500</v>
      </c>
      <c r="N1422" s="241" t="s">
        <v>8211</v>
      </c>
      <c r="O1422" s="25"/>
    </row>
    <row r="1423" spans="1:15" x14ac:dyDescent="0.3">
      <c r="A1423" s="25" t="s">
        <v>2880</v>
      </c>
      <c r="B1423" s="25" t="s">
        <v>3917</v>
      </c>
      <c r="C1423" s="25" t="s">
        <v>1134</v>
      </c>
      <c r="D1423" s="25" t="s">
        <v>89</v>
      </c>
      <c r="E1423" s="25" t="s">
        <v>1074</v>
      </c>
      <c r="F1423" s="25" t="s">
        <v>497</v>
      </c>
      <c r="G1423" s="25" t="s">
        <v>3916</v>
      </c>
      <c r="H1423" s="25" t="s">
        <v>66</v>
      </c>
      <c r="I1423" s="25" t="s">
        <v>3918</v>
      </c>
      <c r="J1423" s="25" t="s">
        <v>2380</v>
      </c>
      <c r="K1423" s="25" t="s">
        <v>232</v>
      </c>
      <c r="L1423" s="25" t="s">
        <v>264</v>
      </c>
      <c r="M1423" s="25" t="s">
        <v>500</v>
      </c>
      <c r="N1423" s="241" t="s">
        <v>8211</v>
      </c>
      <c r="O1423" s="25"/>
    </row>
    <row r="1424" spans="1:15" x14ac:dyDescent="0.3">
      <c r="A1424" s="25" t="s">
        <v>2880</v>
      </c>
      <c r="B1424" s="25" t="s">
        <v>5246</v>
      </c>
      <c r="C1424" s="25" t="s">
        <v>7612</v>
      </c>
      <c r="D1424" s="25" t="s">
        <v>163</v>
      </c>
      <c r="E1424" s="25" t="s">
        <v>1074</v>
      </c>
      <c r="F1424" s="25" t="s">
        <v>547</v>
      </c>
      <c r="G1424" s="25" t="s">
        <v>5245</v>
      </c>
      <c r="H1424" s="25" t="s">
        <v>66</v>
      </c>
      <c r="I1424" s="25" t="s">
        <v>5247</v>
      </c>
      <c r="J1424" s="25" t="s">
        <v>2380</v>
      </c>
      <c r="K1424" s="25" t="s">
        <v>232</v>
      </c>
      <c r="L1424" s="25" t="s">
        <v>264</v>
      </c>
      <c r="M1424" s="25" t="s">
        <v>7623</v>
      </c>
      <c r="N1424" s="241" t="s">
        <v>8211</v>
      </c>
      <c r="O1424" s="25"/>
    </row>
    <row r="1425" spans="1:15" x14ac:dyDescent="0.3">
      <c r="A1425" s="25" t="s">
        <v>2880</v>
      </c>
      <c r="B1425" s="25" t="s">
        <v>5293</v>
      </c>
      <c r="C1425" s="25" t="s">
        <v>1134</v>
      </c>
      <c r="D1425" s="25" t="s">
        <v>163</v>
      </c>
      <c r="E1425" s="25" t="s">
        <v>1074</v>
      </c>
      <c r="F1425" s="25" t="s">
        <v>549</v>
      </c>
      <c r="G1425" s="25" t="s">
        <v>5292</v>
      </c>
      <c r="H1425" s="25" t="s">
        <v>66</v>
      </c>
      <c r="I1425" s="25" t="s">
        <v>5294</v>
      </c>
      <c r="J1425" s="25" t="s">
        <v>2380</v>
      </c>
      <c r="K1425" s="25" t="s">
        <v>232</v>
      </c>
      <c r="L1425" s="25" t="s">
        <v>264</v>
      </c>
      <c r="M1425" s="25" t="s">
        <v>7623</v>
      </c>
      <c r="N1425" s="241" t="s">
        <v>8211</v>
      </c>
      <c r="O1425" s="25"/>
    </row>
    <row r="1426" spans="1:15" x14ac:dyDescent="0.3">
      <c r="A1426" s="25" t="s">
        <v>2880</v>
      </c>
      <c r="B1426" s="25" t="s">
        <v>5249</v>
      </c>
      <c r="C1426" s="25" t="s">
        <v>7612</v>
      </c>
      <c r="D1426" s="25" t="s">
        <v>163</v>
      </c>
      <c r="E1426" s="25" t="s">
        <v>1074</v>
      </c>
      <c r="F1426" s="25" t="s">
        <v>547</v>
      </c>
      <c r="G1426" s="25" t="s">
        <v>5248</v>
      </c>
      <c r="H1426" s="25" t="s">
        <v>66</v>
      </c>
      <c r="I1426" s="25" t="s">
        <v>5250</v>
      </c>
      <c r="J1426" s="25" t="s">
        <v>2380</v>
      </c>
      <c r="K1426" s="25" t="s">
        <v>232</v>
      </c>
      <c r="L1426" s="25" t="s">
        <v>264</v>
      </c>
      <c r="M1426" s="25" t="s">
        <v>7623</v>
      </c>
      <c r="N1426" s="241" t="s">
        <v>8211</v>
      </c>
      <c r="O1426" s="25"/>
    </row>
    <row r="1427" spans="1:15" x14ac:dyDescent="0.3">
      <c r="A1427" s="25" t="s">
        <v>2880</v>
      </c>
      <c r="B1427" s="25" t="s">
        <v>5252</v>
      </c>
      <c r="C1427" s="25" t="s">
        <v>7612</v>
      </c>
      <c r="D1427" s="25" t="s">
        <v>163</v>
      </c>
      <c r="E1427" s="25" t="s">
        <v>1074</v>
      </c>
      <c r="F1427" s="25" t="s">
        <v>547</v>
      </c>
      <c r="G1427" s="25" t="s">
        <v>5251</v>
      </c>
      <c r="H1427" s="25" t="s">
        <v>66</v>
      </c>
      <c r="I1427" s="25" t="s">
        <v>5253</v>
      </c>
      <c r="J1427" s="25" t="s">
        <v>2380</v>
      </c>
      <c r="K1427" s="25" t="s">
        <v>232</v>
      </c>
      <c r="L1427" s="25" t="s">
        <v>264</v>
      </c>
      <c r="M1427" s="25" t="s">
        <v>7623</v>
      </c>
      <c r="N1427" s="241" t="s">
        <v>8211</v>
      </c>
      <c r="O1427" s="25"/>
    </row>
    <row r="1428" spans="1:15" x14ac:dyDescent="0.3">
      <c r="A1428" s="25" t="s">
        <v>2880</v>
      </c>
      <c r="B1428" s="25" t="s">
        <v>5255</v>
      </c>
      <c r="C1428" s="25" t="s">
        <v>7612</v>
      </c>
      <c r="D1428" s="25" t="s">
        <v>163</v>
      </c>
      <c r="E1428" s="25" t="s">
        <v>1074</v>
      </c>
      <c r="F1428" s="25" t="s">
        <v>547</v>
      </c>
      <c r="G1428" s="25" t="s">
        <v>5254</v>
      </c>
      <c r="H1428" s="25" t="s">
        <v>66</v>
      </c>
      <c r="I1428" s="25" t="s">
        <v>5256</v>
      </c>
      <c r="J1428" s="25" t="s">
        <v>2380</v>
      </c>
      <c r="K1428" s="25" t="s">
        <v>232</v>
      </c>
      <c r="L1428" s="25" t="s">
        <v>264</v>
      </c>
      <c r="M1428" s="25" t="s">
        <v>7623</v>
      </c>
      <c r="N1428" s="241" t="s">
        <v>8211</v>
      </c>
      <c r="O1428" s="25"/>
    </row>
    <row r="1429" spans="1:15" x14ac:dyDescent="0.3">
      <c r="A1429" s="25" t="s">
        <v>2880</v>
      </c>
      <c r="B1429" s="25" t="s">
        <v>5368</v>
      </c>
      <c r="C1429" s="25" t="s">
        <v>1134</v>
      </c>
      <c r="D1429" s="25" t="s">
        <v>163</v>
      </c>
      <c r="E1429" s="25" t="s">
        <v>1074</v>
      </c>
      <c r="F1429" s="25" t="s">
        <v>549</v>
      </c>
      <c r="G1429" s="25" t="s">
        <v>5367</v>
      </c>
      <c r="H1429" s="25" t="s">
        <v>66</v>
      </c>
      <c r="I1429" s="25" t="s">
        <v>5369</v>
      </c>
      <c r="J1429" s="25" t="s">
        <v>2380</v>
      </c>
      <c r="K1429" s="25" t="s">
        <v>232</v>
      </c>
      <c r="L1429" s="25" t="s">
        <v>264</v>
      </c>
      <c r="M1429" s="25" t="s">
        <v>7623</v>
      </c>
      <c r="N1429" s="241" t="s">
        <v>8211</v>
      </c>
      <c r="O1429" s="25"/>
    </row>
    <row r="1430" spans="1:15" x14ac:dyDescent="0.3">
      <c r="A1430" s="25" t="s">
        <v>2880</v>
      </c>
      <c r="B1430" s="25" t="s">
        <v>5258</v>
      </c>
      <c r="C1430" s="25" t="s">
        <v>7612</v>
      </c>
      <c r="D1430" s="25" t="s">
        <v>163</v>
      </c>
      <c r="E1430" s="25" t="s">
        <v>1074</v>
      </c>
      <c r="F1430" s="25" t="s">
        <v>547</v>
      </c>
      <c r="G1430" s="25" t="s">
        <v>5257</v>
      </c>
      <c r="H1430" s="25" t="s">
        <v>66</v>
      </c>
      <c r="I1430" s="25" t="s">
        <v>5259</v>
      </c>
      <c r="J1430" s="25" t="s">
        <v>2380</v>
      </c>
      <c r="K1430" s="25" t="s">
        <v>232</v>
      </c>
      <c r="L1430" s="25" t="s">
        <v>264</v>
      </c>
      <c r="M1430" s="25" t="s">
        <v>7623</v>
      </c>
      <c r="N1430" s="241" t="s">
        <v>8211</v>
      </c>
      <c r="O1430" s="25"/>
    </row>
    <row r="1431" spans="1:15" x14ac:dyDescent="0.3">
      <c r="A1431" s="25" t="s">
        <v>2880</v>
      </c>
      <c r="B1431" s="25" t="s">
        <v>3920</v>
      </c>
      <c r="C1431" s="25" t="s">
        <v>1134</v>
      </c>
      <c r="D1431" s="25" t="s">
        <v>89</v>
      </c>
      <c r="E1431" s="25" t="s">
        <v>1074</v>
      </c>
      <c r="F1431" s="25" t="s">
        <v>497</v>
      </c>
      <c r="G1431" s="25" t="s">
        <v>3919</v>
      </c>
      <c r="H1431" s="25" t="s">
        <v>66</v>
      </c>
      <c r="I1431" s="25" t="s">
        <v>3921</v>
      </c>
      <c r="J1431" s="25" t="s">
        <v>2380</v>
      </c>
      <c r="K1431" s="25" t="s">
        <v>232</v>
      </c>
      <c r="L1431" s="25" t="s">
        <v>264</v>
      </c>
      <c r="M1431" s="25" t="s">
        <v>500</v>
      </c>
      <c r="N1431" s="241" t="s">
        <v>8211</v>
      </c>
      <c r="O1431" s="25"/>
    </row>
    <row r="1432" spans="1:15" x14ac:dyDescent="0.3">
      <c r="A1432" s="25" t="s">
        <v>2880</v>
      </c>
      <c r="B1432" s="25" t="s">
        <v>3923</v>
      </c>
      <c r="C1432" s="25" t="s">
        <v>1134</v>
      </c>
      <c r="D1432" s="25" t="s">
        <v>89</v>
      </c>
      <c r="E1432" s="25" t="s">
        <v>1074</v>
      </c>
      <c r="F1432" s="25" t="s">
        <v>497</v>
      </c>
      <c r="G1432" s="25" t="s">
        <v>3922</v>
      </c>
      <c r="H1432" s="25" t="s">
        <v>66</v>
      </c>
      <c r="I1432" s="25" t="s">
        <v>3924</v>
      </c>
      <c r="J1432" s="25" t="s">
        <v>2380</v>
      </c>
      <c r="K1432" s="25" t="s">
        <v>232</v>
      </c>
      <c r="L1432" s="25" t="s">
        <v>264</v>
      </c>
      <c r="M1432" s="25" t="s">
        <v>500</v>
      </c>
      <c r="N1432" s="241" t="s">
        <v>8211</v>
      </c>
      <c r="O1432" s="25"/>
    </row>
    <row r="1433" spans="1:15" x14ac:dyDescent="0.3">
      <c r="A1433" s="25" t="s">
        <v>2880</v>
      </c>
      <c r="B1433" s="25" t="s">
        <v>3417</v>
      </c>
      <c r="C1433" s="25" t="s">
        <v>7612</v>
      </c>
      <c r="D1433" s="25" t="s">
        <v>163</v>
      </c>
      <c r="E1433" s="25" t="s">
        <v>1074</v>
      </c>
      <c r="F1433" s="25" t="s">
        <v>411</v>
      </c>
      <c r="G1433" s="25" t="s">
        <v>3416</v>
      </c>
      <c r="H1433" s="25" t="s">
        <v>66</v>
      </c>
      <c r="I1433" s="25" t="s">
        <v>3418</v>
      </c>
      <c r="J1433" s="25" t="s">
        <v>2380</v>
      </c>
      <c r="K1433" s="25" t="s">
        <v>232</v>
      </c>
      <c r="L1433" s="25" t="s">
        <v>264</v>
      </c>
      <c r="M1433" s="25" t="s">
        <v>414</v>
      </c>
      <c r="N1433" s="241" t="s">
        <v>8211</v>
      </c>
      <c r="O1433" s="25"/>
    </row>
    <row r="1434" spans="1:15" x14ac:dyDescent="0.3">
      <c r="A1434" s="25" t="s">
        <v>2880</v>
      </c>
      <c r="B1434" s="25" t="s">
        <v>2958</v>
      </c>
      <c r="C1434" s="25" t="s">
        <v>1134</v>
      </c>
      <c r="D1434" s="25" t="s">
        <v>163</v>
      </c>
      <c r="E1434" s="25" t="s">
        <v>1074</v>
      </c>
      <c r="F1434" s="25" t="s">
        <v>375</v>
      </c>
      <c r="G1434" s="25" t="s">
        <v>2957</v>
      </c>
      <c r="H1434" s="25" t="s">
        <v>66</v>
      </c>
      <c r="I1434" s="25" t="s">
        <v>2959</v>
      </c>
      <c r="J1434" s="25" t="s">
        <v>2380</v>
      </c>
      <c r="K1434" s="25" t="s">
        <v>232</v>
      </c>
      <c r="L1434" s="25" t="s">
        <v>264</v>
      </c>
      <c r="M1434" s="25" t="s">
        <v>378</v>
      </c>
      <c r="N1434" s="241" t="s">
        <v>8211</v>
      </c>
      <c r="O1434" s="25"/>
    </row>
    <row r="1435" spans="1:15" x14ac:dyDescent="0.3">
      <c r="A1435" s="25" t="s">
        <v>2880</v>
      </c>
      <c r="B1435" s="25" t="s">
        <v>2961</v>
      </c>
      <c r="C1435" s="25" t="s">
        <v>1134</v>
      </c>
      <c r="D1435" s="25" t="s">
        <v>163</v>
      </c>
      <c r="E1435" s="25" t="s">
        <v>1074</v>
      </c>
      <c r="F1435" s="25" t="s">
        <v>375</v>
      </c>
      <c r="G1435" s="25" t="s">
        <v>2960</v>
      </c>
      <c r="H1435" s="25" t="s">
        <v>66</v>
      </c>
      <c r="I1435" s="25" t="s">
        <v>2962</v>
      </c>
      <c r="J1435" s="25" t="s">
        <v>2380</v>
      </c>
      <c r="K1435" s="25" t="s">
        <v>232</v>
      </c>
      <c r="L1435" s="25" t="s">
        <v>264</v>
      </c>
      <c r="M1435" s="25" t="s">
        <v>378</v>
      </c>
      <c r="N1435" s="241" t="s">
        <v>8211</v>
      </c>
      <c r="O1435" s="25"/>
    </row>
    <row r="1436" spans="1:15" x14ac:dyDescent="0.3">
      <c r="A1436" s="25" t="s">
        <v>2880</v>
      </c>
      <c r="B1436" s="25" t="s">
        <v>3229</v>
      </c>
      <c r="C1436" s="25" t="s">
        <v>1134</v>
      </c>
      <c r="D1436" s="25" t="s">
        <v>163</v>
      </c>
      <c r="E1436" s="25" t="s">
        <v>1074</v>
      </c>
      <c r="F1436" s="25" t="s">
        <v>389</v>
      </c>
      <c r="G1436" s="25" t="s">
        <v>3228</v>
      </c>
      <c r="H1436" s="25" t="s">
        <v>66</v>
      </c>
      <c r="I1436" s="25" t="s">
        <v>3230</v>
      </c>
      <c r="J1436" s="25" t="s">
        <v>2380</v>
      </c>
      <c r="K1436" s="25" t="s">
        <v>232</v>
      </c>
      <c r="L1436" s="25" t="s">
        <v>264</v>
      </c>
      <c r="M1436" s="25" t="s">
        <v>392</v>
      </c>
      <c r="N1436" s="241" t="s">
        <v>8211</v>
      </c>
      <c r="O1436" s="25"/>
    </row>
    <row r="1437" spans="1:15" x14ac:dyDescent="0.3">
      <c r="A1437" s="25" t="s">
        <v>2880</v>
      </c>
      <c r="B1437" s="25" t="s">
        <v>3890</v>
      </c>
      <c r="C1437" s="25" t="s">
        <v>1134</v>
      </c>
      <c r="D1437" s="25" t="s">
        <v>89</v>
      </c>
      <c r="E1437" s="25" t="s">
        <v>1074</v>
      </c>
      <c r="F1437" s="25" t="s">
        <v>493</v>
      </c>
      <c r="G1437" s="25" t="s">
        <v>3889</v>
      </c>
      <c r="H1437" s="25" t="s">
        <v>66</v>
      </c>
      <c r="I1437" s="25" t="s">
        <v>3891</v>
      </c>
      <c r="J1437" s="25" t="s">
        <v>2380</v>
      </c>
      <c r="K1437" s="25" t="s">
        <v>232</v>
      </c>
      <c r="L1437" s="25" t="s">
        <v>264</v>
      </c>
      <c r="M1437" s="25" t="s">
        <v>496</v>
      </c>
      <c r="N1437" s="241" t="s">
        <v>8211</v>
      </c>
      <c r="O1437" s="25"/>
    </row>
    <row r="1438" spans="1:15" x14ac:dyDescent="0.3">
      <c r="A1438" s="25" t="s">
        <v>2880</v>
      </c>
      <c r="B1438" s="25" t="s">
        <v>5732</v>
      </c>
      <c r="C1438" s="25" t="s">
        <v>7612</v>
      </c>
      <c r="D1438" s="25" t="s">
        <v>163</v>
      </c>
      <c r="E1438" s="25" t="s">
        <v>1074</v>
      </c>
      <c r="F1438" s="25" t="s">
        <v>562</v>
      </c>
      <c r="G1438" s="25" t="s">
        <v>5731</v>
      </c>
      <c r="H1438" s="25" t="s">
        <v>66</v>
      </c>
      <c r="I1438" s="25" t="s">
        <v>5733</v>
      </c>
      <c r="J1438" s="25" t="s">
        <v>2380</v>
      </c>
      <c r="K1438" s="25" t="s">
        <v>232</v>
      </c>
      <c r="L1438" s="25" t="s">
        <v>264</v>
      </c>
      <c r="M1438" s="25" t="s">
        <v>7767</v>
      </c>
      <c r="N1438" s="241" t="s">
        <v>8211</v>
      </c>
      <c r="O1438" s="25"/>
    </row>
    <row r="1439" spans="1:15" x14ac:dyDescent="0.3">
      <c r="A1439" s="25" t="s">
        <v>2880</v>
      </c>
      <c r="B1439" s="25" t="s">
        <v>3517</v>
      </c>
      <c r="C1439" s="25" t="s">
        <v>7612</v>
      </c>
      <c r="D1439" s="25" t="s">
        <v>163</v>
      </c>
      <c r="E1439" s="25" t="s">
        <v>1074</v>
      </c>
      <c r="F1439" s="25" t="s">
        <v>419</v>
      </c>
      <c r="G1439" s="25" t="s">
        <v>3516</v>
      </c>
      <c r="H1439" s="25" t="s">
        <v>66</v>
      </c>
      <c r="I1439" s="25" t="s">
        <v>3518</v>
      </c>
      <c r="J1439" s="25" t="s">
        <v>2380</v>
      </c>
      <c r="K1439" s="25" t="s">
        <v>232</v>
      </c>
      <c r="L1439" s="25" t="s">
        <v>264</v>
      </c>
      <c r="M1439" s="25" t="s">
        <v>422</v>
      </c>
      <c r="N1439" s="241" t="s">
        <v>8211</v>
      </c>
      <c r="O1439" s="25"/>
    </row>
    <row r="1440" spans="1:15" x14ac:dyDescent="0.3">
      <c r="A1440" s="25" t="s">
        <v>2880</v>
      </c>
      <c r="B1440" s="25" t="s">
        <v>5374</v>
      </c>
      <c r="C1440" s="25" t="s">
        <v>1134</v>
      </c>
      <c r="D1440" s="25" t="s">
        <v>163</v>
      </c>
      <c r="E1440" s="25" t="s">
        <v>1074</v>
      </c>
      <c r="F1440" s="25" t="s">
        <v>549</v>
      </c>
      <c r="G1440" s="25" t="s">
        <v>5373</v>
      </c>
      <c r="H1440" s="25" t="s">
        <v>66</v>
      </c>
      <c r="I1440" s="25" t="s">
        <v>5375</v>
      </c>
      <c r="J1440" s="25" t="s">
        <v>2380</v>
      </c>
      <c r="K1440" s="25" t="s">
        <v>232</v>
      </c>
      <c r="L1440" s="25" t="s">
        <v>264</v>
      </c>
      <c r="M1440" s="25" t="s">
        <v>538</v>
      </c>
      <c r="N1440" s="241" t="s">
        <v>8211</v>
      </c>
      <c r="O1440" s="25"/>
    </row>
    <row r="1441" spans="1:15" x14ac:dyDescent="0.3">
      <c r="A1441" s="25" t="s">
        <v>2880</v>
      </c>
      <c r="B1441" s="25" t="s">
        <v>5759</v>
      </c>
      <c r="C1441" s="25" t="s">
        <v>1134</v>
      </c>
      <c r="D1441" s="25" t="s">
        <v>163</v>
      </c>
      <c r="E1441" s="25" t="s">
        <v>1074</v>
      </c>
      <c r="F1441" s="25" t="s">
        <v>562</v>
      </c>
      <c r="G1441" s="25" t="s">
        <v>5758</v>
      </c>
      <c r="H1441" s="25" t="s">
        <v>66</v>
      </c>
      <c r="I1441" s="25" t="s">
        <v>5760</v>
      </c>
      <c r="J1441" s="25" t="s">
        <v>2380</v>
      </c>
      <c r="K1441" s="25" t="s">
        <v>232</v>
      </c>
      <c r="L1441" s="25" t="s">
        <v>264</v>
      </c>
      <c r="M1441" s="25" t="s">
        <v>8290</v>
      </c>
      <c r="N1441" s="241" t="s">
        <v>8211</v>
      </c>
      <c r="O1441" s="25"/>
    </row>
    <row r="1442" spans="1:15" x14ac:dyDescent="0.3">
      <c r="A1442" s="25" t="s">
        <v>2880</v>
      </c>
      <c r="B1442" s="25" t="s">
        <v>5762</v>
      </c>
      <c r="C1442" s="25" t="s">
        <v>1134</v>
      </c>
      <c r="D1442" s="25" t="s">
        <v>163</v>
      </c>
      <c r="E1442" s="25" t="s">
        <v>1074</v>
      </c>
      <c r="F1442" s="25" t="s">
        <v>562</v>
      </c>
      <c r="G1442" s="25" t="s">
        <v>5761</v>
      </c>
      <c r="H1442" s="25" t="s">
        <v>66</v>
      </c>
      <c r="I1442" s="25" t="s">
        <v>5763</v>
      </c>
      <c r="J1442" s="25" t="s">
        <v>2380</v>
      </c>
      <c r="K1442" s="25" t="s">
        <v>232</v>
      </c>
      <c r="L1442" s="25" t="s">
        <v>264</v>
      </c>
      <c r="M1442" s="25" t="s">
        <v>7766</v>
      </c>
      <c r="N1442" s="241" t="s">
        <v>8211</v>
      </c>
      <c r="O1442" s="25"/>
    </row>
    <row r="1443" spans="1:15" x14ac:dyDescent="0.3">
      <c r="A1443" s="25" t="s">
        <v>2880</v>
      </c>
      <c r="B1443" s="25" t="s">
        <v>5261</v>
      </c>
      <c r="C1443" s="25" t="s">
        <v>7612</v>
      </c>
      <c r="D1443" s="25" t="s">
        <v>163</v>
      </c>
      <c r="E1443" s="25" t="s">
        <v>1074</v>
      </c>
      <c r="F1443" s="25" t="s">
        <v>547</v>
      </c>
      <c r="G1443" s="25" t="s">
        <v>5260</v>
      </c>
      <c r="H1443" s="25" t="s">
        <v>66</v>
      </c>
      <c r="I1443" s="25" t="s">
        <v>5262</v>
      </c>
      <c r="J1443" s="25" t="s">
        <v>2380</v>
      </c>
      <c r="K1443" s="25" t="s">
        <v>232</v>
      </c>
      <c r="L1443" s="25" t="s">
        <v>264</v>
      </c>
      <c r="M1443" s="25" t="s">
        <v>7619</v>
      </c>
      <c r="N1443" s="241" t="s">
        <v>8211</v>
      </c>
      <c r="O1443" s="25"/>
    </row>
    <row r="1444" spans="1:15" x14ac:dyDescent="0.3">
      <c r="A1444" s="25" t="s">
        <v>2880</v>
      </c>
      <c r="B1444" s="25" t="s">
        <v>5305</v>
      </c>
      <c r="C1444" s="25" t="s">
        <v>1134</v>
      </c>
      <c r="D1444" s="25" t="s">
        <v>163</v>
      </c>
      <c r="E1444" s="25" t="s">
        <v>1074</v>
      </c>
      <c r="F1444" s="25" t="s">
        <v>549</v>
      </c>
      <c r="G1444" s="25" t="s">
        <v>5304</v>
      </c>
      <c r="H1444" s="25" t="s">
        <v>66</v>
      </c>
      <c r="I1444" s="25" t="s">
        <v>5306</v>
      </c>
      <c r="J1444" s="25" t="s">
        <v>2380</v>
      </c>
      <c r="K1444" s="25" t="s">
        <v>232</v>
      </c>
      <c r="L1444" s="25" t="s">
        <v>264</v>
      </c>
      <c r="M1444" s="25" t="s">
        <v>7619</v>
      </c>
      <c r="N1444" s="241" t="s">
        <v>8211</v>
      </c>
      <c r="O1444" s="25"/>
    </row>
    <row r="1445" spans="1:15" x14ac:dyDescent="0.3">
      <c r="A1445" s="25" t="s">
        <v>2880</v>
      </c>
      <c r="B1445" s="25" t="s">
        <v>5282</v>
      </c>
      <c r="C1445" s="25" t="s">
        <v>1134</v>
      </c>
      <c r="D1445" s="25" t="s">
        <v>163</v>
      </c>
      <c r="E1445" s="25" t="s">
        <v>1074</v>
      </c>
      <c r="F1445" s="25" t="s">
        <v>549</v>
      </c>
      <c r="G1445" s="25" t="s">
        <v>5281</v>
      </c>
      <c r="H1445" s="25" t="s">
        <v>66</v>
      </c>
      <c r="I1445" s="25" t="s">
        <v>5283</v>
      </c>
      <c r="J1445" s="25" t="s">
        <v>2380</v>
      </c>
      <c r="K1445" s="25" t="s">
        <v>232</v>
      </c>
      <c r="L1445" s="25" t="s">
        <v>264</v>
      </c>
      <c r="M1445" s="25" t="s">
        <v>7619</v>
      </c>
      <c r="N1445" s="241" t="s">
        <v>8211</v>
      </c>
      <c r="O1445" s="25"/>
    </row>
    <row r="1446" spans="1:15" x14ac:dyDescent="0.3">
      <c r="A1446" s="25" t="s">
        <v>2880</v>
      </c>
      <c r="B1446" s="25" t="s">
        <v>5371</v>
      </c>
      <c r="C1446" s="25" t="s">
        <v>1134</v>
      </c>
      <c r="D1446" s="25" t="s">
        <v>163</v>
      </c>
      <c r="E1446" s="25" t="s">
        <v>1074</v>
      </c>
      <c r="F1446" s="25" t="s">
        <v>549</v>
      </c>
      <c r="G1446" s="25" t="s">
        <v>5370</v>
      </c>
      <c r="H1446" s="25" t="s">
        <v>66</v>
      </c>
      <c r="I1446" s="25" t="s">
        <v>5372</v>
      </c>
      <c r="J1446" s="25" t="s">
        <v>2380</v>
      </c>
      <c r="K1446" s="25" t="s">
        <v>232</v>
      </c>
      <c r="L1446" s="25" t="s">
        <v>264</v>
      </c>
      <c r="M1446" s="25" t="s">
        <v>7770</v>
      </c>
      <c r="N1446" s="241" t="s">
        <v>8211</v>
      </c>
      <c r="O1446" s="25"/>
    </row>
    <row r="1447" spans="1:15" x14ac:dyDescent="0.3">
      <c r="A1447" s="25" t="s">
        <v>2880</v>
      </c>
      <c r="B1447" s="25" t="s">
        <v>5744</v>
      </c>
      <c r="C1447" s="25" t="s">
        <v>1134</v>
      </c>
      <c r="D1447" s="25" t="s">
        <v>163</v>
      </c>
      <c r="E1447" s="25" t="s">
        <v>1074</v>
      </c>
      <c r="F1447" s="25" t="s">
        <v>562</v>
      </c>
      <c r="G1447" s="25" t="s">
        <v>5743</v>
      </c>
      <c r="H1447" s="25" t="s">
        <v>66</v>
      </c>
      <c r="I1447" s="25" t="s">
        <v>5745</v>
      </c>
      <c r="J1447" s="25" t="s">
        <v>2380</v>
      </c>
      <c r="K1447" s="25" t="s">
        <v>232</v>
      </c>
      <c r="L1447" s="25" t="s">
        <v>264</v>
      </c>
      <c r="M1447" s="25" t="s">
        <v>561</v>
      </c>
      <c r="N1447" s="241" t="s">
        <v>8211</v>
      </c>
      <c r="O1447" s="25"/>
    </row>
    <row r="1448" spans="1:15" x14ac:dyDescent="0.3">
      <c r="A1448" s="25" t="s">
        <v>2880</v>
      </c>
      <c r="B1448" s="25" t="s">
        <v>5302</v>
      </c>
      <c r="C1448" s="25" t="s">
        <v>1134</v>
      </c>
      <c r="D1448" s="25" t="s">
        <v>163</v>
      </c>
      <c r="E1448" s="25" t="s">
        <v>1074</v>
      </c>
      <c r="F1448" s="25" t="s">
        <v>549</v>
      </c>
      <c r="G1448" s="25" t="s">
        <v>5301</v>
      </c>
      <c r="H1448" s="25" t="s">
        <v>66</v>
      </c>
      <c r="I1448" s="25" t="s">
        <v>5303</v>
      </c>
      <c r="J1448" s="25" t="s">
        <v>2380</v>
      </c>
      <c r="K1448" s="25" t="s">
        <v>232</v>
      </c>
      <c r="L1448" s="25" t="s">
        <v>264</v>
      </c>
      <c r="M1448" s="25" t="s">
        <v>7619</v>
      </c>
      <c r="N1448" s="241" t="s">
        <v>8211</v>
      </c>
      <c r="O1448" s="25"/>
    </row>
    <row r="1449" spans="1:15" x14ac:dyDescent="0.3">
      <c r="A1449" s="25" t="s">
        <v>2880</v>
      </c>
      <c r="B1449" s="25" t="s">
        <v>2894</v>
      </c>
      <c r="C1449" s="25" t="s">
        <v>7612</v>
      </c>
      <c r="D1449" s="25" t="s">
        <v>163</v>
      </c>
      <c r="E1449" s="25" t="s">
        <v>1074</v>
      </c>
      <c r="F1449" s="25" t="s">
        <v>371</v>
      </c>
      <c r="G1449" s="25" t="s">
        <v>2893</v>
      </c>
      <c r="H1449" s="25" t="s">
        <v>66</v>
      </c>
      <c r="I1449" s="25" t="s">
        <v>2895</v>
      </c>
      <c r="J1449" s="25" t="s">
        <v>2380</v>
      </c>
      <c r="K1449" s="25" t="s">
        <v>232</v>
      </c>
      <c r="L1449" s="25" t="s">
        <v>264</v>
      </c>
      <c r="M1449" s="25" t="s">
        <v>374</v>
      </c>
      <c r="N1449" s="241" t="s">
        <v>8211</v>
      </c>
      <c r="O1449" s="25"/>
    </row>
    <row r="1450" spans="1:15" x14ac:dyDescent="0.3">
      <c r="A1450" s="25" t="s">
        <v>2880</v>
      </c>
      <c r="B1450" s="25" t="s">
        <v>5285</v>
      </c>
      <c r="C1450" s="25" t="s">
        <v>1134</v>
      </c>
      <c r="D1450" s="25" t="s">
        <v>163</v>
      </c>
      <c r="E1450" s="25" t="s">
        <v>1074</v>
      </c>
      <c r="F1450" s="25" t="s">
        <v>549</v>
      </c>
      <c r="G1450" s="25" t="s">
        <v>5284</v>
      </c>
      <c r="H1450" s="25" t="s">
        <v>66</v>
      </c>
      <c r="I1450" s="25" t="s">
        <v>5286</v>
      </c>
      <c r="J1450" s="25" t="s">
        <v>2380</v>
      </c>
      <c r="K1450" s="25" t="s">
        <v>232</v>
      </c>
      <c r="L1450" s="25" t="s">
        <v>264</v>
      </c>
      <c r="M1450" s="25" t="s">
        <v>7619</v>
      </c>
      <c r="N1450" s="241" t="s">
        <v>8211</v>
      </c>
      <c r="O1450" s="25"/>
    </row>
    <row r="1451" spans="1:15" x14ac:dyDescent="0.3">
      <c r="A1451" s="25" t="s">
        <v>2880</v>
      </c>
      <c r="B1451" s="25" t="s">
        <v>2897</v>
      </c>
      <c r="C1451" s="25" t="s">
        <v>7612</v>
      </c>
      <c r="D1451" s="25" t="s">
        <v>163</v>
      </c>
      <c r="E1451" s="25" t="s">
        <v>1074</v>
      </c>
      <c r="F1451" s="25" t="s">
        <v>371</v>
      </c>
      <c r="G1451" s="25" t="s">
        <v>2896</v>
      </c>
      <c r="H1451" s="25" t="s">
        <v>66</v>
      </c>
      <c r="I1451" s="25" t="s">
        <v>2898</v>
      </c>
      <c r="J1451" s="25" t="s">
        <v>2380</v>
      </c>
      <c r="K1451" s="25" t="s">
        <v>232</v>
      </c>
      <c r="L1451" s="25" t="s">
        <v>264</v>
      </c>
      <c r="M1451" s="25" t="s">
        <v>374</v>
      </c>
      <c r="N1451" s="241" t="s">
        <v>8211</v>
      </c>
      <c r="O1451" s="25"/>
    </row>
    <row r="1452" spans="1:15" x14ac:dyDescent="0.3">
      <c r="A1452" s="25" t="s">
        <v>2880</v>
      </c>
      <c r="B1452" s="25" t="s">
        <v>3926</v>
      </c>
      <c r="C1452" s="25" t="s">
        <v>1134</v>
      </c>
      <c r="D1452" s="25" t="s">
        <v>89</v>
      </c>
      <c r="E1452" s="25" t="s">
        <v>1074</v>
      </c>
      <c r="F1452" s="25" t="s">
        <v>497</v>
      </c>
      <c r="G1452" s="25" t="s">
        <v>3925</v>
      </c>
      <c r="H1452" s="25" t="s">
        <v>66</v>
      </c>
      <c r="I1452" s="25" t="s">
        <v>3927</v>
      </c>
      <c r="J1452" s="25" t="s">
        <v>2380</v>
      </c>
      <c r="K1452" s="25" t="s">
        <v>232</v>
      </c>
      <c r="L1452" s="25" t="s">
        <v>264</v>
      </c>
      <c r="M1452" s="25" t="s">
        <v>500</v>
      </c>
      <c r="N1452" s="241" t="s">
        <v>8211</v>
      </c>
      <c r="O1452" s="25"/>
    </row>
    <row r="1453" spans="1:15" x14ac:dyDescent="0.3">
      <c r="A1453" s="25" t="s">
        <v>2880</v>
      </c>
      <c r="B1453" s="25" t="s">
        <v>3902</v>
      </c>
      <c r="C1453" s="25" t="s">
        <v>7612</v>
      </c>
      <c r="D1453" s="25" t="s">
        <v>89</v>
      </c>
      <c r="E1453" s="25" t="s">
        <v>1074</v>
      </c>
      <c r="F1453" s="25" t="s">
        <v>497</v>
      </c>
      <c r="G1453" s="25" t="s">
        <v>3901</v>
      </c>
      <c r="H1453" s="25" t="s">
        <v>66</v>
      </c>
      <c r="I1453" s="25" t="s">
        <v>3903</v>
      </c>
      <c r="J1453" s="25" t="s">
        <v>2380</v>
      </c>
      <c r="K1453" s="25" t="s">
        <v>232</v>
      </c>
      <c r="L1453" s="25" t="s">
        <v>264</v>
      </c>
      <c r="M1453" s="25" t="s">
        <v>500</v>
      </c>
      <c r="N1453" s="241" t="s">
        <v>8211</v>
      </c>
      <c r="O1453" s="25"/>
    </row>
    <row r="1454" spans="1:15" x14ac:dyDescent="0.3">
      <c r="A1454" s="25" t="s">
        <v>2880</v>
      </c>
      <c r="B1454" s="25" t="s">
        <v>5288</v>
      </c>
      <c r="C1454" s="25" t="s">
        <v>1134</v>
      </c>
      <c r="D1454" s="25" t="s">
        <v>163</v>
      </c>
      <c r="E1454" s="25" t="s">
        <v>1074</v>
      </c>
      <c r="F1454" s="25" t="s">
        <v>549</v>
      </c>
      <c r="G1454" s="25" t="s">
        <v>5287</v>
      </c>
      <c r="H1454" s="25" t="s">
        <v>66</v>
      </c>
      <c r="I1454" s="25" t="s">
        <v>4532</v>
      </c>
      <c r="J1454" s="25" t="s">
        <v>2380</v>
      </c>
      <c r="K1454" s="25" t="s">
        <v>232</v>
      </c>
      <c r="L1454" s="25" t="s">
        <v>264</v>
      </c>
      <c r="M1454" s="25" t="s">
        <v>7619</v>
      </c>
      <c r="N1454" s="241" t="s">
        <v>8211</v>
      </c>
      <c r="O1454" s="25"/>
    </row>
    <row r="1455" spans="1:15" x14ac:dyDescent="0.3">
      <c r="A1455" s="25" t="s">
        <v>2880</v>
      </c>
      <c r="B1455" s="25" t="s">
        <v>3532</v>
      </c>
      <c r="C1455" s="25" t="s">
        <v>7612</v>
      </c>
      <c r="D1455" s="26" t="s">
        <v>163</v>
      </c>
      <c r="E1455" s="25" t="s">
        <v>1074</v>
      </c>
      <c r="F1455" s="25" t="s">
        <v>419</v>
      </c>
      <c r="G1455" s="25" t="s">
        <v>3531</v>
      </c>
      <c r="H1455" s="25" t="s">
        <v>66</v>
      </c>
      <c r="I1455" s="25" t="s">
        <v>3533</v>
      </c>
      <c r="J1455" s="25" t="s">
        <v>2380</v>
      </c>
      <c r="K1455" s="25" t="s">
        <v>232</v>
      </c>
      <c r="L1455" s="25" t="s">
        <v>264</v>
      </c>
      <c r="M1455" s="25" t="s">
        <v>422</v>
      </c>
      <c r="N1455" s="241" t="s">
        <v>8211</v>
      </c>
      <c r="O1455" s="25" t="s">
        <v>7627</v>
      </c>
    </row>
    <row r="1456" spans="1:15" x14ac:dyDescent="0.3">
      <c r="A1456" s="25" t="s">
        <v>2880</v>
      </c>
      <c r="B1456" s="25" t="s">
        <v>3535</v>
      </c>
      <c r="C1456" s="25" t="s">
        <v>7612</v>
      </c>
      <c r="D1456" s="26" t="s">
        <v>163</v>
      </c>
      <c r="E1456" s="25" t="s">
        <v>1074</v>
      </c>
      <c r="F1456" s="25" t="s">
        <v>419</v>
      </c>
      <c r="G1456" s="25" t="s">
        <v>3534</v>
      </c>
      <c r="H1456" s="25" t="s">
        <v>66</v>
      </c>
      <c r="I1456" s="25" t="s">
        <v>3536</v>
      </c>
      <c r="J1456" s="25" t="s">
        <v>2380</v>
      </c>
      <c r="K1456" s="25" t="s">
        <v>232</v>
      </c>
      <c r="L1456" s="25" t="s">
        <v>264</v>
      </c>
      <c r="M1456" s="25" t="s">
        <v>422</v>
      </c>
      <c r="N1456" s="241" t="s">
        <v>8211</v>
      </c>
      <c r="O1456" s="25" t="s">
        <v>7627</v>
      </c>
    </row>
    <row r="1457" spans="1:15" x14ac:dyDescent="0.3">
      <c r="A1457" s="25" t="s">
        <v>2880</v>
      </c>
      <c r="B1457" s="25" t="s">
        <v>3223</v>
      </c>
      <c r="C1457" s="25" t="s">
        <v>1134</v>
      </c>
      <c r="D1457" s="25" t="s">
        <v>163</v>
      </c>
      <c r="E1457" s="25" t="s">
        <v>1074</v>
      </c>
      <c r="F1457" s="25" t="s">
        <v>389</v>
      </c>
      <c r="G1457" s="25" t="s">
        <v>3222</v>
      </c>
      <c r="H1457" s="25" t="s">
        <v>66</v>
      </c>
      <c r="I1457" s="25" t="s">
        <v>3224</v>
      </c>
      <c r="J1457" s="25" t="s">
        <v>2380</v>
      </c>
      <c r="K1457" s="25" t="s">
        <v>232</v>
      </c>
      <c r="L1457" s="25" t="s">
        <v>264</v>
      </c>
      <c r="M1457" s="25" t="s">
        <v>392</v>
      </c>
      <c r="N1457" s="241" t="s">
        <v>8211</v>
      </c>
      <c r="O1457" s="25"/>
    </row>
    <row r="1458" spans="1:15" x14ac:dyDescent="0.3">
      <c r="A1458" s="25" t="s">
        <v>2880</v>
      </c>
      <c r="B1458" s="25" t="s">
        <v>5264</v>
      </c>
      <c r="C1458" s="25" t="s">
        <v>7612</v>
      </c>
      <c r="D1458" s="25" t="s">
        <v>163</v>
      </c>
      <c r="E1458" s="25" t="s">
        <v>1074</v>
      </c>
      <c r="F1458" s="25" t="s">
        <v>549</v>
      </c>
      <c r="G1458" s="25" t="s">
        <v>5263</v>
      </c>
      <c r="H1458" s="25" t="s">
        <v>66</v>
      </c>
      <c r="I1458" s="25" t="s">
        <v>5265</v>
      </c>
      <c r="J1458" s="25" t="s">
        <v>2380</v>
      </c>
      <c r="K1458" s="25" t="s">
        <v>232</v>
      </c>
      <c r="L1458" s="25" t="s">
        <v>264</v>
      </c>
      <c r="M1458" s="25" t="s">
        <v>7619</v>
      </c>
      <c r="N1458" s="241" t="s">
        <v>8211</v>
      </c>
      <c r="O1458" s="25"/>
    </row>
    <row r="1459" spans="1:15" x14ac:dyDescent="0.3">
      <c r="A1459" s="25" t="s">
        <v>2880</v>
      </c>
      <c r="B1459" s="25" t="s">
        <v>5735</v>
      </c>
      <c r="C1459" s="25" t="s">
        <v>7612</v>
      </c>
      <c r="D1459" s="25" t="s">
        <v>163</v>
      </c>
      <c r="E1459" s="25" t="s">
        <v>1074</v>
      </c>
      <c r="F1459" s="25" t="s">
        <v>562</v>
      </c>
      <c r="G1459" s="25" t="s">
        <v>5734</v>
      </c>
      <c r="H1459" s="25" t="s">
        <v>66</v>
      </c>
      <c r="I1459" s="25" t="s">
        <v>5736</v>
      </c>
      <c r="J1459" s="25" t="s">
        <v>2380</v>
      </c>
      <c r="K1459" s="25" t="s">
        <v>232</v>
      </c>
      <c r="L1459" s="25" t="s">
        <v>264</v>
      </c>
      <c r="M1459" s="25" t="s">
        <v>561</v>
      </c>
      <c r="N1459" s="241" t="s">
        <v>8211</v>
      </c>
      <c r="O1459" s="25"/>
    </row>
    <row r="1460" spans="1:15" x14ac:dyDescent="0.3">
      <c r="A1460" s="25" t="s">
        <v>2880</v>
      </c>
      <c r="B1460" s="25" t="s">
        <v>5738</v>
      </c>
      <c r="C1460" s="25" t="s">
        <v>7612</v>
      </c>
      <c r="D1460" s="25" t="s">
        <v>163</v>
      </c>
      <c r="E1460" s="25" t="s">
        <v>1074</v>
      </c>
      <c r="F1460" s="25" t="s">
        <v>562</v>
      </c>
      <c r="G1460" s="25" t="s">
        <v>5737</v>
      </c>
      <c r="H1460" s="25" t="s">
        <v>66</v>
      </c>
      <c r="I1460" s="25" t="s">
        <v>5739</v>
      </c>
      <c r="J1460" s="25" t="s">
        <v>2380</v>
      </c>
      <c r="K1460" s="25" t="s">
        <v>232</v>
      </c>
      <c r="L1460" s="25" t="s">
        <v>264</v>
      </c>
      <c r="M1460" s="25" t="s">
        <v>561</v>
      </c>
      <c r="N1460" s="241" t="s">
        <v>8211</v>
      </c>
      <c r="O1460" s="25"/>
    </row>
    <row r="1461" spans="1:15" x14ac:dyDescent="0.3">
      <c r="A1461" s="25" t="s">
        <v>2887</v>
      </c>
      <c r="B1461" s="25" t="s">
        <v>5708</v>
      </c>
      <c r="C1461" s="25" t="s">
        <v>7612</v>
      </c>
      <c r="D1461" s="25" t="s">
        <v>163</v>
      </c>
      <c r="E1461" s="25" t="s">
        <v>1074</v>
      </c>
      <c r="F1461" s="25" t="s">
        <v>562</v>
      </c>
      <c r="G1461" s="25" t="s">
        <v>5707</v>
      </c>
      <c r="H1461" s="25" t="s">
        <v>66</v>
      </c>
      <c r="I1461" s="25" t="s">
        <v>5709</v>
      </c>
      <c r="J1461" s="25" t="s">
        <v>2380</v>
      </c>
      <c r="K1461" s="25" t="s">
        <v>232</v>
      </c>
      <c r="L1461" s="25" t="s">
        <v>264</v>
      </c>
      <c r="M1461" s="25" t="s">
        <v>8290</v>
      </c>
      <c r="N1461" s="241" t="s">
        <v>8211</v>
      </c>
      <c r="O1461" s="25"/>
    </row>
    <row r="1462" spans="1:15" x14ac:dyDescent="0.3">
      <c r="A1462" s="25" t="s">
        <v>2887</v>
      </c>
      <c r="B1462" s="25" t="s">
        <v>5380</v>
      </c>
      <c r="C1462" s="25" t="s">
        <v>7612</v>
      </c>
      <c r="D1462" s="25" t="s">
        <v>163</v>
      </c>
      <c r="E1462" s="25" t="s">
        <v>1074</v>
      </c>
      <c r="F1462" s="25" t="s">
        <v>551</v>
      </c>
      <c r="G1462" s="25" t="s">
        <v>5379</v>
      </c>
      <c r="H1462" s="25" t="s">
        <v>66</v>
      </c>
      <c r="I1462" s="25" t="s">
        <v>5381</v>
      </c>
      <c r="J1462" s="25" t="s">
        <v>2380</v>
      </c>
      <c r="K1462" s="25" t="s">
        <v>232</v>
      </c>
      <c r="L1462" s="25" t="s">
        <v>264</v>
      </c>
      <c r="M1462" s="25" t="s">
        <v>7619</v>
      </c>
      <c r="N1462" s="241" t="s">
        <v>8211</v>
      </c>
      <c r="O1462" s="25"/>
    </row>
    <row r="1463" spans="1:15" x14ac:dyDescent="0.3">
      <c r="A1463" s="25" t="s">
        <v>2887</v>
      </c>
      <c r="B1463" s="25" t="s">
        <v>5392</v>
      </c>
      <c r="C1463" s="25" t="s">
        <v>1134</v>
      </c>
      <c r="D1463" s="25" t="s">
        <v>163</v>
      </c>
      <c r="E1463" s="25" t="s">
        <v>1074</v>
      </c>
      <c r="F1463" s="25" t="s">
        <v>551</v>
      </c>
      <c r="G1463" s="25" t="s">
        <v>5391</v>
      </c>
      <c r="H1463" s="25" t="s">
        <v>66</v>
      </c>
      <c r="I1463" s="25" t="s">
        <v>5393</v>
      </c>
      <c r="J1463" s="25" t="s">
        <v>2380</v>
      </c>
      <c r="K1463" s="25" t="s">
        <v>232</v>
      </c>
      <c r="L1463" s="25" t="s">
        <v>264</v>
      </c>
      <c r="M1463" s="25" t="s">
        <v>7619</v>
      </c>
      <c r="N1463" s="241" t="s">
        <v>8211</v>
      </c>
      <c r="O1463" s="25"/>
    </row>
    <row r="1464" spans="1:15" x14ac:dyDescent="0.3">
      <c r="A1464" s="25" t="s">
        <v>2887</v>
      </c>
      <c r="B1464" s="25" t="s">
        <v>5383</v>
      </c>
      <c r="C1464" s="25" t="s">
        <v>7612</v>
      </c>
      <c r="D1464" s="25" t="s">
        <v>163</v>
      </c>
      <c r="E1464" s="25" t="s">
        <v>1074</v>
      </c>
      <c r="F1464" s="25" t="s">
        <v>551</v>
      </c>
      <c r="G1464" s="25" t="s">
        <v>5382</v>
      </c>
      <c r="H1464" s="25" t="s">
        <v>66</v>
      </c>
      <c r="I1464" s="25" t="s">
        <v>5384</v>
      </c>
      <c r="J1464" s="25" t="s">
        <v>2380</v>
      </c>
      <c r="K1464" s="25" t="s">
        <v>232</v>
      </c>
      <c r="L1464" s="25" t="s">
        <v>264</v>
      </c>
      <c r="M1464" s="25" t="s">
        <v>7619</v>
      </c>
      <c r="N1464" s="241" t="s">
        <v>8211</v>
      </c>
      <c r="O1464" s="25"/>
    </row>
    <row r="1465" spans="1:15" x14ac:dyDescent="0.3">
      <c r="A1465" s="25" t="s">
        <v>2887</v>
      </c>
      <c r="B1465" s="25" t="s">
        <v>5386</v>
      </c>
      <c r="C1465" s="25" t="s">
        <v>7612</v>
      </c>
      <c r="D1465" s="25" t="s">
        <v>163</v>
      </c>
      <c r="E1465" s="25" t="s">
        <v>1074</v>
      </c>
      <c r="F1465" s="25" t="s">
        <v>551</v>
      </c>
      <c r="G1465" s="25" t="s">
        <v>5385</v>
      </c>
      <c r="H1465" s="25" t="s">
        <v>66</v>
      </c>
      <c r="I1465" s="25" t="s">
        <v>5387</v>
      </c>
      <c r="J1465" s="25" t="s">
        <v>2380</v>
      </c>
      <c r="K1465" s="25" t="s">
        <v>232</v>
      </c>
      <c r="L1465" s="25" t="s">
        <v>264</v>
      </c>
      <c r="M1465" s="25" t="s">
        <v>7619</v>
      </c>
      <c r="N1465" s="241" t="s">
        <v>8211</v>
      </c>
      <c r="O1465" s="25"/>
    </row>
    <row r="1466" spans="1:15" x14ac:dyDescent="0.3">
      <c r="A1466" s="25" t="s">
        <v>2887</v>
      </c>
      <c r="B1466" s="25" t="s">
        <v>5395</v>
      </c>
      <c r="C1466" s="25" t="s">
        <v>1134</v>
      </c>
      <c r="D1466" s="25" t="s">
        <v>163</v>
      </c>
      <c r="E1466" s="25" t="s">
        <v>1074</v>
      </c>
      <c r="F1466" s="25" t="s">
        <v>551</v>
      </c>
      <c r="G1466" s="25" t="s">
        <v>5394</v>
      </c>
      <c r="H1466" s="25" t="s">
        <v>66</v>
      </c>
      <c r="I1466" s="25" t="s">
        <v>5396</v>
      </c>
      <c r="J1466" s="25" t="s">
        <v>2380</v>
      </c>
      <c r="K1466" s="25" t="s">
        <v>232</v>
      </c>
      <c r="L1466" s="25" t="s">
        <v>264</v>
      </c>
      <c r="M1466" s="25" t="s">
        <v>7619</v>
      </c>
      <c r="N1466" s="241" t="s">
        <v>8211</v>
      </c>
      <c r="O1466" s="25"/>
    </row>
    <row r="1467" spans="1:15" x14ac:dyDescent="0.3">
      <c r="A1467" s="25" t="s">
        <v>2887</v>
      </c>
      <c r="B1467" s="25" t="s">
        <v>5389</v>
      </c>
      <c r="C1467" s="25" t="s">
        <v>7612</v>
      </c>
      <c r="D1467" s="25" t="s">
        <v>163</v>
      </c>
      <c r="E1467" s="25" t="s">
        <v>1074</v>
      </c>
      <c r="F1467" s="25" t="s">
        <v>551</v>
      </c>
      <c r="G1467" s="25" t="s">
        <v>5388</v>
      </c>
      <c r="H1467" s="25" t="s">
        <v>66</v>
      </c>
      <c r="I1467" s="25" t="s">
        <v>5390</v>
      </c>
      <c r="J1467" s="25" t="s">
        <v>2380</v>
      </c>
      <c r="K1467" s="25" t="s">
        <v>232</v>
      </c>
      <c r="L1467" s="25" t="s">
        <v>264</v>
      </c>
      <c r="M1467" s="25" t="s">
        <v>7619</v>
      </c>
      <c r="N1467" s="241" t="s">
        <v>8211</v>
      </c>
      <c r="O1467" s="25"/>
    </row>
    <row r="1468" spans="1:15" x14ac:dyDescent="0.3">
      <c r="A1468" s="25" t="s">
        <v>2887</v>
      </c>
      <c r="B1468" s="25" t="s">
        <v>3809</v>
      </c>
      <c r="C1468" s="26" t="s">
        <v>1134</v>
      </c>
      <c r="D1468" s="25" t="s">
        <v>89</v>
      </c>
      <c r="E1468" s="25" t="s">
        <v>1074</v>
      </c>
      <c r="F1468" s="25" t="s">
        <v>473</v>
      </c>
      <c r="G1468" s="25" t="s">
        <v>3808</v>
      </c>
      <c r="H1468" s="25" t="s">
        <v>66</v>
      </c>
      <c r="I1468" s="25" t="s">
        <v>3810</v>
      </c>
      <c r="J1468" s="25" t="s">
        <v>2380</v>
      </c>
      <c r="K1468" s="25" t="s">
        <v>232</v>
      </c>
      <c r="L1468" s="25" t="s">
        <v>264</v>
      </c>
      <c r="M1468" s="25" t="s">
        <v>476</v>
      </c>
      <c r="N1468" s="241" t="s">
        <v>8211</v>
      </c>
      <c r="O1468" s="25" t="s">
        <v>7629</v>
      </c>
    </row>
    <row r="1469" spans="1:15" x14ac:dyDescent="0.3">
      <c r="A1469" s="25" t="s">
        <v>2887</v>
      </c>
      <c r="B1469" s="25" t="s">
        <v>3232</v>
      </c>
      <c r="C1469" s="25" t="s">
        <v>1134</v>
      </c>
      <c r="D1469" s="25" t="s">
        <v>163</v>
      </c>
      <c r="E1469" s="25" t="s">
        <v>1074</v>
      </c>
      <c r="F1469" s="25" t="s">
        <v>389</v>
      </c>
      <c r="G1469" s="25" t="s">
        <v>3231</v>
      </c>
      <c r="H1469" s="25" t="s">
        <v>66</v>
      </c>
      <c r="I1469" s="25" t="s">
        <v>3233</v>
      </c>
      <c r="J1469" s="25" t="s">
        <v>2380</v>
      </c>
      <c r="K1469" s="25" t="s">
        <v>232</v>
      </c>
      <c r="L1469" s="25" t="s">
        <v>264</v>
      </c>
      <c r="M1469" s="25" t="s">
        <v>392</v>
      </c>
      <c r="N1469" s="241" t="s">
        <v>8211</v>
      </c>
      <c r="O1469" s="25"/>
    </row>
    <row r="1470" spans="1:15" x14ac:dyDescent="0.3">
      <c r="A1470" s="25" t="s">
        <v>2887</v>
      </c>
      <c r="B1470" s="25" t="s">
        <v>3189</v>
      </c>
      <c r="C1470" s="25" t="s">
        <v>7612</v>
      </c>
      <c r="D1470" s="25" t="s">
        <v>163</v>
      </c>
      <c r="E1470" s="25" t="s">
        <v>1074</v>
      </c>
      <c r="F1470" s="25" t="s">
        <v>389</v>
      </c>
      <c r="G1470" s="25" t="s">
        <v>3188</v>
      </c>
      <c r="H1470" s="25" t="s">
        <v>66</v>
      </c>
      <c r="I1470" s="25" t="s">
        <v>3187</v>
      </c>
      <c r="J1470" s="25" t="s">
        <v>2380</v>
      </c>
      <c r="K1470" s="25" t="s">
        <v>232</v>
      </c>
      <c r="L1470" s="25" t="s">
        <v>264</v>
      </c>
      <c r="M1470" s="25" t="s">
        <v>392</v>
      </c>
      <c r="N1470" s="241" t="s">
        <v>8211</v>
      </c>
      <c r="O1470" s="25"/>
    </row>
    <row r="1471" spans="1:15" x14ac:dyDescent="0.3">
      <c r="A1471" s="25" t="s">
        <v>2887</v>
      </c>
      <c r="B1471" s="25" t="s">
        <v>2888</v>
      </c>
      <c r="C1471" s="25" t="s">
        <v>7612</v>
      </c>
      <c r="D1471" s="25" t="s">
        <v>163</v>
      </c>
      <c r="E1471" s="25" t="s">
        <v>1074</v>
      </c>
      <c r="F1471" s="25" t="s">
        <v>371</v>
      </c>
      <c r="G1471" s="25" t="s">
        <v>2886</v>
      </c>
      <c r="H1471" s="25" t="s">
        <v>66</v>
      </c>
      <c r="I1471" s="25" t="s">
        <v>2889</v>
      </c>
      <c r="J1471" s="25" t="s">
        <v>2380</v>
      </c>
      <c r="K1471" s="25" t="s">
        <v>232</v>
      </c>
      <c r="L1471" s="25" t="s">
        <v>264</v>
      </c>
      <c r="M1471" s="25" t="s">
        <v>374</v>
      </c>
      <c r="N1471" s="241" t="s">
        <v>8211</v>
      </c>
      <c r="O1471" s="25"/>
    </row>
    <row r="1472" spans="1:15" x14ac:dyDescent="0.3">
      <c r="A1472" s="25" t="s">
        <v>2887</v>
      </c>
      <c r="B1472" s="25" t="s">
        <v>3150</v>
      </c>
      <c r="C1472" s="25" t="s">
        <v>1134</v>
      </c>
      <c r="D1472" s="25" t="s">
        <v>163</v>
      </c>
      <c r="E1472" s="25" t="s">
        <v>1074</v>
      </c>
      <c r="F1472" s="25" t="s">
        <v>385</v>
      </c>
      <c r="G1472" s="25" t="s">
        <v>3149</v>
      </c>
      <c r="H1472" s="25" t="s">
        <v>66</v>
      </c>
      <c r="I1472" s="25" t="s">
        <v>3151</v>
      </c>
      <c r="J1472" s="25" t="s">
        <v>2380</v>
      </c>
      <c r="K1472" s="25" t="s">
        <v>232</v>
      </c>
      <c r="L1472" s="25" t="s">
        <v>264</v>
      </c>
      <c r="M1472" s="25" t="s">
        <v>388</v>
      </c>
      <c r="N1472" s="241" t="s">
        <v>8211</v>
      </c>
      <c r="O1472" s="25"/>
    </row>
    <row r="1473" spans="1:15" x14ac:dyDescent="0.3">
      <c r="A1473" s="25" t="s">
        <v>2887</v>
      </c>
      <c r="B1473" s="25" t="s">
        <v>3402</v>
      </c>
      <c r="C1473" s="25" t="s">
        <v>7612</v>
      </c>
      <c r="D1473" s="25" t="s">
        <v>163</v>
      </c>
      <c r="E1473" s="25" t="s">
        <v>1074</v>
      </c>
      <c r="F1473" s="25" t="s">
        <v>411</v>
      </c>
      <c r="G1473" s="25" t="s">
        <v>3401</v>
      </c>
      <c r="H1473" s="25" t="s">
        <v>66</v>
      </c>
      <c r="I1473" s="25" t="s">
        <v>3403</v>
      </c>
      <c r="J1473" s="25" t="s">
        <v>2380</v>
      </c>
      <c r="K1473" s="25" t="s">
        <v>232</v>
      </c>
      <c r="L1473" s="25" t="s">
        <v>264</v>
      </c>
      <c r="M1473" s="25" t="s">
        <v>414</v>
      </c>
      <c r="N1473" s="241" t="s">
        <v>8211</v>
      </c>
      <c r="O1473" s="25"/>
    </row>
    <row r="1474" spans="1:15" x14ac:dyDescent="0.3">
      <c r="A1474" s="25" t="s">
        <v>2887</v>
      </c>
      <c r="B1474" s="25" t="s">
        <v>3200</v>
      </c>
      <c r="C1474" s="25" t="s">
        <v>7612</v>
      </c>
      <c r="D1474" s="25" t="s">
        <v>163</v>
      </c>
      <c r="E1474" s="25" t="s">
        <v>1074</v>
      </c>
      <c r="F1474" s="25" t="s">
        <v>389</v>
      </c>
      <c r="G1474" s="25" t="s">
        <v>3199</v>
      </c>
      <c r="H1474" s="25" t="s">
        <v>66</v>
      </c>
      <c r="I1474" s="25" t="s">
        <v>3201</v>
      </c>
      <c r="J1474" s="25" t="s">
        <v>2380</v>
      </c>
      <c r="K1474" s="25" t="s">
        <v>232</v>
      </c>
      <c r="L1474" s="25" t="s">
        <v>264</v>
      </c>
      <c r="M1474" s="25" t="s">
        <v>392</v>
      </c>
      <c r="N1474" s="241" t="s">
        <v>8211</v>
      </c>
      <c r="O1474" s="25"/>
    </row>
    <row r="1475" spans="1:15" x14ac:dyDescent="0.3">
      <c r="A1475" s="25" t="s">
        <v>2887</v>
      </c>
      <c r="B1475" s="25" t="s">
        <v>2964</v>
      </c>
      <c r="C1475" s="25" t="s">
        <v>1134</v>
      </c>
      <c r="D1475" s="25" t="s">
        <v>163</v>
      </c>
      <c r="E1475" s="25" t="s">
        <v>1074</v>
      </c>
      <c r="F1475" s="25" t="s">
        <v>375</v>
      </c>
      <c r="G1475" s="25" t="s">
        <v>2963</v>
      </c>
      <c r="H1475" s="25" t="s">
        <v>66</v>
      </c>
      <c r="I1475" s="25" t="s">
        <v>2965</v>
      </c>
      <c r="J1475" s="25" t="s">
        <v>2380</v>
      </c>
      <c r="K1475" s="25" t="s">
        <v>232</v>
      </c>
      <c r="L1475" s="25" t="s">
        <v>264</v>
      </c>
      <c r="M1475" s="25" t="s">
        <v>378</v>
      </c>
      <c r="N1475" s="241" t="s">
        <v>8211</v>
      </c>
      <c r="O1475" s="25"/>
    </row>
    <row r="1476" spans="1:15" x14ac:dyDescent="0.3">
      <c r="A1476" s="25" t="s">
        <v>2887</v>
      </c>
      <c r="B1476" s="25" t="s">
        <v>3872</v>
      </c>
      <c r="C1476" s="25" t="s">
        <v>7612</v>
      </c>
      <c r="D1476" s="25" t="s">
        <v>89</v>
      </c>
      <c r="E1476" s="25" t="s">
        <v>1074</v>
      </c>
      <c r="F1476" s="25" t="s">
        <v>493</v>
      </c>
      <c r="G1476" s="25" t="s">
        <v>3871</v>
      </c>
      <c r="H1476" s="25" t="s">
        <v>66</v>
      </c>
      <c r="I1476" s="25" t="s">
        <v>3873</v>
      </c>
      <c r="J1476" s="25" t="s">
        <v>2380</v>
      </c>
      <c r="K1476" s="25" t="s">
        <v>232</v>
      </c>
      <c r="L1476" s="25" t="s">
        <v>264</v>
      </c>
      <c r="M1476" s="25" t="s">
        <v>496</v>
      </c>
      <c r="N1476" s="241" t="s">
        <v>8211</v>
      </c>
      <c r="O1476" s="25"/>
    </row>
    <row r="1477" spans="1:15" x14ac:dyDescent="0.3">
      <c r="A1477" s="25" t="s">
        <v>2887</v>
      </c>
      <c r="B1477" s="25" t="s">
        <v>5398</v>
      </c>
      <c r="C1477" s="25" t="s">
        <v>1134</v>
      </c>
      <c r="D1477" s="25" t="s">
        <v>163</v>
      </c>
      <c r="E1477" s="25" t="s">
        <v>1074</v>
      </c>
      <c r="F1477" s="25" t="s">
        <v>551</v>
      </c>
      <c r="G1477" s="25" t="s">
        <v>5397</v>
      </c>
      <c r="H1477" s="25" t="s">
        <v>66</v>
      </c>
      <c r="I1477" s="25" t="s">
        <v>5399</v>
      </c>
      <c r="J1477" s="25" t="s">
        <v>2380</v>
      </c>
      <c r="K1477" s="25" t="s">
        <v>232</v>
      </c>
      <c r="L1477" s="25" t="s">
        <v>264</v>
      </c>
      <c r="M1477" s="25" t="s">
        <v>7619</v>
      </c>
      <c r="N1477" s="241" t="s">
        <v>8211</v>
      </c>
      <c r="O1477" s="25"/>
    </row>
    <row r="1478" spans="1:15" x14ac:dyDescent="0.3">
      <c r="A1478" s="25" t="s">
        <v>2887</v>
      </c>
      <c r="B1478" s="25" t="s">
        <v>3929</v>
      </c>
      <c r="C1478" s="25" t="s">
        <v>1134</v>
      </c>
      <c r="D1478" s="25" t="s">
        <v>89</v>
      </c>
      <c r="E1478" s="25" t="s">
        <v>1074</v>
      </c>
      <c r="F1478" s="25" t="s">
        <v>497</v>
      </c>
      <c r="G1478" s="25" t="s">
        <v>3928</v>
      </c>
      <c r="H1478" s="25" t="s">
        <v>66</v>
      </c>
      <c r="I1478" s="25" t="s">
        <v>3930</v>
      </c>
      <c r="J1478" s="25" t="s">
        <v>2380</v>
      </c>
      <c r="K1478" s="25" t="s">
        <v>232</v>
      </c>
      <c r="L1478" s="25" t="s">
        <v>264</v>
      </c>
      <c r="M1478" s="25" t="s">
        <v>500</v>
      </c>
      <c r="N1478" s="241" t="s">
        <v>8211</v>
      </c>
      <c r="O1478" s="25"/>
    </row>
    <row r="1479" spans="1:15" x14ac:dyDescent="0.3">
      <c r="A1479" s="25" t="s">
        <v>2887</v>
      </c>
      <c r="B1479" s="25" t="s">
        <v>3538</v>
      </c>
      <c r="C1479" s="25" t="s">
        <v>1134</v>
      </c>
      <c r="D1479" s="25" t="s">
        <v>163</v>
      </c>
      <c r="E1479" s="25" t="s">
        <v>1074</v>
      </c>
      <c r="F1479" s="25" t="s">
        <v>419</v>
      </c>
      <c r="G1479" s="25" t="s">
        <v>3537</v>
      </c>
      <c r="H1479" s="25" t="s">
        <v>66</v>
      </c>
      <c r="I1479" s="25" t="s">
        <v>3539</v>
      </c>
      <c r="J1479" s="25" t="s">
        <v>2380</v>
      </c>
      <c r="K1479" s="25" t="s">
        <v>232</v>
      </c>
      <c r="L1479" s="25" t="s">
        <v>264</v>
      </c>
      <c r="M1479" s="25" t="s">
        <v>422</v>
      </c>
      <c r="N1479" s="241" t="s">
        <v>8211</v>
      </c>
      <c r="O1479" s="25"/>
    </row>
    <row r="1480" spans="1:15" x14ac:dyDescent="0.3">
      <c r="A1480" s="25" t="s">
        <v>2887</v>
      </c>
      <c r="B1480" s="25" t="s">
        <v>3893</v>
      </c>
      <c r="C1480" s="25" t="s">
        <v>1134</v>
      </c>
      <c r="D1480" s="25" t="s">
        <v>89</v>
      </c>
      <c r="E1480" s="25" t="s">
        <v>1074</v>
      </c>
      <c r="F1480" s="25" t="s">
        <v>493</v>
      </c>
      <c r="G1480" s="25" t="s">
        <v>3892</v>
      </c>
      <c r="H1480" s="25" t="s">
        <v>66</v>
      </c>
      <c r="I1480" s="25" t="s">
        <v>3894</v>
      </c>
      <c r="J1480" s="25" t="s">
        <v>2380</v>
      </c>
      <c r="K1480" s="25" t="s">
        <v>232</v>
      </c>
      <c r="L1480" s="25" t="s">
        <v>264</v>
      </c>
      <c r="M1480" s="25" t="s">
        <v>496</v>
      </c>
      <c r="N1480" s="241" t="s">
        <v>8211</v>
      </c>
      <c r="O1480" s="25"/>
    </row>
    <row r="1481" spans="1:15" x14ac:dyDescent="0.3">
      <c r="A1481" s="25" t="s">
        <v>2887</v>
      </c>
      <c r="B1481" s="25" t="s">
        <v>5404</v>
      </c>
      <c r="C1481" s="25" t="s">
        <v>17</v>
      </c>
      <c r="D1481" s="25" t="s">
        <v>163</v>
      </c>
      <c r="E1481" s="25" t="s">
        <v>1074</v>
      </c>
      <c r="F1481" s="25" t="s">
        <v>551</v>
      </c>
      <c r="G1481" s="25" t="s">
        <v>5403</v>
      </c>
      <c r="H1481" s="25" t="s">
        <v>66</v>
      </c>
      <c r="I1481" s="25" t="s">
        <v>5405</v>
      </c>
      <c r="J1481" s="25" t="s">
        <v>2380</v>
      </c>
      <c r="K1481" s="25" t="s">
        <v>232</v>
      </c>
      <c r="L1481" s="25" t="s">
        <v>264</v>
      </c>
      <c r="M1481" s="25" t="s">
        <v>538</v>
      </c>
      <c r="N1481" s="241" t="s">
        <v>8211</v>
      </c>
      <c r="O1481" s="25"/>
    </row>
    <row r="1482" spans="1:15" x14ac:dyDescent="0.3">
      <c r="A1482" s="25" t="s">
        <v>2887</v>
      </c>
      <c r="B1482" s="25" t="s">
        <v>3905</v>
      </c>
      <c r="C1482" s="25" t="s">
        <v>7612</v>
      </c>
      <c r="D1482" s="25" t="s">
        <v>89</v>
      </c>
      <c r="E1482" s="25" t="s">
        <v>1074</v>
      </c>
      <c r="F1482" s="25" t="s">
        <v>497</v>
      </c>
      <c r="G1482" s="25" t="s">
        <v>3904</v>
      </c>
      <c r="H1482" s="25" t="s">
        <v>66</v>
      </c>
      <c r="I1482" s="25" t="s">
        <v>3906</v>
      </c>
      <c r="J1482" s="25" t="s">
        <v>2380</v>
      </c>
      <c r="K1482" s="25" t="s">
        <v>232</v>
      </c>
      <c r="L1482" s="25" t="s">
        <v>264</v>
      </c>
      <c r="M1482" s="25" t="s">
        <v>500</v>
      </c>
      <c r="N1482" s="241" t="s">
        <v>8211</v>
      </c>
      <c r="O1482" s="25"/>
    </row>
    <row r="1483" spans="1:15" x14ac:dyDescent="0.3">
      <c r="A1483" s="25" t="s">
        <v>2887</v>
      </c>
      <c r="B1483" s="25" t="s">
        <v>5765</v>
      </c>
      <c r="C1483" s="25" t="s">
        <v>1134</v>
      </c>
      <c r="D1483" s="25" t="s">
        <v>163</v>
      </c>
      <c r="E1483" s="25" t="s">
        <v>1074</v>
      </c>
      <c r="F1483" s="25" t="s">
        <v>562</v>
      </c>
      <c r="G1483" s="25" t="s">
        <v>5764</v>
      </c>
      <c r="H1483" s="25" t="s">
        <v>66</v>
      </c>
      <c r="I1483" s="25" t="s">
        <v>5766</v>
      </c>
      <c r="J1483" s="25" t="s">
        <v>2380</v>
      </c>
      <c r="K1483" s="25" t="s">
        <v>232</v>
      </c>
      <c r="L1483" s="25" t="s">
        <v>264</v>
      </c>
      <c r="M1483" s="25" t="s">
        <v>561</v>
      </c>
      <c r="N1483" s="241" t="s">
        <v>8211</v>
      </c>
      <c r="O1483" s="25"/>
    </row>
    <row r="1484" spans="1:15" x14ac:dyDescent="0.3">
      <c r="A1484" s="25" t="s">
        <v>2887</v>
      </c>
      <c r="B1484" s="25" t="s">
        <v>5741</v>
      </c>
      <c r="C1484" s="25" t="s">
        <v>7612</v>
      </c>
      <c r="D1484" s="25" t="s">
        <v>163</v>
      </c>
      <c r="E1484" s="25" t="s">
        <v>1074</v>
      </c>
      <c r="F1484" s="25" t="s">
        <v>562</v>
      </c>
      <c r="G1484" s="25" t="s">
        <v>5740</v>
      </c>
      <c r="H1484" s="25" t="s">
        <v>66</v>
      </c>
      <c r="I1484" s="25" t="s">
        <v>5742</v>
      </c>
      <c r="J1484" s="25" t="s">
        <v>2380</v>
      </c>
      <c r="K1484" s="25" t="s">
        <v>232</v>
      </c>
      <c r="L1484" s="25" t="s">
        <v>264</v>
      </c>
      <c r="M1484" s="25" t="s">
        <v>561</v>
      </c>
      <c r="N1484" s="241" t="s">
        <v>8211</v>
      </c>
      <c r="O1484" s="25"/>
    </row>
    <row r="1485" spans="1:15" x14ac:dyDescent="0.3">
      <c r="A1485" s="25" t="s">
        <v>3241</v>
      </c>
      <c r="B1485" s="25" t="s">
        <v>3768</v>
      </c>
      <c r="C1485" s="25" t="s">
        <v>1134</v>
      </c>
      <c r="D1485" s="25" t="s">
        <v>89</v>
      </c>
      <c r="E1485" s="25" t="s">
        <v>1135</v>
      </c>
      <c r="F1485" s="25" t="s">
        <v>529</v>
      </c>
      <c r="G1485" s="25" t="s">
        <v>4339</v>
      </c>
      <c r="H1485" s="25" t="s">
        <v>66</v>
      </c>
      <c r="I1485" s="25" t="s">
        <v>4340</v>
      </c>
      <c r="J1485" s="25" t="s">
        <v>2605</v>
      </c>
      <c r="K1485" s="25" t="s">
        <v>232</v>
      </c>
      <c r="L1485" s="25" t="s">
        <v>7616</v>
      </c>
      <c r="M1485" s="25" t="s">
        <v>7621</v>
      </c>
      <c r="N1485" s="241" t="s">
        <v>8211</v>
      </c>
      <c r="O1485" s="25"/>
    </row>
    <row r="1486" spans="1:15" x14ac:dyDescent="0.3">
      <c r="A1486" s="25" t="s">
        <v>3241</v>
      </c>
      <c r="B1486" s="25" t="s">
        <v>4342</v>
      </c>
      <c r="C1486" s="25" t="s">
        <v>1134</v>
      </c>
      <c r="D1486" s="25" t="s">
        <v>89</v>
      </c>
      <c r="E1486" s="25" t="s">
        <v>1135</v>
      </c>
      <c r="F1486" s="25" t="s">
        <v>529</v>
      </c>
      <c r="G1486" s="25" t="s">
        <v>4341</v>
      </c>
      <c r="H1486" s="25" t="s">
        <v>66</v>
      </c>
      <c r="I1486" s="25" t="s">
        <v>4343</v>
      </c>
      <c r="J1486" s="25" t="s">
        <v>2605</v>
      </c>
      <c r="K1486" s="25" t="s">
        <v>232</v>
      </c>
      <c r="L1486" s="25" t="s">
        <v>7616</v>
      </c>
      <c r="M1486" s="25" t="s">
        <v>7621</v>
      </c>
      <c r="N1486" s="241" t="s">
        <v>8211</v>
      </c>
      <c r="O1486" s="25"/>
    </row>
    <row r="1487" spans="1:15" x14ac:dyDescent="0.3">
      <c r="A1487" s="25" t="s">
        <v>3241</v>
      </c>
      <c r="B1487" s="25" t="s">
        <v>3652</v>
      </c>
      <c r="C1487" s="25" t="s">
        <v>1134</v>
      </c>
      <c r="D1487" s="25" t="s">
        <v>89</v>
      </c>
      <c r="E1487" s="25" t="s">
        <v>1135</v>
      </c>
      <c r="F1487" s="25" t="s">
        <v>529</v>
      </c>
      <c r="G1487" s="25" t="s">
        <v>4354</v>
      </c>
      <c r="H1487" s="25" t="s">
        <v>66</v>
      </c>
      <c r="I1487" s="25" t="s">
        <v>4355</v>
      </c>
      <c r="J1487" s="25" t="s">
        <v>2605</v>
      </c>
      <c r="K1487" s="25" t="s">
        <v>232</v>
      </c>
      <c r="L1487" s="25" t="s">
        <v>7616</v>
      </c>
      <c r="M1487" s="25" t="s">
        <v>7619</v>
      </c>
      <c r="N1487" s="241" t="s">
        <v>8211</v>
      </c>
      <c r="O1487" s="25"/>
    </row>
    <row r="1488" spans="1:15" x14ac:dyDescent="0.3">
      <c r="A1488" s="25" t="s">
        <v>3241</v>
      </c>
      <c r="B1488" s="25" t="s">
        <v>4357</v>
      </c>
      <c r="C1488" s="25" t="s">
        <v>1134</v>
      </c>
      <c r="D1488" s="25" t="s">
        <v>89</v>
      </c>
      <c r="E1488" s="25" t="s">
        <v>1074</v>
      </c>
      <c r="F1488" s="25" t="s">
        <v>529</v>
      </c>
      <c r="G1488" s="25" t="s">
        <v>4356</v>
      </c>
      <c r="H1488" s="25" t="s">
        <v>66</v>
      </c>
      <c r="I1488" s="25" t="s">
        <v>4358</v>
      </c>
      <c r="J1488" s="25" t="s">
        <v>2605</v>
      </c>
      <c r="K1488" s="25" t="s">
        <v>232</v>
      </c>
      <c r="L1488" s="25" t="s">
        <v>7616</v>
      </c>
      <c r="M1488" s="25" t="s">
        <v>7619</v>
      </c>
      <c r="N1488" s="241" t="s">
        <v>8211</v>
      </c>
      <c r="O1488" s="25"/>
    </row>
    <row r="1489" spans="1:15" x14ac:dyDescent="0.3">
      <c r="A1489" s="25" t="s">
        <v>3241</v>
      </c>
      <c r="B1489" s="25" t="s">
        <v>4096</v>
      </c>
      <c r="C1489" s="25" t="s">
        <v>1134</v>
      </c>
      <c r="D1489" s="25" t="s">
        <v>89</v>
      </c>
      <c r="E1489" s="25" t="s">
        <v>1074</v>
      </c>
      <c r="F1489" s="25" t="s">
        <v>529</v>
      </c>
      <c r="G1489" s="25" t="s">
        <v>4359</v>
      </c>
      <c r="H1489" s="25" t="s">
        <v>66</v>
      </c>
      <c r="I1489" s="25" t="s">
        <v>4360</v>
      </c>
      <c r="J1489" s="25" t="s">
        <v>2605</v>
      </c>
      <c r="K1489" s="25" t="s">
        <v>232</v>
      </c>
      <c r="L1489" s="25" t="s">
        <v>7616</v>
      </c>
      <c r="M1489" s="25" t="s">
        <v>7619</v>
      </c>
      <c r="N1489" s="241" t="s">
        <v>8211</v>
      </c>
      <c r="O1489" s="25"/>
    </row>
    <row r="1490" spans="1:15" x14ac:dyDescent="0.3">
      <c r="A1490" s="25" t="s">
        <v>3241</v>
      </c>
      <c r="B1490" s="25" t="s">
        <v>3479</v>
      </c>
      <c r="C1490" s="25" t="s">
        <v>1134</v>
      </c>
      <c r="D1490" s="25" t="s">
        <v>89</v>
      </c>
      <c r="E1490" s="25" t="s">
        <v>1074</v>
      </c>
      <c r="F1490" s="25" t="s">
        <v>529</v>
      </c>
      <c r="G1490" s="25" t="s">
        <v>4364</v>
      </c>
      <c r="H1490" s="25" t="s">
        <v>66</v>
      </c>
      <c r="I1490" s="25" t="s">
        <v>4365</v>
      </c>
      <c r="J1490" s="25" t="s">
        <v>2605</v>
      </c>
      <c r="K1490" s="25" t="s">
        <v>232</v>
      </c>
      <c r="L1490" s="25" t="s">
        <v>7616</v>
      </c>
      <c r="M1490" s="25" t="s">
        <v>7619</v>
      </c>
      <c r="N1490" s="241" t="s">
        <v>8211</v>
      </c>
      <c r="O1490" s="25"/>
    </row>
    <row r="1491" spans="1:15" x14ac:dyDescent="0.3">
      <c r="A1491" s="25" t="s">
        <v>3241</v>
      </c>
      <c r="B1491" s="25" t="s">
        <v>3464</v>
      </c>
      <c r="C1491" s="25" t="s">
        <v>1134</v>
      </c>
      <c r="D1491" s="25" t="s">
        <v>89</v>
      </c>
      <c r="E1491" s="25" t="s">
        <v>1074</v>
      </c>
      <c r="F1491" s="25" t="s">
        <v>529</v>
      </c>
      <c r="G1491" s="25" t="s">
        <v>4366</v>
      </c>
      <c r="H1491" s="25" t="s">
        <v>66</v>
      </c>
      <c r="I1491" s="25" t="s">
        <v>4367</v>
      </c>
      <c r="J1491" s="25" t="s">
        <v>2605</v>
      </c>
      <c r="K1491" s="25" t="s">
        <v>232</v>
      </c>
      <c r="L1491" s="25" t="s">
        <v>7616</v>
      </c>
      <c r="M1491" s="25" t="s">
        <v>7619</v>
      </c>
      <c r="N1491" s="241" t="s">
        <v>8211</v>
      </c>
      <c r="O1491" s="25"/>
    </row>
    <row r="1492" spans="1:15" x14ac:dyDescent="0.3">
      <c r="A1492" s="25" t="s">
        <v>3241</v>
      </c>
      <c r="B1492" s="25" t="s">
        <v>3473</v>
      </c>
      <c r="C1492" s="25" t="s">
        <v>1134</v>
      </c>
      <c r="D1492" s="25" t="s">
        <v>89</v>
      </c>
      <c r="E1492" s="25" t="s">
        <v>1074</v>
      </c>
      <c r="F1492" s="25" t="s">
        <v>529</v>
      </c>
      <c r="G1492" s="25" t="s">
        <v>4371</v>
      </c>
      <c r="H1492" s="25" t="s">
        <v>66</v>
      </c>
      <c r="I1492" s="25" t="s">
        <v>4194</v>
      </c>
      <c r="J1492" s="25" t="s">
        <v>2605</v>
      </c>
      <c r="K1492" s="25" t="s">
        <v>232</v>
      </c>
      <c r="L1492" s="25" t="s">
        <v>7616</v>
      </c>
      <c r="M1492" s="25" t="s">
        <v>7619</v>
      </c>
      <c r="N1492" s="241" t="s">
        <v>8211</v>
      </c>
      <c r="O1492" s="25"/>
    </row>
    <row r="1493" spans="1:15" x14ac:dyDescent="0.3">
      <c r="A1493" s="25" t="s">
        <v>3241</v>
      </c>
      <c r="B1493" s="25" t="s">
        <v>3476</v>
      </c>
      <c r="C1493" s="25" t="s">
        <v>1134</v>
      </c>
      <c r="D1493" s="25" t="s">
        <v>89</v>
      </c>
      <c r="E1493" s="25" t="s">
        <v>1074</v>
      </c>
      <c r="F1493" s="25" t="s">
        <v>529</v>
      </c>
      <c r="G1493" s="25" t="s">
        <v>4374</v>
      </c>
      <c r="H1493" s="25" t="s">
        <v>66</v>
      </c>
      <c r="I1493" s="25" t="s">
        <v>4375</v>
      </c>
      <c r="J1493" s="25" t="s">
        <v>2605</v>
      </c>
      <c r="K1493" s="25" t="s">
        <v>232</v>
      </c>
      <c r="L1493" s="25" t="s">
        <v>7616</v>
      </c>
      <c r="M1493" s="25" t="s">
        <v>7619</v>
      </c>
      <c r="N1493" s="241" t="s">
        <v>8211</v>
      </c>
      <c r="O1493" s="25"/>
    </row>
    <row r="1494" spans="1:15" x14ac:dyDescent="0.3">
      <c r="A1494" s="25" t="s">
        <v>3241</v>
      </c>
      <c r="B1494" s="25" t="s">
        <v>3937</v>
      </c>
      <c r="C1494" s="25" t="s">
        <v>1134</v>
      </c>
      <c r="D1494" s="25" t="s">
        <v>89</v>
      </c>
      <c r="E1494" s="25" t="s">
        <v>1074</v>
      </c>
      <c r="F1494" s="25" t="s">
        <v>529</v>
      </c>
      <c r="G1494" s="25" t="s">
        <v>4376</v>
      </c>
      <c r="H1494" s="25" t="s">
        <v>66</v>
      </c>
      <c r="I1494" s="25" t="s">
        <v>4377</v>
      </c>
      <c r="J1494" s="25" t="s">
        <v>2605</v>
      </c>
      <c r="K1494" s="25" t="s">
        <v>232</v>
      </c>
      <c r="L1494" s="25" t="s">
        <v>7616</v>
      </c>
      <c r="M1494" s="25" t="s">
        <v>7619</v>
      </c>
      <c r="N1494" s="241" t="s">
        <v>8211</v>
      </c>
      <c r="O1494" s="25"/>
    </row>
    <row r="1495" spans="1:15" x14ac:dyDescent="0.3">
      <c r="A1495" s="25" t="s">
        <v>3241</v>
      </c>
      <c r="B1495" s="25" t="s">
        <v>4108</v>
      </c>
      <c r="C1495" s="25" t="s">
        <v>1134</v>
      </c>
      <c r="D1495" s="25" t="s">
        <v>89</v>
      </c>
      <c r="E1495" s="25" t="s">
        <v>1074</v>
      </c>
      <c r="F1495" s="25" t="s">
        <v>529</v>
      </c>
      <c r="G1495" s="25" t="s">
        <v>4378</v>
      </c>
      <c r="H1495" s="25" t="s">
        <v>66</v>
      </c>
      <c r="I1495" s="25" t="s">
        <v>4379</v>
      </c>
      <c r="J1495" s="25" t="s">
        <v>2605</v>
      </c>
      <c r="K1495" s="25" t="s">
        <v>232</v>
      </c>
      <c r="L1495" s="25" t="s">
        <v>7616</v>
      </c>
      <c r="M1495" s="25" t="s">
        <v>374</v>
      </c>
      <c r="N1495" s="241" t="s">
        <v>8211</v>
      </c>
      <c r="O1495" s="25"/>
    </row>
    <row r="1496" spans="1:15" x14ac:dyDescent="0.3">
      <c r="A1496" s="25" t="s">
        <v>3241</v>
      </c>
      <c r="B1496" s="25" t="s">
        <v>4381</v>
      </c>
      <c r="C1496" s="25" t="s">
        <v>1134</v>
      </c>
      <c r="D1496" s="25" t="s">
        <v>89</v>
      </c>
      <c r="E1496" s="25" t="s">
        <v>1074</v>
      </c>
      <c r="F1496" s="25" t="s">
        <v>529</v>
      </c>
      <c r="G1496" s="25" t="s">
        <v>4380</v>
      </c>
      <c r="H1496" s="25" t="s">
        <v>66</v>
      </c>
      <c r="I1496" s="25" t="s">
        <v>4382</v>
      </c>
      <c r="J1496" s="25" t="s">
        <v>2605</v>
      </c>
      <c r="K1496" s="25" t="s">
        <v>232</v>
      </c>
      <c r="L1496" s="25" t="s">
        <v>7616</v>
      </c>
      <c r="M1496" s="25" t="s">
        <v>7619</v>
      </c>
      <c r="N1496" s="241" t="s">
        <v>8211</v>
      </c>
      <c r="O1496" s="25"/>
    </row>
    <row r="1497" spans="1:15" x14ac:dyDescent="0.3">
      <c r="A1497" s="25" t="s">
        <v>3241</v>
      </c>
      <c r="B1497" s="25" t="s">
        <v>4123</v>
      </c>
      <c r="C1497" s="25" t="s">
        <v>1134</v>
      </c>
      <c r="D1497" s="25" t="s">
        <v>89</v>
      </c>
      <c r="E1497" s="25" t="s">
        <v>1074</v>
      </c>
      <c r="F1497" s="25" t="s">
        <v>529</v>
      </c>
      <c r="G1497" s="25" t="s">
        <v>4383</v>
      </c>
      <c r="H1497" s="25" t="s">
        <v>66</v>
      </c>
      <c r="I1497" s="25" t="s">
        <v>4384</v>
      </c>
      <c r="J1497" s="25" t="s">
        <v>2605</v>
      </c>
      <c r="K1497" s="25" t="s">
        <v>232</v>
      </c>
      <c r="L1497" s="25" t="s">
        <v>7616</v>
      </c>
      <c r="M1497" s="25" t="s">
        <v>7619</v>
      </c>
      <c r="N1497" s="241" t="s">
        <v>8211</v>
      </c>
      <c r="O1497" s="25"/>
    </row>
    <row r="1498" spans="1:15" x14ac:dyDescent="0.3">
      <c r="A1498" s="25" t="s">
        <v>3241</v>
      </c>
      <c r="B1498" s="25" t="s">
        <v>4120</v>
      </c>
      <c r="C1498" s="25" t="s">
        <v>1134</v>
      </c>
      <c r="D1498" s="25" t="s">
        <v>89</v>
      </c>
      <c r="E1498" s="25" t="s">
        <v>1074</v>
      </c>
      <c r="F1498" s="25" t="s">
        <v>529</v>
      </c>
      <c r="G1498" s="25" t="s">
        <v>4385</v>
      </c>
      <c r="H1498" s="25" t="s">
        <v>66</v>
      </c>
      <c r="I1498" s="25" t="s">
        <v>4386</v>
      </c>
      <c r="J1498" s="25" t="s">
        <v>2605</v>
      </c>
      <c r="K1498" s="25" t="s">
        <v>232</v>
      </c>
      <c r="L1498" s="25" t="s">
        <v>7616</v>
      </c>
      <c r="M1498" s="25" t="s">
        <v>7763</v>
      </c>
      <c r="N1498" s="241" t="s">
        <v>8211</v>
      </c>
      <c r="O1498" s="25"/>
    </row>
    <row r="1499" spans="1:15" x14ac:dyDescent="0.3">
      <c r="A1499" s="25" t="s">
        <v>3241</v>
      </c>
      <c r="B1499" s="25" t="s">
        <v>4388</v>
      </c>
      <c r="C1499" s="25" t="s">
        <v>1134</v>
      </c>
      <c r="D1499" s="25" t="s">
        <v>89</v>
      </c>
      <c r="E1499" s="25" t="s">
        <v>1135</v>
      </c>
      <c r="F1499" s="25" t="s">
        <v>529</v>
      </c>
      <c r="G1499" s="25" t="s">
        <v>4387</v>
      </c>
      <c r="H1499" s="25" t="s">
        <v>66</v>
      </c>
      <c r="I1499" s="25" t="s">
        <v>4389</v>
      </c>
      <c r="J1499" s="25" t="s">
        <v>2605</v>
      </c>
      <c r="K1499" s="25" t="s">
        <v>232</v>
      </c>
      <c r="L1499" s="25" t="s">
        <v>7616</v>
      </c>
      <c r="M1499" s="25" t="s">
        <v>7619</v>
      </c>
      <c r="N1499" s="241" t="s">
        <v>8211</v>
      </c>
      <c r="O1499" s="25"/>
    </row>
    <row r="1500" spans="1:15" x14ac:dyDescent="0.3">
      <c r="A1500" s="25" t="s">
        <v>3241</v>
      </c>
      <c r="B1500" s="25" t="s">
        <v>4391</v>
      </c>
      <c r="C1500" s="25" t="s">
        <v>1134</v>
      </c>
      <c r="D1500" s="25" t="s">
        <v>89</v>
      </c>
      <c r="E1500" s="25" t="s">
        <v>1135</v>
      </c>
      <c r="F1500" s="25" t="s">
        <v>529</v>
      </c>
      <c r="G1500" s="25" t="s">
        <v>4390</v>
      </c>
      <c r="H1500" s="25" t="s">
        <v>66</v>
      </c>
      <c r="I1500" s="25" t="s">
        <v>4392</v>
      </c>
      <c r="J1500" s="25" t="s">
        <v>2605</v>
      </c>
      <c r="K1500" s="25" t="s">
        <v>232</v>
      </c>
      <c r="L1500" s="25" t="s">
        <v>7616</v>
      </c>
      <c r="M1500" s="25" t="s">
        <v>7619</v>
      </c>
      <c r="N1500" s="241" t="s">
        <v>8211</v>
      </c>
      <c r="O1500" s="25"/>
    </row>
    <row r="1501" spans="1:15" x14ac:dyDescent="0.3">
      <c r="A1501" s="25" t="s">
        <v>3241</v>
      </c>
      <c r="B1501" s="25" t="s">
        <v>4394</v>
      </c>
      <c r="C1501" s="25" t="s">
        <v>1134</v>
      </c>
      <c r="D1501" s="25" t="s">
        <v>89</v>
      </c>
      <c r="E1501" s="25" t="s">
        <v>1135</v>
      </c>
      <c r="F1501" s="25" t="s">
        <v>529</v>
      </c>
      <c r="G1501" s="25" t="s">
        <v>4393</v>
      </c>
      <c r="H1501" s="25" t="s">
        <v>66</v>
      </c>
      <c r="I1501" s="25" t="s">
        <v>4395</v>
      </c>
      <c r="J1501" s="25" t="s">
        <v>2605</v>
      </c>
      <c r="K1501" s="25" t="s">
        <v>232</v>
      </c>
      <c r="L1501" s="25" t="s">
        <v>7616</v>
      </c>
      <c r="M1501" s="25" t="s">
        <v>7619</v>
      </c>
      <c r="N1501" s="241" t="s">
        <v>8211</v>
      </c>
      <c r="O1501" s="25"/>
    </row>
    <row r="1502" spans="1:15" x14ac:dyDescent="0.3">
      <c r="A1502" s="25" t="s">
        <v>3241</v>
      </c>
      <c r="B1502" s="25" t="s">
        <v>4397</v>
      </c>
      <c r="C1502" s="25" t="s">
        <v>1134</v>
      </c>
      <c r="D1502" s="25" t="s">
        <v>89</v>
      </c>
      <c r="E1502" s="25" t="s">
        <v>1135</v>
      </c>
      <c r="F1502" s="25" t="s">
        <v>529</v>
      </c>
      <c r="G1502" s="25" t="s">
        <v>4396</v>
      </c>
      <c r="H1502" s="25" t="s">
        <v>66</v>
      </c>
      <c r="I1502" s="25" t="s">
        <v>4398</v>
      </c>
      <c r="J1502" s="25" t="s">
        <v>2605</v>
      </c>
      <c r="K1502" s="25" t="s">
        <v>232</v>
      </c>
      <c r="L1502" s="25" t="s">
        <v>7616</v>
      </c>
      <c r="M1502" s="25" t="s">
        <v>7619</v>
      </c>
      <c r="N1502" s="241" t="s">
        <v>8211</v>
      </c>
      <c r="O1502" s="25"/>
    </row>
    <row r="1503" spans="1:15" x14ac:dyDescent="0.3">
      <c r="A1503" s="25" t="s">
        <v>3241</v>
      </c>
      <c r="B1503" s="25" t="s">
        <v>4400</v>
      </c>
      <c r="C1503" s="25" t="s">
        <v>1134</v>
      </c>
      <c r="D1503" s="25" t="s">
        <v>89</v>
      </c>
      <c r="E1503" s="25" t="s">
        <v>1074</v>
      </c>
      <c r="F1503" s="25" t="s">
        <v>529</v>
      </c>
      <c r="G1503" s="25" t="s">
        <v>4399</v>
      </c>
      <c r="H1503" s="25" t="s">
        <v>66</v>
      </c>
      <c r="I1503" s="25" t="s">
        <v>4401</v>
      </c>
      <c r="J1503" s="25" t="s">
        <v>2605</v>
      </c>
      <c r="K1503" s="25" t="s">
        <v>232</v>
      </c>
      <c r="L1503" s="25" t="s">
        <v>7616</v>
      </c>
      <c r="M1503" s="25" t="s">
        <v>7619</v>
      </c>
      <c r="N1503" s="241" t="s">
        <v>8211</v>
      </c>
      <c r="O1503" s="25"/>
    </row>
    <row r="1504" spans="1:15" x14ac:dyDescent="0.3">
      <c r="A1504" s="25" t="s">
        <v>3241</v>
      </c>
      <c r="B1504" s="25" t="s">
        <v>4403</v>
      </c>
      <c r="C1504" s="25" t="s">
        <v>1134</v>
      </c>
      <c r="D1504" s="25" t="s">
        <v>89</v>
      </c>
      <c r="E1504" s="25" t="s">
        <v>1074</v>
      </c>
      <c r="F1504" s="25" t="s">
        <v>529</v>
      </c>
      <c r="G1504" s="25" t="s">
        <v>4402</v>
      </c>
      <c r="H1504" s="25" t="s">
        <v>66</v>
      </c>
      <c r="I1504" s="25" t="s">
        <v>4404</v>
      </c>
      <c r="J1504" s="25" t="s">
        <v>2605</v>
      </c>
      <c r="K1504" s="25" t="s">
        <v>232</v>
      </c>
      <c r="L1504" s="25" t="s">
        <v>7616</v>
      </c>
      <c r="M1504" s="25" t="s">
        <v>7619</v>
      </c>
      <c r="N1504" s="241" t="s">
        <v>8211</v>
      </c>
      <c r="O1504" s="25"/>
    </row>
    <row r="1505" spans="1:15" x14ac:dyDescent="0.3">
      <c r="A1505" s="25" t="s">
        <v>3241</v>
      </c>
      <c r="B1505" s="25" t="s">
        <v>4406</v>
      </c>
      <c r="C1505" s="25" t="s">
        <v>1134</v>
      </c>
      <c r="D1505" s="25" t="s">
        <v>89</v>
      </c>
      <c r="E1505" s="25" t="s">
        <v>1074</v>
      </c>
      <c r="F1505" s="25" t="s">
        <v>529</v>
      </c>
      <c r="G1505" s="25" t="s">
        <v>4405</v>
      </c>
      <c r="H1505" s="25" t="s">
        <v>66</v>
      </c>
      <c r="I1505" s="25" t="s">
        <v>4407</v>
      </c>
      <c r="J1505" s="25" t="s">
        <v>2605</v>
      </c>
      <c r="K1505" s="25" t="s">
        <v>232</v>
      </c>
      <c r="L1505" s="25" t="s">
        <v>7616</v>
      </c>
      <c r="M1505" s="25" t="s">
        <v>7619</v>
      </c>
      <c r="N1505" s="241" t="s">
        <v>8211</v>
      </c>
      <c r="O1505" s="25"/>
    </row>
    <row r="1506" spans="1:15" x14ac:dyDescent="0.3">
      <c r="A1506" s="25" t="s">
        <v>3241</v>
      </c>
      <c r="B1506" s="25" t="s">
        <v>2382</v>
      </c>
      <c r="C1506" s="25" t="s">
        <v>1134</v>
      </c>
      <c r="D1506" s="25" t="s">
        <v>89</v>
      </c>
      <c r="E1506" s="25" t="s">
        <v>1074</v>
      </c>
      <c r="F1506" s="25" t="s">
        <v>529</v>
      </c>
      <c r="G1506" s="25" t="s">
        <v>4408</v>
      </c>
      <c r="H1506" s="25" t="s">
        <v>66</v>
      </c>
      <c r="I1506" s="25" t="s">
        <v>4409</v>
      </c>
      <c r="J1506" s="25" t="s">
        <v>2605</v>
      </c>
      <c r="K1506" s="25" t="s">
        <v>232</v>
      </c>
      <c r="L1506" s="25" t="s">
        <v>7616</v>
      </c>
      <c r="M1506" s="25" t="s">
        <v>7619</v>
      </c>
      <c r="N1506" s="241" t="s">
        <v>8211</v>
      </c>
      <c r="O1506" s="25"/>
    </row>
    <row r="1507" spans="1:15" x14ac:dyDescent="0.3">
      <c r="A1507" s="25" t="s">
        <v>3241</v>
      </c>
      <c r="B1507" s="25" t="s">
        <v>2377</v>
      </c>
      <c r="C1507" s="25" t="s">
        <v>1134</v>
      </c>
      <c r="D1507" s="25" t="s">
        <v>89</v>
      </c>
      <c r="E1507" s="25" t="s">
        <v>1074</v>
      </c>
      <c r="F1507" s="25" t="s">
        <v>529</v>
      </c>
      <c r="G1507" s="25" t="s">
        <v>4410</v>
      </c>
      <c r="H1507" s="25" t="s">
        <v>66</v>
      </c>
      <c r="I1507" s="25" t="s">
        <v>4411</v>
      </c>
      <c r="J1507" s="25" t="s">
        <v>2605</v>
      </c>
      <c r="K1507" s="25" t="s">
        <v>232</v>
      </c>
      <c r="L1507" s="25" t="s">
        <v>7616</v>
      </c>
      <c r="M1507" s="25" t="s">
        <v>7619</v>
      </c>
      <c r="N1507" s="241" t="s">
        <v>8211</v>
      </c>
      <c r="O1507" s="25"/>
    </row>
    <row r="1508" spans="1:15" x14ac:dyDescent="0.3">
      <c r="A1508" s="25" t="s">
        <v>3241</v>
      </c>
      <c r="B1508" s="25" t="s">
        <v>4413</v>
      </c>
      <c r="C1508" s="25" t="s">
        <v>1134</v>
      </c>
      <c r="D1508" s="25" t="s">
        <v>89</v>
      </c>
      <c r="E1508" s="25" t="s">
        <v>1135</v>
      </c>
      <c r="F1508" s="25" t="s">
        <v>529</v>
      </c>
      <c r="G1508" s="25" t="s">
        <v>4412</v>
      </c>
      <c r="H1508" s="25" t="s">
        <v>66</v>
      </c>
      <c r="I1508" s="25" t="s">
        <v>4414</v>
      </c>
      <c r="J1508" s="25" t="s">
        <v>2605</v>
      </c>
      <c r="K1508" s="25" t="s">
        <v>232</v>
      </c>
      <c r="L1508" s="25" t="s">
        <v>7616</v>
      </c>
      <c r="M1508" s="25" t="s">
        <v>7619</v>
      </c>
      <c r="N1508" s="241" t="s">
        <v>8211</v>
      </c>
      <c r="O1508" s="25"/>
    </row>
    <row r="1509" spans="1:15" x14ac:dyDescent="0.3">
      <c r="A1509" s="25" t="s">
        <v>3241</v>
      </c>
      <c r="B1509" s="25" t="s">
        <v>4416</v>
      </c>
      <c r="C1509" s="25" t="s">
        <v>1134</v>
      </c>
      <c r="D1509" s="25" t="s">
        <v>89</v>
      </c>
      <c r="E1509" s="25" t="s">
        <v>1135</v>
      </c>
      <c r="F1509" s="25" t="s">
        <v>529</v>
      </c>
      <c r="G1509" s="25" t="s">
        <v>4415</v>
      </c>
      <c r="H1509" s="25" t="s">
        <v>66</v>
      </c>
      <c r="I1509" s="25" t="s">
        <v>4417</v>
      </c>
      <c r="J1509" s="25" t="s">
        <v>2605</v>
      </c>
      <c r="K1509" s="25" t="s">
        <v>232</v>
      </c>
      <c r="L1509" s="25" t="s">
        <v>7616</v>
      </c>
      <c r="M1509" s="25" t="s">
        <v>7619</v>
      </c>
      <c r="N1509" s="241" t="s">
        <v>8211</v>
      </c>
      <c r="O1509" s="25"/>
    </row>
    <row r="1510" spans="1:15" x14ac:dyDescent="0.3">
      <c r="A1510" s="25" t="s">
        <v>3241</v>
      </c>
      <c r="B1510" s="25" t="s">
        <v>4419</v>
      </c>
      <c r="C1510" s="25" t="s">
        <v>1134</v>
      </c>
      <c r="D1510" s="25" t="s">
        <v>89</v>
      </c>
      <c r="E1510" s="25" t="s">
        <v>1135</v>
      </c>
      <c r="F1510" s="25" t="s">
        <v>529</v>
      </c>
      <c r="G1510" s="25" t="s">
        <v>4418</v>
      </c>
      <c r="H1510" s="25" t="s">
        <v>66</v>
      </c>
      <c r="I1510" s="25" t="s">
        <v>4420</v>
      </c>
      <c r="J1510" s="25" t="s">
        <v>2605</v>
      </c>
      <c r="K1510" s="25" t="s">
        <v>232</v>
      </c>
      <c r="L1510" s="25" t="s">
        <v>7616</v>
      </c>
      <c r="M1510" s="25" t="s">
        <v>7619</v>
      </c>
      <c r="N1510" s="241" t="s">
        <v>8211</v>
      </c>
      <c r="O1510" s="25"/>
    </row>
    <row r="1511" spans="1:15" x14ac:dyDescent="0.3">
      <c r="A1511" s="25" t="s">
        <v>3241</v>
      </c>
      <c r="B1511" s="25" t="s">
        <v>4422</v>
      </c>
      <c r="C1511" s="25" t="s">
        <v>1134</v>
      </c>
      <c r="D1511" s="25" t="s">
        <v>89</v>
      </c>
      <c r="E1511" s="25" t="s">
        <v>1074</v>
      </c>
      <c r="F1511" s="25" t="s">
        <v>529</v>
      </c>
      <c r="G1511" s="25" t="s">
        <v>4421</v>
      </c>
      <c r="H1511" s="25" t="s">
        <v>66</v>
      </c>
      <c r="I1511" s="25" t="s">
        <v>4423</v>
      </c>
      <c r="J1511" s="25" t="s">
        <v>2605</v>
      </c>
      <c r="K1511" s="25" t="s">
        <v>232</v>
      </c>
      <c r="L1511" s="25" t="s">
        <v>7616</v>
      </c>
      <c r="M1511" s="25" t="s">
        <v>7619</v>
      </c>
      <c r="N1511" s="241" t="s">
        <v>8211</v>
      </c>
      <c r="O1511" s="25"/>
    </row>
    <row r="1512" spans="1:15" x14ac:dyDescent="0.3">
      <c r="A1512" s="25" t="s">
        <v>3241</v>
      </c>
      <c r="B1512" s="25" t="s">
        <v>4425</v>
      </c>
      <c r="C1512" s="25" t="s">
        <v>1134</v>
      </c>
      <c r="D1512" s="25" t="s">
        <v>89</v>
      </c>
      <c r="E1512" s="25" t="s">
        <v>1074</v>
      </c>
      <c r="F1512" s="25" t="s">
        <v>529</v>
      </c>
      <c r="G1512" s="25" t="s">
        <v>4424</v>
      </c>
      <c r="H1512" s="25" t="s">
        <v>66</v>
      </c>
      <c r="I1512" s="25" t="s">
        <v>4426</v>
      </c>
      <c r="J1512" s="25" t="s">
        <v>2605</v>
      </c>
      <c r="K1512" s="25" t="s">
        <v>232</v>
      </c>
      <c r="L1512" s="25" t="s">
        <v>7616</v>
      </c>
      <c r="M1512" s="25" t="s">
        <v>7619</v>
      </c>
      <c r="N1512" s="241" t="s">
        <v>8211</v>
      </c>
      <c r="O1512" s="25"/>
    </row>
    <row r="1513" spans="1:15" x14ac:dyDescent="0.3">
      <c r="A1513" s="25" t="s">
        <v>3241</v>
      </c>
      <c r="B1513" s="25" t="s">
        <v>2325</v>
      </c>
      <c r="C1513" s="25" t="s">
        <v>1134</v>
      </c>
      <c r="D1513" s="25" t="s">
        <v>89</v>
      </c>
      <c r="E1513" s="25" t="s">
        <v>1074</v>
      </c>
      <c r="F1513" s="25" t="s">
        <v>529</v>
      </c>
      <c r="G1513" s="25" t="s">
        <v>4427</v>
      </c>
      <c r="H1513" s="25" t="s">
        <v>66</v>
      </c>
      <c r="I1513" s="25" t="s">
        <v>4428</v>
      </c>
      <c r="J1513" s="25" t="s">
        <v>2605</v>
      </c>
      <c r="K1513" s="25" t="s">
        <v>232</v>
      </c>
      <c r="L1513" s="25" t="s">
        <v>7616</v>
      </c>
      <c r="M1513" s="25" t="s">
        <v>7619</v>
      </c>
      <c r="N1513" s="241" t="s">
        <v>8211</v>
      </c>
      <c r="O1513" s="25"/>
    </row>
    <row r="1514" spans="1:15" x14ac:dyDescent="0.3">
      <c r="A1514" s="25" t="s">
        <v>3241</v>
      </c>
      <c r="B1514" s="25" t="s">
        <v>4148</v>
      </c>
      <c r="C1514" s="25" t="s">
        <v>7612</v>
      </c>
      <c r="D1514" s="25" t="s">
        <v>89</v>
      </c>
      <c r="E1514" s="25" t="s">
        <v>1135</v>
      </c>
      <c r="F1514" s="25" t="s">
        <v>529</v>
      </c>
      <c r="G1514" s="25" t="s">
        <v>4147</v>
      </c>
      <c r="H1514" s="25" t="s">
        <v>66</v>
      </c>
      <c r="I1514" s="25" t="s">
        <v>4149</v>
      </c>
      <c r="J1514" s="25" t="s">
        <v>2605</v>
      </c>
      <c r="K1514" s="25" t="s">
        <v>232</v>
      </c>
      <c r="L1514" s="25" t="s">
        <v>7616</v>
      </c>
      <c r="M1514" s="25" t="s">
        <v>392</v>
      </c>
      <c r="N1514" s="241" t="s">
        <v>8211</v>
      </c>
      <c r="O1514" s="25"/>
    </row>
    <row r="1515" spans="1:15" x14ac:dyDescent="0.3">
      <c r="A1515" s="25" t="s">
        <v>3241</v>
      </c>
      <c r="B1515" s="25" t="s">
        <v>4157</v>
      </c>
      <c r="C1515" s="25" t="s">
        <v>7612</v>
      </c>
      <c r="D1515" s="25" t="s">
        <v>89</v>
      </c>
      <c r="E1515" s="25" t="s">
        <v>1074</v>
      </c>
      <c r="F1515" s="25" t="s">
        <v>529</v>
      </c>
      <c r="G1515" s="25" t="s">
        <v>4156</v>
      </c>
      <c r="H1515" s="25" t="s">
        <v>66</v>
      </c>
      <c r="I1515" s="25" t="s">
        <v>4158</v>
      </c>
      <c r="J1515" s="25" t="s">
        <v>2605</v>
      </c>
      <c r="K1515" s="25" t="s">
        <v>232</v>
      </c>
      <c r="L1515" s="25" t="s">
        <v>7616</v>
      </c>
      <c r="M1515" s="25" t="s">
        <v>7619</v>
      </c>
      <c r="N1515" s="241" t="s">
        <v>8211</v>
      </c>
      <c r="O1515" s="25"/>
    </row>
    <row r="1516" spans="1:15" x14ac:dyDescent="0.3">
      <c r="A1516" s="25" t="s">
        <v>3241</v>
      </c>
      <c r="B1516" s="25" t="s">
        <v>4160</v>
      </c>
      <c r="C1516" s="25" t="s">
        <v>7612</v>
      </c>
      <c r="D1516" s="25" t="s">
        <v>89</v>
      </c>
      <c r="E1516" s="25" t="s">
        <v>1074</v>
      </c>
      <c r="F1516" s="25" t="s">
        <v>529</v>
      </c>
      <c r="G1516" s="25" t="s">
        <v>4159</v>
      </c>
      <c r="H1516" s="25" t="s">
        <v>66</v>
      </c>
      <c r="I1516" s="25" t="s">
        <v>4161</v>
      </c>
      <c r="J1516" s="25" t="s">
        <v>2605</v>
      </c>
      <c r="K1516" s="25" t="s">
        <v>232</v>
      </c>
      <c r="L1516" s="25" t="s">
        <v>7616</v>
      </c>
      <c r="M1516" s="25" t="s">
        <v>7619</v>
      </c>
      <c r="N1516" s="241" t="s">
        <v>8211</v>
      </c>
      <c r="O1516" s="25"/>
    </row>
    <row r="1517" spans="1:15" x14ac:dyDescent="0.3">
      <c r="A1517" s="25" t="s">
        <v>3241</v>
      </c>
      <c r="B1517" s="25" t="s">
        <v>4163</v>
      </c>
      <c r="C1517" s="25" t="s">
        <v>7612</v>
      </c>
      <c r="D1517" s="25" t="s">
        <v>89</v>
      </c>
      <c r="E1517" s="25" t="s">
        <v>1074</v>
      </c>
      <c r="F1517" s="25" t="s">
        <v>529</v>
      </c>
      <c r="G1517" s="25" t="s">
        <v>4162</v>
      </c>
      <c r="H1517" s="25" t="s">
        <v>66</v>
      </c>
      <c r="I1517" s="25" t="s">
        <v>4164</v>
      </c>
      <c r="J1517" s="25" t="s">
        <v>2605</v>
      </c>
      <c r="K1517" s="25" t="s">
        <v>232</v>
      </c>
      <c r="L1517" s="25" t="s">
        <v>7616</v>
      </c>
      <c r="M1517" s="25" t="s">
        <v>7619</v>
      </c>
      <c r="N1517" s="241" t="s">
        <v>8211</v>
      </c>
      <c r="O1517" s="25"/>
    </row>
    <row r="1518" spans="1:15" x14ac:dyDescent="0.3">
      <c r="A1518" s="25" t="s">
        <v>3241</v>
      </c>
      <c r="B1518" s="25" t="s">
        <v>4169</v>
      </c>
      <c r="C1518" s="25" t="s">
        <v>7612</v>
      </c>
      <c r="D1518" s="25" t="s">
        <v>89</v>
      </c>
      <c r="E1518" s="25" t="s">
        <v>1074</v>
      </c>
      <c r="F1518" s="25" t="s">
        <v>529</v>
      </c>
      <c r="G1518" s="25" t="s">
        <v>4168</v>
      </c>
      <c r="H1518" s="25" t="s">
        <v>66</v>
      </c>
      <c r="I1518" s="25" t="s">
        <v>4170</v>
      </c>
      <c r="J1518" s="25" t="s">
        <v>2605</v>
      </c>
      <c r="K1518" s="25" t="s">
        <v>232</v>
      </c>
      <c r="L1518" s="25" t="s">
        <v>7616</v>
      </c>
      <c r="M1518" s="25" t="s">
        <v>7619</v>
      </c>
      <c r="N1518" s="241" t="s">
        <v>8211</v>
      </c>
      <c r="O1518" s="25"/>
    </row>
    <row r="1519" spans="1:15" x14ac:dyDescent="0.3">
      <c r="A1519" s="25" t="s">
        <v>3241</v>
      </c>
      <c r="B1519" s="25" t="s">
        <v>4172</v>
      </c>
      <c r="C1519" s="25" t="s">
        <v>7612</v>
      </c>
      <c r="D1519" s="25" t="s">
        <v>89</v>
      </c>
      <c r="E1519" s="25" t="s">
        <v>1074</v>
      </c>
      <c r="F1519" s="25" t="s">
        <v>529</v>
      </c>
      <c r="G1519" s="25" t="s">
        <v>4171</v>
      </c>
      <c r="H1519" s="25" t="s">
        <v>66</v>
      </c>
      <c r="I1519" s="25" t="s">
        <v>4173</v>
      </c>
      <c r="J1519" s="25" t="s">
        <v>2605</v>
      </c>
      <c r="K1519" s="25" t="s">
        <v>232</v>
      </c>
      <c r="L1519" s="25" t="s">
        <v>7616</v>
      </c>
      <c r="M1519" s="25" t="s">
        <v>7619</v>
      </c>
      <c r="N1519" s="241" t="s">
        <v>8211</v>
      </c>
      <c r="O1519" s="25"/>
    </row>
    <row r="1520" spans="1:15" x14ac:dyDescent="0.3">
      <c r="A1520" s="25" t="s">
        <v>3241</v>
      </c>
      <c r="B1520" s="25" t="s">
        <v>4175</v>
      </c>
      <c r="C1520" s="25" t="s">
        <v>7612</v>
      </c>
      <c r="D1520" s="25" t="s">
        <v>89</v>
      </c>
      <c r="E1520" s="25" t="s">
        <v>1074</v>
      </c>
      <c r="F1520" s="25" t="s">
        <v>529</v>
      </c>
      <c r="G1520" s="25" t="s">
        <v>4174</v>
      </c>
      <c r="H1520" s="25" t="s">
        <v>66</v>
      </c>
      <c r="I1520" s="25" t="s">
        <v>4176</v>
      </c>
      <c r="J1520" s="25" t="s">
        <v>2605</v>
      </c>
      <c r="K1520" s="25" t="s">
        <v>232</v>
      </c>
      <c r="L1520" s="25" t="s">
        <v>7616</v>
      </c>
      <c r="M1520" s="25" t="s">
        <v>7619</v>
      </c>
      <c r="N1520" s="241" t="s">
        <v>8211</v>
      </c>
      <c r="O1520" s="25"/>
    </row>
    <row r="1521" spans="1:15" x14ac:dyDescent="0.3">
      <c r="A1521" s="25" t="s">
        <v>3241</v>
      </c>
      <c r="B1521" s="25" t="s">
        <v>4181</v>
      </c>
      <c r="C1521" s="25" t="s">
        <v>7612</v>
      </c>
      <c r="D1521" s="25" t="s">
        <v>89</v>
      </c>
      <c r="E1521" s="25" t="s">
        <v>1074</v>
      </c>
      <c r="F1521" s="25" t="s">
        <v>529</v>
      </c>
      <c r="G1521" s="25" t="s">
        <v>4180</v>
      </c>
      <c r="H1521" s="25" t="s">
        <v>66</v>
      </c>
      <c r="I1521" s="25" t="s">
        <v>4182</v>
      </c>
      <c r="J1521" s="25" t="s">
        <v>2605</v>
      </c>
      <c r="K1521" s="25" t="s">
        <v>232</v>
      </c>
      <c r="L1521" s="25" t="s">
        <v>7616</v>
      </c>
      <c r="M1521" s="25" t="s">
        <v>7619</v>
      </c>
      <c r="N1521" s="241" t="s">
        <v>8211</v>
      </c>
      <c r="O1521" s="25"/>
    </row>
    <row r="1522" spans="1:15" x14ac:dyDescent="0.3">
      <c r="A1522" s="25" t="s">
        <v>3241</v>
      </c>
      <c r="B1522" s="25" t="s">
        <v>4184</v>
      </c>
      <c r="C1522" s="25" t="s">
        <v>7612</v>
      </c>
      <c r="D1522" s="25" t="s">
        <v>89</v>
      </c>
      <c r="E1522" s="25" t="s">
        <v>1135</v>
      </c>
      <c r="F1522" s="25" t="s">
        <v>529</v>
      </c>
      <c r="G1522" s="25" t="s">
        <v>4183</v>
      </c>
      <c r="H1522" s="25" t="s">
        <v>66</v>
      </c>
      <c r="I1522" s="25" t="s">
        <v>4185</v>
      </c>
      <c r="J1522" s="25" t="s">
        <v>2605</v>
      </c>
      <c r="K1522" s="25" t="s">
        <v>232</v>
      </c>
      <c r="L1522" s="25" t="s">
        <v>7616</v>
      </c>
      <c r="M1522" s="25" t="s">
        <v>8290</v>
      </c>
      <c r="N1522" s="241" t="s">
        <v>8211</v>
      </c>
      <c r="O1522" s="25"/>
    </row>
    <row r="1523" spans="1:15" x14ac:dyDescent="0.3">
      <c r="A1523" s="25" t="s">
        <v>3241</v>
      </c>
      <c r="B1523" s="25" t="s">
        <v>4187</v>
      </c>
      <c r="C1523" s="25" t="s">
        <v>7612</v>
      </c>
      <c r="D1523" s="25" t="s">
        <v>89</v>
      </c>
      <c r="E1523" s="25" t="s">
        <v>1074</v>
      </c>
      <c r="F1523" s="25" t="s">
        <v>529</v>
      </c>
      <c r="G1523" s="25" t="s">
        <v>4186</v>
      </c>
      <c r="H1523" s="25" t="s">
        <v>66</v>
      </c>
      <c r="I1523" s="25" t="s">
        <v>4188</v>
      </c>
      <c r="J1523" s="25" t="s">
        <v>2605</v>
      </c>
      <c r="K1523" s="25" t="s">
        <v>232</v>
      </c>
      <c r="L1523" s="25" t="s">
        <v>7616</v>
      </c>
      <c r="M1523" s="25" t="s">
        <v>7619</v>
      </c>
      <c r="N1523" s="241" t="s">
        <v>8211</v>
      </c>
      <c r="O1523" s="25"/>
    </row>
    <row r="1524" spans="1:15" x14ac:dyDescent="0.3">
      <c r="A1524" s="25" t="s">
        <v>3241</v>
      </c>
      <c r="B1524" s="25" t="s">
        <v>4190</v>
      </c>
      <c r="C1524" s="25" t="s">
        <v>7612</v>
      </c>
      <c r="D1524" s="25" t="s">
        <v>89</v>
      </c>
      <c r="E1524" s="25" t="s">
        <v>1074</v>
      </c>
      <c r="F1524" s="25" t="s">
        <v>529</v>
      </c>
      <c r="G1524" s="25" t="s">
        <v>4189</v>
      </c>
      <c r="H1524" s="25" t="s">
        <v>66</v>
      </c>
      <c r="I1524" s="25" t="s">
        <v>4191</v>
      </c>
      <c r="J1524" s="25" t="s">
        <v>2605</v>
      </c>
      <c r="K1524" s="25" t="s">
        <v>232</v>
      </c>
      <c r="L1524" s="25" t="s">
        <v>7616</v>
      </c>
      <c r="M1524" s="25" t="s">
        <v>7619</v>
      </c>
      <c r="N1524" s="241" t="s">
        <v>8211</v>
      </c>
      <c r="O1524" s="25"/>
    </row>
    <row r="1525" spans="1:15" x14ac:dyDescent="0.3">
      <c r="A1525" s="25" t="s">
        <v>3241</v>
      </c>
      <c r="B1525" s="25" t="s">
        <v>4193</v>
      </c>
      <c r="C1525" s="25" t="s">
        <v>7612</v>
      </c>
      <c r="D1525" s="25" t="s">
        <v>89</v>
      </c>
      <c r="E1525" s="25" t="s">
        <v>1074</v>
      </c>
      <c r="F1525" s="25" t="s">
        <v>529</v>
      </c>
      <c r="G1525" s="25" t="s">
        <v>4192</v>
      </c>
      <c r="H1525" s="25" t="s">
        <v>66</v>
      </c>
      <c r="I1525" s="25" t="s">
        <v>4194</v>
      </c>
      <c r="J1525" s="25" t="s">
        <v>2605</v>
      </c>
      <c r="K1525" s="25" t="s">
        <v>232</v>
      </c>
      <c r="L1525" s="25" t="s">
        <v>7616</v>
      </c>
      <c r="M1525" s="25" t="s">
        <v>7619</v>
      </c>
      <c r="N1525" s="241" t="s">
        <v>8211</v>
      </c>
      <c r="O1525" s="25"/>
    </row>
    <row r="1526" spans="1:15" x14ac:dyDescent="0.3">
      <c r="A1526" s="25" t="s">
        <v>3241</v>
      </c>
      <c r="B1526" s="25" t="s">
        <v>4196</v>
      </c>
      <c r="C1526" s="25" t="s">
        <v>7612</v>
      </c>
      <c r="D1526" s="25" t="s">
        <v>89</v>
      </c>
      <c r="E1526" s="25" t="s">
        <v>1074</v>
      </c>
      <c r="F1526" s="25" t="s">
        <v>529</v>
      </c>
      <c r="G1526" s="25" t="s">
        <v>4195</v>
      </c>
      <c r="H1526" s="25" t="s">
        <v>66</v>
      </c>
      <c r="I1526" s="25" t="s">
        <v>4197</v>
      </c>
      <c r="J1526" s="25" t="s">
        <v>2605</v>
      </c>
      <c r="K1526" s="25" t="s">
        <v>232</v>
      </c>
      <c r="L1526" s="25" t="s">
        <v>7616</v>
      </c>
      <c r="M1526" s="25" t="s">
        <v>7619</v>
      </c>
      <c r="N1526" s="241" t="s">
        <v>8211</v>
      </c>
      <c r="O1526" s="25"/>
    </row>
    <row r="1527" spans="1:15" x14ac:dyDescent="0.3">
      <c r="A1527" s="25" t="s">
        <v>3241</v>
      </c>
      <c r="B1527" s="25" t="s">
        <v>4199</v>
      </c>
      <c r="C1527" s="25" t="s">
        <v>7612</v>
      </c>
      <c r="D1527" s="25" t="s">
        <v>89</v>
      </c>
      <c r="E1527" s="25" t="s">
        <v>1074</v>
      </c>
      <c r="F1527" s="25" t="s">
        <v>529</v>
      </c>
      <c r="G1527" s="25" t="s">
        <v>4198</v>
      </c>
      <c r="H1527" s="25" t="s">
        <v>66</v>
      </c>
      <c r="I1527" s="25" t="s">
        <v>4200</v>
      </c>
      <c r="J1527" s="25" t="s">
        <v>2605</v>
      </c>
      <c r="K1527" s="25" t="s">
        <v>232</v>
      </c>
      <c r="L1527" s="25" t="s">
        <v>7616</v>
      </c>
      <c r="M1527" s="25" t="s">
        <v>7619</v>
      </c>
      <c r="N1527" s="241" t="s">
        <v>8211</v>
      </c>
      <c r="O1527" s="25"/>
    </row>
    <row r="1528" spans="1:15" x14ac:dyDescent="0.3">
      <c r="A1528" s="25" t="s">
        <v>3241</v>
      </c>
      <c r="B1528" s="25" t="s">
        <v>4202</v>
      </c>
      <c r="C1528" s="25" t="s">
        <v>7612</v>
      </c>
      <c r="D1528" s="25" t="s">
        <v>89</v>
      </c>
      <c r="E1528" s="25" t="s">
        <v>1074</v>
      </c>
      <c r="F1528" s="25" t="s">
        <v>529</v>
      </c>
      <c r="G1528" s="25" t="s">
        <v>4201</v>
      </c>
      <c r="H1528" s="25" t="s">
        <v>66</v>
      </c>
      <c r="I1528" s="25" t="s">
        <v>4203</v>
      </c>
      <c r="J1528" s="25" t="s">
        <v>2605</v>
      </c>
      <c r="K1528" s="25" t="s">
        <v>232</v>
      </c>
      <c r="L1528" s="25" t="s">
        <v>7616</v>
      </c>
      <c r="M1528" s="25" t="s">
        <v>7619</v>
      </c>
      <c r="N1528" s="241" t="s">
        <v>8211</v>
      </c>
      <c r="O1528" s="25"/>
    </row>
    <row r="1529" spans="1:15" x14ac:dyDescent="0.3">
      <c r="A1529" s="25" t="s">
        <v>3241</v>
      </c>
      <c r="B1529" s="25" t="s">
        <v>4207</v>
      </c>
      <c r="C1529" s="25" t="s">
        <v>7612</v>
      </c>
      <c r="D1529" s="25" t="s">
        <v>89</v>
      </c>
      <c r="E1529" s="25" t="s">
        <v>1135</v>
      </c>
      <c r="F1529" s="25" t="s">
        <v>529</v>
      </c>
      <c r="G1529" s="25" t="s">
        <v>4206</v>
      </c>
      <c r="H1529" s="25" t="s">
        <v>66</v>
      </c>
      <c r="I1529" s="25" t="s">
        <v>4208</v>
      </c>
      <c r="J1529" s="25" t="s">
        <v>2605</v>
      </c>
      <c r="K1529" s="25" t="s">
        <v>232</v>
      </c>
      <c r="L1529" s="25" t="s">
        <v>7616</v>
      </c>
      <c r="M1529" s="25" t="s">
        <v>8290</v>
      </c>
      <c r="N1529" s="241" t="s">
        <v>8211</v>
      </c>
      <c r="O1529" s="25"/>
    </row>
    <row r="1530" spans="1:15" x14ac:dyDescent="0.3">
      <c r="A1530" s="25" t="s">
        <v>3241</v>
      </c>
      <c r="B1530" s="25" t="s">
        <v>4210</v>
      </c>
      <c r="C1530" s="25" t="s">
        <v>7612</v>
      </c>
      <c r="D1530" s="25" t="s">
        <v>89</v>
      </c>
      <c r="E1530" s="25" t="s">
        <v>1074</v>
      </c>
      <c r="F1530" s="25" t="s">
        <v>529</v>
      </c>
      <c r="G1530" s="25" t="s">
        <v>4209</v>
      </c>
      <c r="H1530" s="25" t="s">
        <v>66</v>
      </c>
      <c r="I1530" s="25" t="s">
        <v>4211</v>
      </c>
      <c r="J1530" s="25" t="s">
        <v>2605</v>
      </c>
      <c r="K1530" s="25" t="s">
        <v>232</v>
      </c>
      <c r="L1530" s="25" t="s">
        <v>7616</v>
      </c>
      <c r="M1530" s="25" t="s">
        <v>7619</v>
      </c>
      <c r="N1530" s="241" t="s">
        <v>8211</v>
      </c>
      <c r="O1530" s="25"/>
    </row>
    <row r="1531" spans="1:15" x14ac:dyDescent="0.3">
      <c r="A1531" s="25" t="s">
        <v>3241</v>
      </c>
      <c r="B1531" s="25" t="s">
        <v>4213</v>
      </c>
      <c r="C1531" s="25" t="s">
        <v>7612</v>
      </c>
      <c r="D1531" s="25" t="s">
        <v>89</v>
      </c>
      <c r="E1531" s="25" t="s">
        <v>1074</v>
      </c>
      <c r="F1531" s="25" t="s">
        <v>529</v>
      </c>
      <c r="G1531" s="25" t="s">
        <v>4212</v>
      </c>
      <c r="H1531" s="25" t="s">
        <v>66</v>
      </c>
      <c r="I1531" s="25" t="s">
        <v>4214</v>
      </c>
      <c r="J1531" s="25" t="s">
        <v>2605</v>
      </c>
      <c r="K1531" s="25" t="s">
        <v>232</v>
      </c>
      <c r="L1531" s="25" t="s">
        <v>7616</v>
      </c>
      <c r="M1531" s="25" t="s">
        <v>7619</v>
      </c>
      <c r="N1531" s="241" t="s">
        <v>8211</v>
      </c>
      <c r="O1531" s="25"/>
    </row>
    <row r="1532" spans="1:15" x14ac:dyDescent="0.3">
      <c r="A1532" s="25" t="s">
        <v>3241</v>
      </c>
      <c r="B1532" s="25" t="s">
        <v>4216</v>
      </c>
      <c r="C1532" s="25" t="s">
        <v>7612</v>
      </c>
      <c r="D1532" s="25" t="s">
        <v>89</v>
      </c>
      <c r="E1532" s="25" t="s">
        <v>1074</v>
      </c>
      <c r="F1532" s="25" t="s">
        <v>529</v>
      </c>
      <c r="G1532" s="25" t="s">
        <v>4215</v>
      </c>
      <c r="H1532" s="25" t="s">
        <v>66</v>
      </c>
      <c r="I1532" s="25" t="s">
        <v>4217</v>
      </c>
      <c r="J1532" s="25" t="s">
        <v>2605</v>
      </c>
      <c r="K1532" s="25" t="s">
        <v>232</v>
      </c>
      <c r="L1532" s="25" t="s">
        <v>7616</v>
      </c>
      <c r="M1532" s="25" t="s">
        <v>7619</v>
      </c>
      <c r="N1532" s="241" t="s">
        <v>8211</v>
      </c>
      <c r="O1532" s="25"/>
    </row>
    <row r="1533" spans="1:15" x14ac:dyDescent="0.3">
      <c r="A1533" s="25" t="s">
        <v>3241</v>
      </c>
      <c r="B1533" s="25" t="s">
        <v>4219</v>
      </c>
      <c r="C1533" s="25" t="s">
        <v>7612</v>
      </c>
      <c r="D1533" s="25" t="s">
        <v>89</v>
      </c>
      <c r="E1533" s="25" t="s">
        <v>1074</v>
      </c>
      <c r="F1533" s="25" t="s">
        <v>529</v>
      </c>
      <c r="G1533" s="25" t="s">
        <v>4218</v>
      </c>
      <c r="H1533" s="25" t="s">
        <v>66</v>
      </c>
      <c r="I1533" s="25" t="s">
        <v>4220</v>
      </c>
      <c r="J1533" s="25" t="s">
        <v>2605</v>
      </c>
      <c r="K1533" s="25" t="s">
        <v>232</v>
      </c>
      <c r="L1533" s="25" t="s">
        <v>7616</v>
      </c>
      <c r="M1533" s="25" t="s">
        <v>7619</v>
      </c>
      <c r="N1533" s="241" t="s">
        <v>8211</v>
      </c>
      <c r="O1533" s="25"/>
    </row>
    <row r="1534" spans="1:15" x14ac:dyDescent="0.3">
      <c r="A1534" s="25" t="s">
        <v>3241</v>
      </c>
      <c r="B1534" s="25" t="s">
        <v>4222</v>
      </c>
      <c r="C1534" s="25" t="s">
        <v>7612</v>
      </c>
      <c r="D1534" s="25" t="s">
        <v>89</v>
      </c>
      <c r="E1534" s="25" t="s">
        <v>1074</v>
      </c>
      <c r="F1534" s="25" t="s">
        <v>529</v>
      </c>
      <c r="G1534" s="25" t="s">
        <v>4221</v>
      </c>
      <c r="H1534" s="25" t="s">
        <v>66</v>
      </c>
      <c r="I1534" s="25" t="s">
        <v>4223</v>
      </c>
      <c r="J1534" s="25" t="s">
        <v>2605</v>
      </c>
      <c r="K1534" s="25" t="s">
        <v>232</v>
      </c>
      <c r="L1534" s="25" t="s">
        <v>7616</v>
      </c>
      <c r="M1534" s="25" t="s">
        <v>7619</v>
      </c>
      <c r="N1534" s="241" t="s">
        <v>8211</v>
      </c>
      <c r="O1534" s="25"/>
    </row>
    <row r="1535" spans="1:15" x14ac:dyDescent="0.3">
      <c r="A1535" s="25" t="s">
        <v>3241</v>
      </c>
      <c r="B1535" s="25" t="s">
        <v>4225</v>
      </c>
      <c r="C1535" s="25" t="s">
        <v>7612</v>
      </c>
      <c r="D1535" s="25" t="s">
        <v>89</v>
      </c>
      <c r="E1535" s="25" t="s">
        <v>1074</v>
      </c>
      <c r="F1535" s="25" t="s">
        <v>529</v>
      </c>
      <c r="G1535" s="25" t="s">
        <v>4224</v>
      </c>
      <c r="H1535" s="25" t="s">
        <v>66</v>
      </c>
      <c r="I1535" s="25" t="s">
        <v>4226</v>
      </c>
      <c r="J1535" s="25" t="s">
        <v>2605</v>
      </c>
      <c r="K1535" s="25" t="s">
        <v>232</v>
      </c>
      <c r="L1535" s="25" t="s">
        <v>7616</v>
      </c>
      <c r="M1535" s="25" t="s">
        <v>7619</v>
      </c>
      <c r="N1535" s="241" t="s">
        <v>8211</v>
      </c>
      <c r="O1535" s="25"/>
    </row>
    <row r="1536" spans="1:15" x14ac:dyDescent="0.3">
      <c r="A1536" s="25" t="s">
        <v>3241</v>
      </c>
      <c r="B1536" s="25" t="s">
        <v>4228</v>
      </c>
      <c r="C1536" s="25" t="s">
        <v>7612</v>
      </c>
      <c r="D1536" s="25" t="s">
        <v>89</v>
      </c>
      <c r="E1536" s="25" t="s">
        <v>1074</v>
      </c>
      <c r="F1536" s="25" t="s">
        <v>529</v>
      </c>
      <c r="G1536" s="25" t="s">
        <v>4227</v>
      </c>
      <c r="H1536" s="25" t="s">
        <v>66</v>
      </c>
      <c r="I1536" s="25" t="s">
        <v>4229</v>
      </c>
      <c r="J1536" s="25" t="s">
        <v>2605</v>
      </c>
      <c r="K1536" s="25" t="s">
        <v>232</v>
      </c>
      <c r="L1536" s="25" t="s">
        <v>7616</v>
      </c>
      <c r="M1536" s="25" t="s">
        <v>8290</v>
      </c>
      <c r="N1536" s="241" t="s">
        <v>8211</v>
      </c>
      <c r="O1536" s="25"/>
    </row>
    <row r="1537" spans="1:15" x14ac:dyDescent="0.3">
      <c r="A1537" s="25" t="s">
        <v>3241</v>
      </c>
      <c r="B1537" s="25" t="s">
        <v>4231</v>
      </c>
      <c r="C1537" s="25" t="s">
        <v>7612</v>
      </c>
      <c r="D1537" s="25" t="s">
        <v>89</v>
      </c>
      <c r="E1537" s="25" t="s">
        <v>1074</v>
      </c>
      <c r="F1537" s="25" t="s">
        <v>529</v>
      </c>
      <c r="G1537" s="25" t="s">
        <v>4230</v>
      </c>
      <c r="H1537" s="25" t="s">
        <v>66</v>
      </c>
      <c r="I1537" s="25" t="s">
        <v>4232</v>
      </c>
      <c r="J1537" s="25" t="s">
        <v>2605</v>
      </c>
      <c r="K1537" s="25" t="s">
        <v>232</v>
      </c>
      <c r="L1537" s="25" t="s">
        <v>7616</v>
      </c>
      <c r="M1537" s="25" t="s">
        <v>7619</v>
      </c>
      <c r="N1537" s="241" t="s">
        <v>8211</v>
      </c>
      <c r="O1537" s="25"/>
    </row>
    <row r="1538" spans="1:15" x14ac:dyDescent="0.3">
      <c r="A1538" s="25" t="s">
        <v>3241</v>
      </c>
      <c r="B1538" s="25" t="s">
        <v>4234</v>
      </c>
      <c r="C1538" s="25" t="s">
        <v>7612</v>
      </c>
      <c r="D1538" s="25" t="s">
        <v>89</v>
      </c>
      <c r="E1538" s="25" t="s">
        <v>1074</v>
      </c>
      <c r="F1538" s="25" t="s">
        <v>529</v>
      </c>
      <c r="G1538" s="25" t="s">
        <v>4233</v>
      </c>
      <c r="H1538" s="25" t="s">
        <v>66</v>
      </c>
      <c r="I1538" s="25" t="s">
        <v>4235</v>
      </c>
      <c r="J1538" s="25" t="s">
        <v>2605</v>
      </c>
      <c r="K1538" s="25" t="s">
        <v>232</v>
      </c>
      <c r="L1538" s="25" t="s">
        <v>7616</v>
      </c>
      <c r="M1538" s="25" t="s">
        <v>7619</v>
      </c>
      <c r="N1538" s="241" t="s">
        <v>8211</v>
      </c>
      <c r="O1538" s="25"/>
    </row>
    <row r="1539" spans="1:15" x14ac:dyDescent="0.3">
      <c r="A1539" s="25" t="s">
        <v>3241</v>
      </c>
      <c r="B1539" s="25" t="s">
        <v>4237</v>
      </c>
      <c r="C1539" s="25" t="s">
        <v>7612</v>
      </c>
      <c r="D1539" s="25" t="s">
        <v>89</v>
      </c>
      <c r="E1539" s="25" t="s">
        <v>1074</v>
      </c>
      <c r="F1539" s="25" t="s">
        <v>529</v>
      </c>
      <c r="G1539" s="25" t="s">
        <v>4236</v>
      </c>
      <c r="H1539" s="25" t="s">
        <v>66</v>
      </c>
      <c r="I1539" s="25" t="s">
        <v>4238</v>
      </c>
      <c r="J1539" s="25" t="s">
        <v>2605</v>
      </c>
      <c r="K1539" s="25" t="s">
        <v>232</v>
      </c>
      <c r="L1539" s="25" t="s">
        <v>7616</v>
      </c>
      <c r="M1539" s="25" t="s">
        <v>7619</v>
      </c>
      <c r="N1539" s="241" t="s">
        <v>8211</v>
      </c>
      <c r="O1539" s="25"/>
    </row>
    <row r="1540" spans="1:15" x14ac:dyDescent="0.3">
      <c r="A1540" s="25" t="s">
        <v>3241</v>
      </c>
      <c r="B1540" s="25" t="s">
        <v>4240</v>
      </c>
      <c r="C1540" s="25" t="s">
        <v>7612</v>
      </c>
      <c r="D1540" s="25" t="s">
        <v>89</v>
      </c>
      <c r="E1540" s="25" t="s">
        <v>1074</v>
      </c>
      <c r="F1540" s="25" t="s">
        <v>529</v>
      </c>
      <c r="G1540" s="25" t="s">
        <v>4239</v>
      </c>
      <c r="H1540" s="25" t="s">
        <v>66</v>
      </c>
      <c r="I1540" s="25" t="s">
        <v>4241</v>
      </c>
      <c r="J1540" s="25" t="s">
        <v>2605</v>
      </c>
      <c r="K1540" s="25" t="s">
        <v>232</v>
      </c>
      <c r="L1540" s="25" t="s">
        <v>7616</v>
      </c>
      <c r="M1540" s="25" t="s">
        <v>7619</v>
      </c>
      <c r="N1540" s="241" t="s">
        <v>8211</v>
      </c>
      <c r="O1540" s="25"/>
    </row>
    <row r="1541" spans="1:15" x14ac:dyDescent="0.3">
      <c r="A1541" s="25" t="s">
        <v>3241</v>
      </c>
      <c r="B1541" s="25" t="s">
        <v>4243</v>
      </c>
      <c r="C1541" s="25" t="s">
        <v>7612</v>
      </c>
      <c r="D1541" s="25" t="s">
        <v>89</v>
      </c>
      <c r="E1541" s="25" t="s">
        <v>1074</v>
      </c>
      <c r="F1541" s="25" t="s">
        <v>529</v>
      </c>
      <c r="G1541" s="25" t="s">
        <v>4242</v>
      </c>
      <c r="H1541" s="25" t="s">
        <v>66</v>
      </c>
      <c r="I1541" s="25" t="s">
        <v>4244</v>
      </c>
      <c r="J1541" s="25" t="s">
        <v>2605</v>
      </c>
      <c r="K1541" s="25" t="s">
        <v>232</v>
      </c>
      <c r="L1541" s="25" t="s">
        <v>7616</v>
      </c>
      <c r="M1541" s="25" t="s">
        <v>7619</v>
      </c>
      <c r="N1541" s="241" t="s">
        <v>8211</v>
      </c>
      <c r="O1541" s="25"/>
    </row>
    <row r="1542" spans="1:15" x14ac:dyDescent="0.3">
      <c r="A1542" s="25" t="s">
        <v>3241</v>
      </c>
      <c r="B1542" s="25" t="s">
        <v>4249</v>
      </c>
      <c r="C1542" s="25" t="s">
        <v>7612</v>
      </c>
      <c r="D1542" s="25" t="s">
        <v>89</v>
      </c>
      <c r="E1542" s="25" t="s">
        <v>1074</v>
      </c>
      <c r="F1542" s="25" t="s">
        <v>529</v>
      </c>
      <c r="G1542" s="25" t="s">
        <v>4248</v>
      </c>
      <c r="H1542" s="25" t="s">
        <v>66</v>
      </c>
      <c r="I1542" s="25" t="s">
        <v>4250</v>
      </c>
      <c r="J1542" s="25" t="s">
        <v>2605</v>
      </c>
      <c r="K1542" s="25" t="s">
        <v>232</v>
      </c>
      <c r="L1542" s="25" t="s">
        <v>7616</v>
      </c>
      <c r="M1542" s="25" t="s">
        <v>7619</v>
      </c>
      <c r="N1542" s="241" t="s">
        <v>8211</v>
      </c>
      <c r="O1542" s="25"/>
    </row>
    <row r="1543" spans="1:15" x14ac:dyDescent="0.3">
      <c r="A1543" s="25" t="s">
        <v>3241</v>
      </c>
      <c r="B1543" s="25" t="s">
        <v>4252</v>
      </c>
      <c r="C1543" s="25" t="s">
        <v>7612</v>
      </c>
      <c r="D1543" s="25" t="s">
        <v>89</v>
      </c>
      <c r="E1543" s="25" t="s">
        <v>1074</v>
      </c>
      <c r="F1543" s="25" t="s">
        <v>529</v>
      </c>
      <c r="G1543" s="25" t="s">
        <v>4251</v>
      </c>
      <c r="H1543" s="25" t="s">
        <v>66</v>
      </c>
      <c r="I1543" s="25" t="s">
        <v>4253</v>
      </c>
      <c r="J1543" s="25" t="s">
        <v>2605</v>
      </c>
      <c r="K1543" s="25" t="s">
        <v>232</v>
      </c>
      <c r="L1543" s="25" t="s">
        <v>7616</v>
      </c>
      <c r="M1543" s="25" t="s">
        <v>7619</v>
      </c>
      <c r="N1543" s="241" t="s">
        <v>8211</v>
      </c>
      <c r="O1543" s="25"/>
    </row>
    <row r="1544" spans="1:15" x14ac:dyDescent="0.3">
      <c r="A1544" s="25" t="s">
        <v>3241</v>
      </c>
      <c r="B1544" s="25" t="s">
        <v>4255</v>
      </c>
      <c r="C1544" s="25" t="s">
        <v>7612</v>
      </c>
      <c r="D1544" s="25" t="s">
        <v>89</v>
      </c>
      <c r="E1544" s="25" t="s">
        <v>1074</v>
      </c>
      <c r="F1544" s="25" t="s">
        <v>529</v>
      </c>
      <c r="G1544" s="25" t="s">
        <v>4254</v>
      </c>
      <c r="H1544" s="25" t="s">
        <v>66</v>
      </c>
      <c r="I1544" s="25" t="s">
        <v>4256</v>
      </c>
      <c r="J1544" s="25" t="s">
        <v>2605</v>
      </c>
      <c r="K1544" s="25" t="s">
        <v>232</v>
      </c>
      <c r="L1544" s="25" t="s">
        <v>7616</v>
      </c>
      <c r="M1544" s="25" t="s">
        <v>7619</v>
      </c>
      <c r="N1544" s="241" t="s">
        <v>8211</v>
      </c>
      <c r="O1544" s="25"/>
    </row>
    <row r="1545" spans="1:15" x14ac:dyDescent="0.3">
      <c r="A1545" s="25" t="s">
        <v>3241</v>
      </c>
      <c r="B1545" s="25" t="s">
        <v>4258</v>
      </c>
      <c r="C1545" s="25" t="s">
        <v>7612</v>
      </c>
      <c r="D1545" s="25" t="s">
        <v>89</v>
      </c>
      <c r="E1545" s="25" t="s">
        <v>1074</v>
      </c>
      <c r="F1545" s="25" t="s">
        <v>529</v>
      </c>
      <c r="G1545" s="25" t="s">
        <v>4257</v>
      </c>
      <c r="H1545" s="25" t="s">
        <v>66</v>
      </c>
      <c r="I1545" s="25" t="s">
        <v>4259</v>
      </c>
      <c r="J1545" s="25" t="s">
        <v>2605</v>
      </c>
      <c r="K1545" s="25" t="s">
        <v>232</v>
      </c>
      <c r="L1545" s="25" t="s">
        <v>7616</v>
      </c>
      <c r="M1545" s="25" t="s">
        <v>7619</v>
      </c>
      <c r="N1545" s="241" t="s">
        <v>8211</v>
      </c>
      <c r="O1545" s="25"/>
    </row>
    <row r="1546" spans="1:15" x14ac:dyDescent="0.3">
      <c r="A1546" s="25" t="s">
        <v>3241</v>
      </c>
      <c r="B1546" s="25" t="s">
        <v>4261</v>
      </c>
      <c r="C1546" s="25" t="s">
        <v>7612</v>
      </c>
      <c r="D1546" s="25" t="s">
        <v>89</v>
      </c>
      <c r="E1546" s="25" t="s">
        <v>1074</v>
      </c>
      <c r="F1546" s="25" t="s">
        <v>529</v>
      </c>
      <c r="G1546" s="25" t="s">
        <v>4260</v>
      </c>
      <c r="H1546" s="25" t="s">
        <v>66</v>
      </c>
      <c r="I1546" s="25" t="s">
        <v>4262</v>
      </c>
      <c r="J1546" s="25" t="s">
        <v>2605</v>
      </c>
      <c r="K1546" s="25" t="s">
        <v>232</v>
      </c>
      <c r="L1546" s="25" t="s">
        <v>7616</v>
      </c>
      <c r="M1546" s="25" t="s">
        <v>7619</v>
      </c>
      <c r="N1546" s="241" t="s">
        <v>8211</v>
      </c>
      <c r="O1546" s="25"/>
    </row>
    <row r="1547" spans="1:15" x14ac:dyDescent="0.3">
      <c r="A1547" s="25" t="s">
        <v>3241</v>
      </c>
      <c r="B1547" s="25" t="s">
        <v>4264</v>
      </c>
      <c r="C1547" s="25" t="s">
        <v>7612</v>
      </c>
      <c r="D1547" s="25" t="s">
        <v>89</v>
      </c>
      <c r="E1547" s="25" t="s">
        <v>1074</v>
      </c>
      <c r="F1547" s="25" t="s">
        <v>529</v>
      </c>
      <c r="G1547" s="25" t="s">
        <v>4263</v>
      </c>
      <c r="H1547" s="25" t="s">
        <v>66</v>
      </c>
      <c r="I1547" s="25" t="s">
        <v>4265</v>
      </c>
      <c r="J1547" s="25" t="s">
        <v>2605</v>
      </c>
      <c r="K1547" s="25" t="s">
        <v>232</v>
      </c>
      <c r="L1547" s="25" t="s">
        <v>7616</v>
      </c>
      <c r="M1547" s="25" t="s">
        <v>7619</v>
      </c>
      <c r="N1547" s="241" t="s">
        <v>8211</v>
      </c>
      <c r="O1547" s="25"/>
    </row>
    <row r="1548" spans="1:15" x14ac:dyDescent="0.3">
      <c r="A1548" s="25" t="s">
        <v>3241</v>
      </c>
      <c r="B1548" s="25" t="s">
        <v>4267</v>
      </c>
      <c r="C1548" s="25" t="s">
        <v>7612</v>
      </c>
      <c r="D1548" s="25" t="s">
        <v>89</v>
      </c>
      <c r="E1548" s="25" t="s">
        <v>1074</v>
      </c>
      <c r="F1548" s="25" t="s">
        <v>529</v>
      </c>
      <c r="G1548" s="25" t="s">
        <v>4266</v>
      </c>
      <c r="H1548" s="25" t="s">
        <v>66</v>
      </c>
      <c r="I1548" s="25" t="s">
        <v>4268</v>
      </c>
      <c r="J1548" s="25" t="s">
        <v>2605</v>
      </c>
      <c r="K1548" s="25" t="s">
        <v>232</v>
      </c>
      <c r="L1548" s="25" t="s">
        <v>7616</v>
      </c>
      <c r="M1548" s="25" t="s">
        <v>7619</v>
      </c>
      <c r="N1548" s="241" t="s">
        <v>8211</v>
      </c>
      <c r="O1548" s="25"/>
    </row>
    <row r="1549" spans="1:15" x14ac:dyDescent="0.3">
      <c r="A1549" s="25" t="s">
        <v>3241</v>
      </c>
      <c r="B1549" s="25" t="s">
        <v>4270</v>
      </c>
      <c r="C1549" s="25" t="s">
        <v>7612</v>
      </c>
      <c r="D1549" s="25" t="s">
        <v>89</v>
      </c>
      <c r="E1549" s="25" t="s">
        <v>1074</v>
      </c>
      <c r="F1549" s="25" t="s">
        <v>529</v>
      </c>
      <c r="G1549" s="25" t="s">
        <v>4269</v>
      </c>
      <c r="H1549" s="25" t="s">
        <v>66</v>
      </c>
      <c r="I1549" s="25" t="s">
        <v>4271</v>
      </c>
      <c r="J1549" s="25" t="s">
        <v>2605</v>
      </c>
      <c r="K1549" s="25" t="s">
        <v>232</v>
      </c>
      <c r="L1549" s="25" t="s">
        <v>7616</v>
      </c>
      <c r="M1549" s="25" t="s">
        <v>7619</v>
      </c>
      <c r="N1549" s="241" t="s">
        <v>8211</v>
      </c>
      <c r="O1549" s="25"/>
    </row>
    <row r="1550" spans="1:15" x14ac:dyDescent="0.3">
      <c r="A1550" s="25" t="s">
        <v>3241</v>
      </c>
      <c r="B1550" s="25" t="s">
        <v>4273</v>
      </c>
      <c r="C1550" s="25" t="s">
        <v>7612</v>
      </c>
      <c r="D1550" s="25" t="s">
        <v>89</v>
      </c>
      <c r="E1550" s="25" t="s">
        <v>1074</v>
      </c>
      <c r="F1550" s="25" t="s">
        <v>529</v>
      </c>
      <c r="G1550" s="25" t="s">
        <v>4272</v>
      </c>
      <c r="H1550" s="25" t="s">
        <v>66</v>
      </c>
      <c r="I1550" s="25" t="s">
        <v>4274</v>
      </c>
      <c r="J1550" s="25" t="s">
        <v>2605</v>
      </c>
      <c r="K1550" s="25" t="s">
        <v>232</v>
      </c>
      <c r="L1550" s="25" t="s">
        <v>7616</v>
      </c>
      <c r="M1550" s="25" t="s">
        <v>7619</v>
      </c>
      <c r="N1550" s="241" t="s">
        <v>8211</v>
      </c>
      <c r="O1550" s="25"/>
    </row>
    <row r="1551" spans="1:15" x14ac:dyDescent="0.3">
      <c r="A1551" s="25" t="s">
        <v>3241</v>
      </c>
      <c r="B1551" s="25" t="s">
        <v>4279</v>
      </c>
      <c r="C1551" s="25" t="s">
        <v>7612</v>
      </c>
      <c r="D1551" s="25" t="s">
        <v>89</v>
      </c>
      <c r="E1551" s="25" t="s">
        <v>1074</v>
      </c>
      <c r="F1551" s="25" t="s">
        <v>529</v>
      </c>
      <c r="G1551" s="25" t="s">
        <v>4278</v>
      </c>
      <c r="H1551" s="25" t="s">
        <v>66</v>
      </c>
      <c r="I1551" s="25" t="s">
        <v>4280</v>
      </c>
      <c r="J1551" s="25" t="s">
        <v>2605</v>
      </c>
      <c r="K1551" s="25" t="s">
        <v>232</v>
      </c>
      <c r="L1551" s="25" t="s">
        <v>7616</v>
      </c>
      <c r="M1551" s="25" t="s">
        <v>7619</v>
      </c>
      <c r="N1551" s="241" t="s">
        <v>8211</v>
      </c>
      <c r="O1551" s="25"/>
    </row>
    <row r="1552" spans="1:15" x14ac:dyDescent="0.3">
      <c r="A1552" s="25" t="s">
        <v>3241</v>
      </c>
      <c r="B1552" s="25" t="s">
        <v>4282</v>
      </c>
      <c r="C1552" s="25" t="s">
        <v>7612</v>
      </c>
      <c r="D1552" s="25" t="s">
        <v>89</v>
      </c>
      <c r="E1552" s="25" t="s">
        <v>1074</v>
      </c>
      <c r="F1552" s="25" t="s">
        <v>529</v>
      </c>
      <c r="G1552" s="25" t="s">
        <v>4281</v>
      </c>
      <c r="H1552" s="25" t="s">
        <v>66</v>
      </c>
      <c r="I1552" s="25" t="s">
        <v>4283</v>
      </c>
      <c r="J1552" s="25" t="s">
        <v>2605</v>
      </c>
      <c r="K1552" s="25" t="s">
        <v>232</v>
      </c>
      <c r="L1552" s="25" t="s">
        <v>7616</v>
      </c>
      <c r="M1552" s="25" t="s">
        <v>7619</v>
      </c>
      <c r="N1552" s="241" t="s">
        <v>8211</v>
      </c>
      <c r="O1552" s="25"/>
    </row>
    <row r="1553" spans="1:15" x14ac:dyDescent="0.3">
      <c r="A1553" s="25" t="s">
        <v>3241</v>
      </c>
      <c r="B1553" s="25" t="s">
        <v>4285</v>
      </c>
      <c r="C1553" s="25" t="s">
        <v>7612</v>
      </c>
      <c r="D1553" s="25" t="s">
        <v>89</v>
      </c>
      <c r="E1553" s="25" t="s">
        <v>1074</v>
      </c>
      <c r="F1553" s="25" t="s">
        <v>529</v>
      </c>
      <c r="G1553" s="25" t="s">
        <v>4284</v>
      </c>
      <c r="H1553" s="25" t="s">
        <v>66</v>
      </c>
      <c r="I1553" s="25" t="s">
        <v>4286</v>
      </c>
      <c r="J1553" s="25" t="s">
        <v>2605</v>
      </c>
      <c r="K1553" s="25" t="s">
        <v>232</v>
      </c>
      <c r="L1553" s="25" t="s">
        <v>7616</v>
      </c>
      <c r="M1553" s="25" t="s">
        <v>7619</v>
      </c>
      <c r="N1553" s="241" t="s">
        <v>8211</v>
      </c>
      <c r="O1553" s="25"/>
    </row>
    <row r="1554" spans="1:15" x14ac:dyDescent="0.3">
      <c r="A1554" s="25" t="s">
        <v>3241</v>
      </c>
      <c r="B1554" s="25" t="s">
        <v>4288</v>
      </c>
      <c r="C1554" s="25" t="s">
        <v>7612</v>
      </c>
      <c r="D1554" s="25" t="s">
        <v>89</v>
      </c>
      <c r="E1554" s="25" t="s">
        <v>1135</v>
      </c>
      <c r="F1554" s="25" t="s">
        <v>529</v>
      </c>
      <c r="G1554" s="25" t="s">
        <v>4287</v>
      </c>
      <c r="H1554" s="25" t="s">
        <v>66</v>
      </c>
      <c r="I1554" s="25" t="s">
        <v>4289</v>
      </c>
      <c r="J1554" s="25" t="s">
        <v>2605</v>
      </c>
      <c r="K1554" s="25" t="s">
        <v>232</v>
      </c>
      <c r="L1554" s="25" t="s">
        <v>7616</v>
      </c>
      <c r="M1554" s="25" t="s">
        <v>7619</v>
      </c>
      <c r="N1554" s="241" t="s">
        <v>8211</v>
      </c>
      <c r="O1554" s="25"/>
    </row>
    <row r="1555" spans="1:15" x14ac:dyDescent="0.3">
      <c r="A1555" s="25" t="s">
        <v>3241</v>
      </c>
      <c r="B1555" s="25" t="s">
        <v>4291</v>
      </c>
      <c r="C1555" s="25" t="s">
        <v>7612</v>
      </c>
      <c r="D1555" s="25" t="s">
        <v>89</v>
      </c>
      <c r="E1555" s="25" t="s">
        <v>1074</v>
      </c>
      <c r="F1555" s="25" t="s">
        <v>529</v>
      </c>
      <c r="G1555" s="25" t="s">
        <v>4290</v>
      </c>
      <c r="H1555" s="25" t="s">
        <v>66</v>
      </c>
      <c r="I1555" s="25" t="s">
        <v>4292</v>
      </c>
      <c r="J1555" s="25" t="s">
        <v>2605</v>
      </c>
      <c r="K1555" s="25" t="s">
        <v>232</v>
      </c>
      <c r="L1555" s="25" t="s">
        <v>7616</v>
      </c>
      <c r="M1555" s="25" t="s">
        <v>7619</v>
      </c>
      <c r="N1555" s="241" t="s">
        <v>8211</v>
      </c>
      <c r="O1555" s="25"/>
    </row>
    <row r="1556" spans="1:15" x14ac:dyDescent="0.3">
      <c r="A1556" s="25" t="s">
        <v>3241</v>
      </c>
      <c r="B1556" s="25" t="s">
        <v>4294</v>
      </c>
      <c r="C1556" s="25" t="s">
        <v>7612</v>
      </c>
      <c r="D1556" s="25" t="s">
        <v>89</v>
      </c>
      <c r="E1556" s="25" t="s">
        <v>1074</v>
      </c>
      <c r="F1556" s="25" t="s">
        <v>529</v>
      </c>
      <c r="G1556" s="25" t="s">
        <v>4293</v>
      </c>
      <c r="H1556" s="25" t="s">
        <v>66</v>
      </c>
      <c r="I1556" s="25" t="s">
        <v>4295</v>
      </c>
      <c r="J1556" s="25" t="s">
        <v>2605</v>
      </c>
      <c r="K1556" s="25" t="s">
        <v>232</v>
      </c>
      <c r="L1556" s="25" t="s">
        <v>7616</v>
      </c>
      <c r="M1556" s="25" t="s">
        <v>7619</v>
      </c>
      <c r="N1556" s="241" t="s">
        <v>8211</v>
      </c>
      <c r="O1556" s="25"/>
    </row>
    <row r="1557" spans="1:15" x14ac:dyDescent="0.3">
      <c r="A1557" s="25" t="s">
        <v>3241</v>
      </c>
      <c r="B1557" s="25" t="s">
        <v>4297</v>
      </c>
      <c r="C1557" s="25" t="s">
        <v>7612</v>
      </c>
      <c r="D1557" s="25" t="s">
        <v>89</v>
      </c>
      <c r="E1557" s="25" t="s">
        <v>1074</v>
      </c>
      <c r="F1557" s="25" t="s">
        <v>529</v>
      </c>
      <c r="G1557" s="25" t="s">
        <v>4296</v>
      </c>
      <c r="H1557" s="25" t="s">
        <v>66</v>
      </c>
      <c r="I1557" s="25" t="s">
        <v>4298</v>
      </c>
      <c r="J1557" s="25" t="s">
        <v>2605</v>
      </c>
      <c r="K1557" s="25" t="s">
        <v>232</v>
      </c>
      <c r="L1557" s="25" t="s">
        <v>7616</v>
      </c>
      <c r="M1557" s="25" t="s">
        <v>7619</v>
      </c>
      <c r="N1557" s="241" t="s">
        <v>8211</v>
      </c>
      <c r="O1557" s="25"/>
    </row>
    <row r="1558" spans="1:15" x14ac:dyDescent="0.3">
      <c r="A1558" s="25" t="s">
        <v>3241</v>
      </c>
      <c r="B1558" s="25" t="s">
        <v>2617</v>
      </c>
      <c r="C1558" s="25" t="s">
        <v>7612</v>
      </c>
      <c r="D1558" s="25" t="s">
        <v>89</v>
      </c>
      <c r="E1558" s="25" t="s">
        <v>1135</v>
      </c>
      <c r="F1558" s="25" t="s">
        <v>529</v>
      </c>
      <c r="G1558" s="25" t="s">
        <v>4299</v>
      </c>
      <c r="H1558" s="25" t="s">
        <v>66</v>
      </c>
      <c r="I1558" s="25" t="s">
        <v>4300</v>
      </c>
      <c r="J1558" s="25" t="s">
        <v>2605</v>
      </c>
      <c r="K1558" s="25" t="s">
        <v>232</v>
      </c>
      <c r="L1558" s="25" t="s">
        <v>7616</v>
      </c>
      <c r="M1558" s="25" t="s">
        <v>561</v>
      </c>
      <c r="N1558" s="241" t="s">
        <v>8211</v>
      </c>
      <c r="O1558" s="25"/>
    </row>
    <row r="1559" spans="1:15" x14ac:dyDescent="0.3">
      <c r="A1559" s="25" t="s">
        <v>3241</v>
      </c>
      <c r="B1559" s="25" t="s">
        <v>2620</v>
      </c>
      <c r="C1559" s="25" t="s">
        <v>7612</v>
      </c>
      <c r="D1559" s="25" t="s">
        <v>89</v>
      </c>
      <c r="E1559" s="25" t="s">
        <v>1135</v>
      </c>
      <c r="F1559" s="25" t="s">
        <v>529</v>
      </c>
      <c r="G1559" s="25" t="s">
        <v>4304</v>
      </c>
      <c r="H1559" s="25" t="s">
        <v>66</v>
      </c>
      <c r="I1559" s="25" t="s">
        <v>4305</v>
      </c>
      <c r="J1559" s="25" t="s">
        <v>2605</v>
      </c>
      <c r="K1559" s="25" t="s">
        <v>232</v>
      </c>
      <c r="L1559" s="25" t="s">
        <v>7616</v>
      </c>
      <c r="M1559" s="25" t="s">
        <v>392</v>
      </c>
      <c r="N1559" s="241" t="s">
        <v>8211</v>
      </c>
      <c r="O1559" s="25"/>
    </row>
    <row r="1560" spans="1:15" x14ac:dyDescent="0.3">
      <c r="A1560" s="25" t="s">
        <v>3241</v>
      </c>
      <c r="B1560" s="25" t="s">
        <v>2626</v>
      </c>
      <c r="C1560" s="25" t="s">
        <v>7612</v>
      </c>
      <c r="D1560" s="25" t="s">
        <v>89</v>
      </c>
      <c r="E1560" s="25" t="s">
        <v>1135</v>
      </c>
      <c r="F1560" s="25" t="s">
        <v>529</v>
      </c>
      <c r="G1560" s="25" t="s">
        <v>4312</v>
      </c>
      <c r="H1560" s="25" t="s">
        <v>66</v>
      </c>
      <c r="I1560" s="25" t="s">
        <v>4313</v>
      </c>
      <c r="J1560" s="25" t="s">
        <v>2605</v>
      </c>
      <c r="K1560" s="25" t="s">
        <v>232</v>
      </c>
      <c r="L1560" s="25" t="s">
        <v>7616</v>
      </c>
      <c r="M1560" s="25" t="s">
        <v>392</v>
      </c>
      <c r="N1560" s="241" t="s">
        <v>8211</v>
      </c>
      <c r="O1560" s="25"/>
    </row>
    <row r="1561" spans="1:15" x14ac:dyDescent="0.3">
      <c r="A1561" s="25" t="s">
        <v>3241</v>
      </c>
      <c r="B1561" s="25" t="s">
        <v>2629</v>
      </c>
      <c r="C1561" s="25" t="s">
        <v>7612</v>
      </c>
      <c r="D1561" s="25" t="s">
        <v>89</v>
      </c>
      <c r="E1561" s="25" t="s">
        <v>1135</v>
      </c>
      <c r="F1561" s="25" t="s">
        <v>529</v>
      </c>
      <c r="G1561" s="25" t="s">
        <v>4314</v>
      </c>
      <c r="H1561" s="25" t="s">
        <v>66</v>
      </c>
      <c r="I1561" s="25" t="s">
        <v>4315</v>
      </c>
      <c r="J1561" s="25" t="s">
        <v>2605</v>
      </c>
      <c r="K1561" s="25" t="s">
        <v>232</v>
      </c>
      <c r="L1561" s="25" t="s">
        <v>7616</v>
      </c>
      <c r="M1561" s="25" t="s">
        <v>8290</v>
      </c>
      <c r="N1561" s="241" t="s">
        <v>8211</v>
      </c>
      <c r="O1561" s="25"/>
    </row>
    <row r="1562" spans="1:15" x14ac:dyDescent="0.3">
      <c r="A1562" s="25" t="s">
        <v>3241</v>
      </c>
      <c r="B1562" s="25" t="s">
        <v>2632</v>
      </c>
      <c r="C1562" s="25" t="s">
        <v>7612</v>
      </c>
      <c r="D1562" s="25" t="s">
        <v>89</v>
      </c>
      <c r="E1562" s="25" t="s">
        <v>1074</v>
      </c>
      <c r="F1562" s="25" t="s">
        <v>529</v>
      </c>
      <c r="G1562" s="25" t="s">
        <v>4316</v>
      </c>
      <c r="H1562" s="25" t="s">
        <v>66</v>
      </c>
      <c r="I1562" s="25" t="s">
        <v>4317</v>
      </c>
      <c r="J1562" s="25" t="s">
        <v>2605</v>
      </c>
      <c r="K1562" s="25" t="s">
        <v>232</v>
      </c>
      <c r="L1562" s="25" t="s">
        <v>7616</v>
      </c>
      <c r="M1562" s="25" t="s">
        <v>7619</v>
      </c>
      <c r="N1562" s="241" t="s">
        <v>8211</v>
      </c>
      <c r="O1562" s="25"/>
    </row>
    <row r="1563" spans="1:15" x14ac:dyDescent="0.3">
      <c r="A1563" s="25" t="s">
        <v>3241</v>
      </c>
      <c r="B1563" s="25" t="s">
        <v>2635</v>
      </c>
      <c r="C1563" s="25" t="s">
        <v>7612</v>
      </c>
      <c r="D1563" s="25" t="s">
        <v>89</v>
      </c>
      <c r="E1563" s="25" t="s">
        <v>1135</v>
      </c>
      <c r="F1563" s="25" t="s">
        <v>529</v>
      </c>
      <c r="G1563" s="25" t="s">
        <v>4326</v>
      </c>
      <c r="H1563" s="25" t="s">
        <v>66</v>
      </c>
      <c r="I1563" s="25" t="s">
        <v>4327</v>
      </c>
      <c r="J1563" s="25" t="s">
        <v>2605</v>
      </c>
      <c r="K1563" s="25" t="s">
        <v>232</v>
      </c>
      <c r="L1563" s="25" t="s">
        <v>7616</v>
      </c>
      <c r="M1563" s="25" t="s">
        <v>8290</v>
      </c>
      <c r="N1563" s="241" t="s">
        <v>8211</v>
      </c>
      <c r="O1563" s="25"/>
    </row>
    <row r="1564" spans="1:15" x14ac:dyDescent="0.3">
      <c r="A1564" s="25" t="s">
        <v>3241</v>
      </c>
      <c r="B1564" s="25" t="s">
        <v>2638</v>
      </c>
      <c r="C1564" s="25" t="s">
        <v>7612</v>
      </c>
      <c r="D1564" s="25" t="s">
        <v>89</v>
      </c>
      <c r="E1564" s="25" t="s">
        <v>1074</v>
      </c>
      <c r="F1564" s="25" t="s">
        <v>529</v>
      </c>
      <c r="G1564" s="25" t="s">
        <v>4334</v>
      </c>
      <c r="H1564" s="25" t="s">
        <v>66</v>
      </c>
      <c r="I1564" s="25" t="s">
        <v>4335</v>
      </c>
      <c r="J1564" s="25" t="s">
        <v>2605</v>
      </c>
      <c r="K1564" s="25" t="s">
        <v>232</v>
      </c>
      <c r="L1564" s="25" t="s">
        <v>7616</v>
      </c>
      <c r="M1564" s="25" t="s">
        <v>7619</v>
      </c>
      <c r="N1564" s="241" t="s">
        <v>8211</v>
      </c>
      <c r="O1564" s="25"/>
    </row>
    <row r="1565" spans="1:15" x14ac:dyDescent="0.3">
      <c r="A1565" s="25" t="s">
        <v>3241</v>
      </c>
      <c r="B1565" s="25" t="s">
        <v>4433</v>
      </c>
      <c r="C1565" s="25" t="s">
        <v>7612</v>
      </c>
      <c r="D1565" s="25" t="s">
        <v>89</v>
      </c>
      <c r="E1565" s="25" t="s">
        <v>1135</v>
      </c>
      <c r="F1565" s="25" t="s">
        <v>529</v>
      </c>
      <c r="G1565" s="25" t="s">
        <v>4432</v>
      </c>
      <c r="H1565" s="25" t="s">
        <v>66</v>
      </c>
      <c r="I1565" s="25" t="s">
        <v>4434</v>
      </c>
      <c r="J1565" s="25" t="s">
        <v>2605</v>
      </c>
      <c r="K1565" s="25" t="s">
        <v>232</v>
      </c>
      <c r="L1565" s="25" t="s">
        <v>7616</v>
      </c>
      <c r="M1565" s="25" t="s">
        <v>7619</v>
      </c>
      <c r="N1565" s="241" t="s">
        <v>8211</v>
      </c>
      <c r="O1565" s="25"/>
    </row>
    <row r="1566" spans="1:15" x14ac:dyDescent="0.3">
      <c r="A1566" s="25" t="s">
        <v>3241</v>
      </c>
      <c r="B1566" s="25" t="s">
        <v>4436</v>
      </c>
      <c r="C1566" s="25" t="s">
        <v>7612</v>
      </c>
      <c r="D1566" s="25" t="s">
        <v>89</v>
      </c>
      <c r="E1566" s="25" t="s">
        <v>1074</v>
      </c>
      <c r="F1566" s="25" t="s">
        <v>529</v>
      </c>
      <c r="G1566" s="25" t="s">
        <v>4435</v>
      </c>
      <c r="H1566" s="25" t="s">
        <v>66</v>
      </c>
      <c r="I1566" s="25" t="s">
        <v>4437</v>
      </c>
      <c r="J1566" s="25" t="s">
        <v>2605</v>
      </c>
      <c r="K1566" s="25" t="s">
        <v>232</v>
      </c>
      <c r="L1566" s="25" t="s">
        <v>7616</v>
      </c>
      <c r="M1566" s="25" t="s">
        <v>7619</v>
      </c>
      <c r="N1566" s="241" t="s">
        <v>8211</v>
      </c>
      <c r="O1566" s="25"/>
    </row>
    <row r="1567" spans="1:15" x14ac:dyDescent="0.3">
      <c r="A1567" s="25" t="s">
        <v>3241</v>
      </c>
      <c r="B1567" s="25" t="s">
        <v>4439</v>
      </c>
      <c r="C1567" s="25" t="s">
        <v>7612</v>
      </c>
      <c r="D1567" s="25" t="s">
        <v>89</v>
      </c>
      <c r="E1567" s="25" t="s">
        <v>1135</v>
      </c>
      <c r="F1567" s="25" t="s">
        <v>529</v>
      </c>
      <c r="G1567" s="25" t="s">
        <v>4438</v>
      </c>
      <c r="H1567" s="25" t="s">
        <v>66</v>
      </c>
      <c r="I1567" s="25" t="s">
        <v>4440</v>
      </c>
      <c r="J1567" s="25" t="s">
        <v>2605</v>
      </c>
      <c r="K1567" s="25" t="s">
        <v>232</v>
      </c>
      <c r="L1567" s="25" t="s">
        <v>7616</v>
      </c>
      <c r="M1567" s="25" t="s">
        <v>7619</v>
      </c>
      <c r="N1567" s="241" t="s">
        <v>8211</v>
      </c>
      <c r="O1567" s="25"/>
    </row>
    <row r="1568" spans="1:15" x14ac:dyDescent="0.3">
      <c r="A1568" s="25" t="s">
        <v>3241</v>
      </c>
      <c r="B1568" s="25" t="s">
        <v>4442</v>
      </c>
      <c r="C1568" s="25" t="s">
        <v>7612</v>
      </c>
      <c r="D1568" s="25" t="s">
        <v>89</v>
      </c>
      <c r="E1568" s="25" t="s">
        <v>1074</v>
      </c>
      <c r="F1568" s="25" t="s">
        <v>529</v>
      </c>
      <c r="G1568" s="25" t="s">
        <v>4441</v>
      </c>
      <c r="H1568" s="25" t="s">
        <v>66</v>
      </c>
      <c r="I1568" s="25" t="s">
        <v>4191</v>
      </c>
      <c r="J1568" s="25" t="s">
        <v>2605</v>
      </c>
      <c r="K1568" s="25" t="s">
        <v>232</v>
      </c>
      <c r="L1568" s="25" t="s">
        <v>7616</v>
      </c>
      <c r="M1568" s="25" t="s">
        <v>7619</v>
      </c>
      <c r="N1568" s="241" t="s">
        <v>8211</v>
      </c>
      <c r="O1568" s="25"/>
    </row>
    <row r="1569" spans="1:15" x14ac:dyDescent="0.3">
      <c r="A1569" s="25" t="s">
        <v>3241</v>
      </c>
      <c r="B1569" s="25" t="s">
        <v>4444</v>
      </c>
      <c r="C1569" s="25" t="s">
        <v>7612</v>
      </c>
      <c r="D1569" s="25" t="s">
        <v>89</v>
      </c>
      <c r="E1569" s="25" t="s">
        <v>1074</v>
      </c>
      <c r="F1569" s="25" t="s">
        <v>529</v>
      </c>
      <c r="G1569" s="25" t="s">
        <v>4443</v>
      </c>
      <c r="H1569" s="25" t="s">
        <v>66</v>
      </c>
      <c r="I1569" s="25" t="s">
        <v>4445</v>
      </c>
      <c r="J1569" s="25" t="s">
        <v>2605</v>
      </c>
      <c r="K1569" s="25" t="s">
        <v>232</v>
      </c>
      <c r="L1569" s="25" t="s">
        <v>7616</v>
      </c>
      <c r="M1569" s="25" t="s">
        <v>7619</v>
      </c>
      <c r="N1569" s="241" t="s">
        <v>8211</v>
      </c>
      <c r="O1569" s="25"/>
    </row>
    <row r="1570" spans="1:15" x14ac:dyDescent="0.3">
      <c r="A1570" s="25" t="s">
        <v>3241</v>
      </c>
      <c r="B1570" s="25" t="s">
        <v>4447</v>
      </c>
      <c r="C1570" s="25" t="s">
        <v>7612</v>
      </c>
      <c r="D1570" s="25" t="s">
        <v>89</v>
      </c>
      <c r="E1570" s="25" t="s">
        <v>1135</v>
      </c>
      <c r="F1570" s="25" t="s">
        <v>529</v>
      </c>
      <c r="G1570" s="25" t="s">
        <v>4446</v>
      </c>
      <c r="H1570" s="25" t="s">
        <v>66</v>
      </c>
      <c r="I1570" s="25" t="s">
        <v>4448</v>
      </c>
      <c r="J1570" s="25" t="s">
        <v>2605</v>
      </c>
      <c r="K1570" s="25" t="s">
        <v>232</v>
      </c>
      <c r="L1570" s="25" t="s">
        <v>7616</v>
      </c>
      <c r="M1570" s="25" t="s">
        <v>7619</v>
      </c>
      <c r="N1570" s="241" t="s">
        <v>8211</v>
      </c>
      <c r="O1570" s="25"/>
    </row>
    <row r="1571" spans="1:15" x14ac:dyDescent="0.3">
      <c r="A1571" s="25" t="s">
        <v>3241</v>
      </c>
      <c r="B1571" s="25" t="s">
        <v>3242</v>
      </c>
      <c r="C1571" s="25" t="s">
        <v>7612</v>
      </c>
      <c r="D1571" s="25" t="s">
        <v>89</v>
      </c>
      <c r="E1571" s="25" t="s">
        <v>1074</v>
      </c>
      <c r="F1571" s="25" t="s">
        <v>397</v>
      </c>
      <c r="G1571" s="25" t="s">
        <v>3240</v>
      </c>
      <c r="H1571" s="25" t="s">
        <v>66</v>
      </c>
      <c r="I1571" s="25" t="s">
        <v>3243</v>
      </c>
      <c r="J1571" s="25" t="s">
        <v>2605</v>
      </c>
      <c r="K1571" s="25" t="s">
        <v>232</v>
      </c>
      <c r="L1571" s="25" t="s">
        <v>264</v>
      </c>
      <c r="M1571" s="25" t="s">
        <v>400</v>
      </c>
      <c r="N1571" s="241" t="s">
        <v>8211</v>
      </c>
      <c r="O1571" s="25"/>
    </row>
    <row r="1572" spans="1:15" x14ac:dyDescent="0.3">
      <c r="A1572" s="25" t="s">
        <v>3241</v>
      </c>
      <c r="B1572" s="25" t="s">
        <v>3245</v>
      </c>
      <c r="C1572" s="25" t="s">
        <v>7612</v>
      </c>
      <c r="D1572" s="25" t="s">
        <v>89</v>
      </c>
      <c r="E1572" s="25" t="s">
        <v>1074</v>
      </c>
      <c r="F1572" s="25" t="s">
        <v>401</v>
      </c>
      <c r="G1572" s="25" t="s">
        <v>3244</v>
      </c>
      <c r="H1572" s="25" t="s">
        <v>66</v>
      </c>
      <c r="I1572" s="25" t="s">
        <v>3246</v>
      </c>
      <c r="J1572" s="25" t="s">
        <v>2605</v>
      </c>
      <c r="K1572" s="25" t="s">
        <v>232</v>
      </c>
      <c r="L1572" s="25" t="s">
        <v>264</v>
      </c>
      <c r="M1572" s="25" t="s">
        <v>404</v>
      </c>
      <c r="N1572" s="241" t="s">
        <v>8211</v>
      </c>
      <c r="O1572" s="25"/>
    </row>
    <row r="1573" spans="1:15" x14ac:dyDescent="0.3">
      <c r="A1573" s="25" t="s">
        <v>3241</v>
      </c>
      <c r="B1573" s="25" t="s">
        <v>3399</v>
      </c>
      <c r="C1573" s="25" t="s">
        <v>7612</v>
      </c>
      <c r="D1573" s="25" t="s">
        <v>89</v>
      </c>
      <c r="E1573" s="25" t="s">
        <v>1074</v>
      </c>
      <c r="F1573" s="25" t="s">
        <v>411</v>
      </c>
      <c r="G1573" s="25" t="s">
        <v>3398</v>
      </c>
      <c r="H1573" s="25" t="s">
        <v>66</v>
      </c>
      <c r="I1573" s="25" t="s">
        <v>3400</v>
      </c>
      <c r="J1573" s="25" t="s">
        <v>2605</v>
      </c>
      <c r="K1573" s="25" t="s">
        <v>232</v>
      </c>
      <c r="L1573" s="25" t="s">
        <v>264</v>
      </c>
      <c r="M1573" s="25" t="s">
        <v>414</v>
      </c>
      <c r="N1573" s="241" t="s">
        <v>8211</v>
      </c>
      <c r="O1573" s="25"/>
    </row>
    <row r="1574" spans="1:15" x14ac:dyDescent="0.3">
      <c r="A1574" s="25" t="s">
        <v>3241</v>
      </c>
      <c r="B1574" s="25" t="s">
        <v>5401</v>
      </c>
      <c r="C1574" s="25" t="s">
        <v>1134</v>
      </c>
      <c r="D1574" s="25" t="s">
        <v>89</v>
      </c>
      <c r="E1574" s="25" t="s">
        <v>1074</v>
      </c>
      <c r="F1574" s="25" t="s">
        <v>551</v>
      </c>
      <c r="G1574" s="25" t="s">
        <v>5400</v>
      </c>
      <c r="H1574" s="25" t="s">
        <v>66</v>
      </c>
      <c r="I1574" s="25" t="s">
        <v>5402</v>
      </c>
      <c r="J1574" s="25" t="s">
        <v>2605</v>
      </c>
      <c r="K1574" s="25" t="s">
        <v>232</v>
      </c>
      <c r="L1574" s="25" t="s">
        <v>264</v>
      </c>
      <c r="M1574" s="25" t="s">
        <v>7619</v>
      </c>
      <c r="N1574" s="241" t="s">
        <v>8211</v>
      </c>
      <c r="O1574" s="25"/>
    </row>
    <row r="1575" spans="1:15" x14ac:dyDescent="0.3">
      <c r="A1575" s="25" t="s">
        <v>3241</v>
      </c>
      <c r="B1575" s="25" t="s">
        <v>4450</v>
      </c>
      <c r="C1575" s="25" t="s">
        <v>7612</v>
      </c>
      <c r="D1575" s="25" t="s">
        <v>89</v>
      </c>
      <c r="E1575" s="25" t="s">
        <v>1074</v>
      </c>
      <c r="F1575" s="25" t="s">
        <v>529</v>
      </c>
      <c r="G1575" s="25" t="s">
        <v>4449</v>
      </c>
      <c r="H1575" s="25" t="s">
        <v>66</v>
      </c>
      <c r="I1575" s="25" t="s">
        <v>4451</v>
      </c>
      <c r="J1575" s="25" t="s">
        <v>2605</v>
      </c>
      <c r="K1575" s="25" t="s">
        <v>232</v>
      </c>
      <c r="L1575" s="25" t="s">
        <v>7616</v>
      </c>
      <c r="M1575" s="25" t="s">
        <v>7619</v>
      </c>
      <c r="N1575" s="241" t="s">
        <v>8211</v>
      </c>
      <c r="O1575" s="25"/>
    </row>
    <row r="1576" spans="1:15" x14ac:dyDescent="0.3">
      <c r="A1576" s="25" t="s">
        <v>3241</v>
      </c>
      <c r="B1576" s="25" t="s">
        <v>4453</v>
      </c>
      <c r="C1576" s="25" t="s">
        <v>7612</v>
      </c>
      <c r="D1576" s="25" t="s">
        <v>89</v>
      </c>
      <c r="E1576" s="25" t="s">
        <v>1074</v>
      </c>
      <c r="F1576" s="25" t="s">
        <v>529</v>
      </c>
      <c r="G1576" s="25" t="s">
        <v>4452</v>
      </c>
      <c r="H1576" s="25" t="s">
        <v>66</v>
      </c>
      <c r="I1576" s="25" t="s">
        <v>4454</v>
      </c>
      <c r="J1576" s="25" t="s">
        <v>2605</v>
      </c>
      <c r="K1576" s="25" t="s">
        <v>232</v>
      </c>
      <c r="L1576" s="25" t="s">
        <v>7616</v>
      </c>
      <c r="M1576" s="25" t="s">
        <v>7619</v>
      </c>
      <c r="N1576" s="241" t="s">
        <v>8211</v>
      </c>
      <c r="O1576" s="25"/>
    </row>
    <row r="1577" spans="1:15" x14ac:dyDescent="0.3">
      <c r="A1577" s="25" t="s">
        <v>3241</v>
      </c>
      <c r="B1577" s="25" t="s">
        <v>4456</v>
      </c>
      <c r="C1577" s="25" t="s">
        <v>7612</v>
      </c>
      <c r="D1577" s="25" t="s">
        <v>89</v>
      </c>
      <c r="E1577" s="25" t="s">
        <v>1074</v>
      </c>
      <c r="F1577" s="25" t="s">
        <v>529</v>
      </c>
      <c r="G1577" s="25" t="s">
        <v>4455</v>
      </c>
      <c r="H1577" s="25" t="s">
        <v>66</v>
      </c>
      <c r="I1577" s="25" t="s">
        <v>4457</v>
      </c>
      <c r="J1577" s="25" t="s">
        <v>2605</v>
      </c>
      <c r="K1577" s="25" t="s">
        <v>232</v>
      </c>
      <c r="L1577" s="25" t="s">
        <v>7616</v>
      </c>
      <c r="M1577" s="25" t="s">
        <v>7619</v>
      </c>
      <c r="N1577" s="241" t="s">
        <v>8211</v>
      </c>
      <c r="O1577" s="25"/>
    </row>
    <row r="1578" spans="1:15" x14ac:dyDescent="0.3">
      <c r="A1578" s="25" t="s">
        <v>3241</v>
      </c>
      <c r="B1578" s="25" t="s">
        <v>4462</v>
      </c>
      <c r="C1578" s="25" t="s">
        <v>7612</v>
      </c>
      <c r="D1578" s="25" t="s">
        <v>89</v>
      </c>
      <c r="E1578" s="25" t="s">
        <v>1074</v>
      </c>
      <c r="F1578" s="25" t="s">
        <v>529</v>
      </c>
      <c r="G1578" s="25" t="s">
        <v>4461</v>
      </c>
      <c r="H1578" s="25" t="s">
        <v>66</v>
      </c>
      <c r="I1578" s="25" t="s">
        <v>4463</v>
      </c>
      <c r="J1578" s="25" t="s">
        <v>2605</v>
      </c>
      <c r="K1578" s="25" t="s">
        <v>232</v>
      </c>
      <c r="L1578" s="25" t="s">
        <v>7616</v>
      </c>
      <c r="M1578" s="25" t="s">
        <v>7619</v>
      </c>
      <c r="N1578" s="241" t="s">
        <v>8211</v>
      </c>
      <c r="O1578" s="25"/>
    </row>
    <row r="1579" spans="1:15" x14ac:dyDescent="0.3">
      <c r="A1579" s="25" t="s">
        <v>3241</v>
      </c>
      <c r="B1579" s="25" t="s">
        <v>4465</v>
      </c>
      <c r="C1579" s="25" t="s">
        <v>7612</v>
      </c>
      <c r="D1579" s="25" t="s">
        <v>89</v>
      </c>
      <c r="E1579" s="25" t="s">
        <v>1074</v>
      </c>
      <c r="F1579" s="25" t="s">
        <v>529</v>
      </c>
      <c r="G1579" s="25" t="s">
        <v>4464</v>
      </c>
      <c r="H1579" s="25" t="s">
        <v>66</v>
      </c>
      <c r="I1579" s="25" t="s">
        <v>4466</v>
      </c>
      <c r="J1579" s="25" t="s">
        <v>2605</v>
      </c>
      <c r="K1579" s="25" t="s">
        <v>232</v>
      </c>
      <c r="L1579" s="25" t="s">
        <v>7616</v>
      </c>
      <c r="M1579" s="25" t="s">
        <v>7619</v>
      </c>
      <c r="N1579" s="241" t="s">
        <v>8211</v>
      </c>
      <c r="O1579" s="25"/>
    </row>
    <row r="1580" spans="1:15" x14ac:dyDescent="0.3">
      <c r="A1580" s="25" t="s">
        <v>3241</v>
      </c>
      <c r="B1580" s="25" t="s">
        <v>4468</v>
      </c>
      <c r="C1580" s="25" t="s">
        <v>7612</v>
      </c>
      <c r="D1580" s="25" t="s">
        <v>89</v>
      </c>
      <c r="E1580" s="25" t="s">
        <v>1135</v>
      </c>
      <c r="F1580" s="25" t="s">
        <v>529</v>
      </c>
      <c r="G1580" s="25" t="s">
        <v>4467</v>
      </c>
      <c r="H1580" s="25" t="s">
        <v>66</v>
      </c>
      <c r="I1580" s="25" t="s">
        <v>4469</v>
      </c>
      <c r="J1580" s="25" t="s">
        <v>2605</v>
      </c>
      <c r="K1580" s="25" t="s">
        <v>232</v>
      </c>
      <c r="L1580" s="25" t="s">
        <v>7616</v>
      </c>
      <c r="M1580" s="25" t="s">
        <v>7619</v>
      </c>
      <c r="N1580" s="241" t="s">
        <v>8211</v>
      </c>
      <c r="O1580" s="25"/>
    </row>
    <row r="1581" spans="1:15" x14ac:dyDescent="0.3">
      <c r="A1581" s="25" t="s">
        <v>3241</v>
      </c>
      <c r="B1581" s="25" t="s">
        <v>4474</v>
      </c>
      <c r="C1581" s="25" t="s">
        <v>7612</v>
      </c>
      <c r="D1581" s="25" t="s">
        <v>89</v>
      </c>
      <c r="E1581" s="25" t="s">
        <v>1074</v>
      </c>
      <c r="F1581" s="25" t="s">
        <v>529</v>
      </c>
      <c r="G1581" s="25" t="s">
        <v>4473</v>
      </c>
      <c r="H1581" s="25" t="s">
        <v>66</v>
      </c>
      <c r="I1581" s="25" t="s">
        <v>4475</v>
      </c>
      <c r="J1581" s="25" t="s">
        <v>2605</v>
      </c>
      <c r="K1581" s="25" t="s">
        <v>232</v>
      </c>
      <c r="L1581" s="25" t="s">
        <v>7616</v>
      </c>
      <c r="M1581" s="25" t="s">
        <v>7619</v>
      </c>
      <c r="N1581" s="241" t="s">
        <v>8211</v>
      </c>
      <c r="O1581" s="25"/>
    </row>
    <row r="1582" spans="1:15" x14ac:dyDescent="0.3">
      <c r="A1582" s="25" t="s">
        <v>3241</v>
      </c>
      <c r="B1582" s="25" t="s">
        <v>4483</v>
      </c>
      <c r="C1582" s="25" t="s">
        <v>7612</v>
      </c>
      <c r="D1582" s="25" t="s">
        <v>89</v>
      </c>
      <c r="E1582" s="25" t="s">
        <v>1074</v>
      </c>
      <c r="F1582" s="25" t="s">
        <v>529</v>
      </c>
      <c r="G1582" s="25" t="s">
        <v>4482</v>
      </c>
      <c r="H1582" s="25" t="s">
        <v>66</v>
      </c>
      <c r="I1582" s="25" t="s">
        <v>4484</v>
      </c>
      <c r="J1582" s="25" t="s">
        <v>2605</v>
      </c>
      <c r="K1582" s="25" t="s">
        <v>232</v>
      </c>
      <c r="L1582" s="25" t="s">
        <v>7616</v>
      </c>
      <c r="M1582" s="25" t="s">
        <v>7619</v>
      </c>
      <c r="N1582" s="241" t="s">
        <v>8211</v>
      </c>
      <c r="O1582" s="25"/>
    </row>
    <row r="1583" spans="1:15" x14ac:dyDescent="0.3">
      <c r="A1583" s="25" t="s">
        <v>3241</v>
      </c>
      <c r="B1583" s="25" t="s">
        <v>4486</v>
      </c>
      <c r="C1583" s="25" t="s">
        <v>7612</v>
      </c>
      <c r="D1583" s="25" t="s">
        <v>89</v>
      </c>
      <c r="E1583" s="25" t="s">
        <v>1074</v>
      </c>
      <c r="F1583" s="25" t="s">
        <v>529</v>
      </c>
      <c r="G1583" s="25" t="s">
        <v>4485</v>
      </c>
      <c r="H1583" s="25" t="s">
        <v>66</v>
      </c>
      <c r="I1583" s="25" t="s">
        <v>4487</v>
      </c>
      <c r="J1583" s="25" t="s">
        <v>2605</v>
      </c>
      <c r="K1583" s="25" t="s">
        <v>232</v>
      </c>
      <c r="L1583" s="25" t="s">
        <v>7616</v>
      </c>
      <c r="M1583" s="25" t="s">
        <v>561</v>
      </c>
      <c r="N1583" s="241" t="s">
        <v>8211</v>
      </c>
      <c r="O1583" s="25"/>
    </row>
    <row r="1584" spans="1:15" x14ac:dyDescent="0.3">
      <c r="A1584" s="25" t="s">
        <v>3241</v>
      </c>
      <c r="B1584" s="25" t="s">
        <v>4492</v>
      </c>
      <c r="C1584" s="25" t="s">
        <v>7612</v>
      </c>
      <c r="D1584" s="25" t="s">
        <v>89</v>
      </c>
      <c r="E1584" s="25" t="s">
        <v>1135</v>
      </c>
      <c r="F1584" s="25" t="s">
        <v>529</v>
      </c>
      <c r="G1584" s="25" t="s">
        <v>4491</v>
      </c>
      <c r="H1584" s="25" t="s">
        <v>66</v>
      </c>
      <c r="I1584" s="25" t="s">
        <v>4493</v>
      </c>
      <c r="J1584" s="25" t="s">
        <v>2605</v>
      </c>
      <c r="K1584" s="25" t="s">
        <v>232</v>
      </c>
      <c r="L1584" s="25" t="s">
        <v>7616</v>
      </c>
      <c r="M1584" s="25" t="s">
        <v>8290</v>
      </c>
      <c r="N1584" s="241" t="s">
        <v>8211</v>
      </c>
      <c r="O1584" s="25"/>
    </row>
    <row r="1585" spans="1:15" x14ac:dyDescent="0.3">
      <c r="A1585" s="25" t="s">
        <v>3241</v>
      </c>
      <c r="B1585" s="25" t="s">
        <v>4495</v>
      </c>
      <c r="C1585" s="25" t="s">
        <v>7612</v>
      </c>
      <c r="D1585" s="25" t="s">
        <v>89</v>
      </c>
      <c r="E1585" s="25" t="s">
        <v>1135</v>
      </c>
      <c r="F1585" s="25" t="s">
        <v>529</v>
      </c>
      <c r="G1585" s="25" t="s">
        <v>4494</v>
      </c>
      <c r="H1585" s="25" t="s">
        <v>66</v>
      </c>
      <c r="I1585" s="25" t="s">
        <v>4496</v>
      </c>
      <c r="J1585" s="25" t="s">
        <v>2605</v>
      </c>
      <c r="K1585" s="25" t="s">
        <v>232</v>
      </c>
      <c r="L1585" s="25" t="s">
        <v>7616</v>
      </c>
      <c r="M1585" s="25" t="s">
        <v>7619</v>
      </c>
      <c r="N1585" s="241" t="s">
        <v>8211</v>
      </c>
      <c r="O1585" s="25"/>
    </row>
    <row r="1586" spans="1:15" x14ac:dyDescent="0.3">
      <c r="A1586" s="25" t="s">
        <v>3241</v>
      </c>
      <c r="B1586" s="25" t="s">
        <v>4498</v>
      </c>
      <c r="C1586" s="25" t="s">
        <v>7612</v>
      </c>
      <c r="D1586" s="25" t="s">
        <v>89</v>
      </c>
      <c r="E1586" s="25" t="s">
        <v>1135</v>
      </c>
      <c r="F1586" s="25" t="s">
        <v>529</v>
      </c>
      <c r="G1586" s="25" t="s">
        <v>4497</v>
      </c>
      <c r="H1586" s="25" t="s">
        <v>66</v>
      </c>
      <c r="I1586" s="25" t="s">
        <v>4499</v>
      </c>
      <c r="J1586" s="25" t="s">
        <v>2605</v>
      </c>
      <c r="K1586" s="25" t="s">
        <v>232</v>
      </c>
      <c r="L1586" s="25" t="s">
        <v>7616</v>
      </c>
      <c r="M1586" s="25" t="s">
        <v>7619</v>
      </c>
      <c r="N1586" s="241" t="s">
        <v>8211</v>
      </c>
      <c r="O1586" s="25"/>
    </row>
    <row r="1587" spans="1:15" x14ac:dyDescent="0.3">
      <c r="A1587" s="25" t="s">
        <v>3241</v>
      </c>
      <c r="B1587" s="25" t="s">
        <v>4501</v>
      </c>
      <c r="C1587" s="25" t="s">
        <v>7612</v>
      </c>
      <c r="D1587" s="25" t="s">
        <v>89</v>
      </c>
      <c r="E1587" s="25" t="s">
        <v>1135</v>
      </c>
      <c r="F1587" s="25" t="s">
        <v>529</v>
      </c>
      <c r="G1587" s="25" t="s">
        <v>4500</v>
      </c>
      <c r="H1587" s="25" t="s">
        <v>66</v>
      </c>
      <c r="I1587" s="25" t="s">
        <v>4502</v>
      </c>
      <c r="J1587" s="25" t="s">
        <v>2605</v>
      </c>
      <c r="K1587" s="25" t="s">
        <v>232</v>
      </c>
      <c r="L1587" s="25" t="s">
        <v>7616</v>
      </c>
      <c r="M1587" s="25" t="s">
        <v>7619</v>
      </c>
      <c r="N1587" s="241" t="s">
        <v>8211</v>
      </c>
      <c r="O1587" s="25"/>
    </row>
    <row r="1588" spans="1:15" x14ac:dyDescent="0.3">
      <c r="A1588" s="25" t="s">
        <v>3241</v>
      </c>
      <c r="B1588" s="25" t="s">
        <v>4504</v>
      </c>
      <c r="C1588" s="25" t="s">
        <v>7612</v>
      </c>
      <c r="D1588" s="25" t="s">
        <v>89</v>
      </c>
      <c r="E1588" s="25" t="s">
        <v>1135</v>
      </c>
      <c r="F1588" s="25" t="s">
        <v>529</v>
      </c>
      <c r="G1588" s="25" t="s">
        <v>4503</v>
      </c>
      <c r="H1588" s="25" t="s">
        <v>66</v>
      </c>
      <c r="I1588" s="25" t="s">
        <v>4505</v>
      </c>
      <c r="J1588" s="25" t="s">
        <v>2605</v>
      </c>
      <c r="K1588" s="25" t="s">
        <v>232</v>
      </c>
      <c r="L1588" s="25" t="s">
        <v>7616</v>
      </c>
      <c r="M1588" s="25" t="s">
        <v>7619</v>
      </c>
      <c r="N1588" s="241" t="s">
        <v>8211</v>
      </c>
      <c r="O1588" s="25"/>
    </row>
    <row r="1589" spans="1:15" x14ac:dyDescent="0.3">
      <c r="A1589" s="25" t="s">
        <v>3241</v>
      </c>
      <c r="B1589" s="25" t="s">
        <v>4507</v>
      </c>
      <c r="C1589" s="25" t="s">
        <v>7612</v>
      </c>
      <c r="D1589" s="25" t="s">
        <v>89</v>
      </c>
      <c r="E1589" s="25" t="s">
        <v>1135</v>
      </c>
      <c r="F1589" s="25" t="s">
        <v>529</v>
      </c>
      <c r="G1589" s="25" t="s">
        <v>4506</v>
      </c>
      <c r="H1589" s="25" t="s">
        <v>66</v>
      </c>
      <c r="I1589" s="25" t="s">
        <v>4508</v>
      </c>
      <c r="J1589" s="25" t="s">
        <v>2605</v>
      </c>
      <c r="K1589" s="25" t="s">
        <v>232</v>
      </c>
      <c r="L1589" s="25" t="s">
        <v>7616</v>
      </c>
      <c r="M1589" s="25" t="s">
        <v>7619</v>
      </c>
      <c r="N1589" s="241" t="s">
        <v>8211</v>
      </c>
      <c r="O1589" s="25"/>
    </row>
    <row r="1590" spans="1:15" x14ac:dyDescent="0.3">
      <c r="A1590" s="25" t="s">
        <v>3241</v>
      </c>
      <c r="B1590" s="25" t="s">
        <v>4510</v>
      </c>
      <c r="C1590" s="25" t="s">
        <v>7612</v>
      </c>
      <c r="D1590" s="25" t="s">
        <v>89</v>
      </c>
      <c r="E1590" s="25" t="s">
        <v>1135</v>
      </c>
      <c r="F1590" s="25" t="s">
        <v>529</v>
      </c>
      <c r="G1590" s="25" t="s">
        <v>4509</v>
      </c>
      <c r="H1590" s="25" t="s">
        <v>66</v>
      </c>
      <c r="I1590" s="25" t="s">
        <v>4511</v>
      </c>
      <c r="J1590" s="25" t="s">
        <v>2605</v>
      </c>
      <c r="K1590" s="25" t="s">
        <v>232</v>
      </c>
      <c r="L1590" s="25" t="s">
        <v>7616</v>
      </c>
      <c r="M1590" s="25" t="s">
        <v>7619</v>
      </c>
      <c r="N1590" s="241" t="s">
        <v>8211</v>
      </c>
      <c r="O1590" s="25"/>
    </row>
    <row r="1591" spans="1:15" x14ac:dyDescent="0.3">
      <c r="A1591" s="25" t="s">
        <v>3241</v>
      </c>
      <c r="B1591" s="25" t="s">
        <v>4513</v>
      </c>
      <c r="C1591" s="25" t="s">
        <v>7612</v>
      </c>
      <c r="D1591" s="25" t="s">
        <v>89</v>
      </c>
      <c r="E1591" s="25" t="s">
        <v>1074</v>
      </c>
      <c r="F1591" s="25" t="s">
        <v>529</v>
      </c>
      <c r="G1591" s="25" t="s">
        <v>4512</v>
      </c>
      <c r="H1591" s="25" t="s">
        <v>66</v>
      </c>
      <c r="I1591" s="25" t="s">
        <v>4514</v>
      </c>
      <c r="J1591" s="25" t="s">
        <v>2605</v>
      </c>
      <c r="K1591" s="25" t="s">
        <v>232</v>
      </c>
      <c r="L1591" s="25" t="s">
        <v>7616</v>
      </c>
      <c r="M1591" s="25" t="s">
        <v>7619</v>
      </c>
      <c r="N1591" s="241" t="s">
        <v>8211</v>
      </c>
      <c r="O1591" s="25"/>
    </row>
    <row r="1592" spans="1:15" x14ac:dyDescent="0.3">
      <c r="A1592" s="25" t="s">
        <v>3241</v>
      </c>
      <c r="B1592" s="25" t="s">
        <v>4516</v>
      </c>
      <c r="C1592" s="25" t="s">
        <v>7612</v>
      </c>
      <c r="D1592" s="25" t="s">
        <v>89</v>
      </c>
      <c r="E1592" s="25" t="s">
        <v>1074</v>
      </c>
      <c r="F1592" s="25" t="s">
        <v>529</v>
      </c>
      <c r="G1592" s="25" t="s">
        <v>4515</v>
      </c>
      <c r="H1592" s="25" t="s">
        <v>66</v>
      </c>
      <c r="I1592" s="25" t="s">
        <v>4517</v>
      </c>
      <c r="J1592" s="25" t="s">
        <v>2605</v>
      </c>
      <c r="K1592" s="25" t="s">
        <v>232</v>
      </c>
      <c r="L1592" s="25" t="s">
        <v>7616</v>
      </c>
      <c r="M1592" s="25" t="s">
        <v>7619</v>
      </c>
      <c r="N1592" s="241" t="s">
        <v>8211</v>
      </c>
      <c r="O1592" s="25"/>
    </row>
    <row r="1593" spans="1:15" x14ac:dyDescent="0.3">
      <c r="A1593" s="25" t="s">
        <v>3241</v>
      </c>
      <c r="B1593" s="25" t="s">
        <v>4519</v>
      </c>
      <c r="C1593" s="25" t="s">
        <v>7612</v>
      </c>
      <c r="D1593" s="25" t="s">
        <v>89</v>
      </c>
      <c r="E1593" s="25" t="s">
        <v>1135</v>
      </c>
      <c r="F1593" s="25" t="s">
        <v>529</v>
      </c>
      <c r="G1593" s="25" t="s">
        <v>4518</v>
      </c>
      <c r="H1593" s="25" t="s">
        <v>66</v>
      </c>
      <c r="I1593" s="25" t="s">
        <v>4520</v>
      </c>
      <c r="J1593" s="25" t="s">
        <v>2605</v>
      </c>
      <c r="K1593" s="25" t="s">
        <v>232</v>
      </c>
      <c r="L1593" s="25" t="s">
        <v>7616</v>
      </c>
      <c r="M1593" s="25" t="s">
        <v>7664</v>
      </c>
      <c r="N1593" s="241" t="s">
        <v>8211</v>
      </c>
      <c r="O1593" s="25"/>
    </row>
    <row r="1594" spans="1:15" x14ac:dyDescent="0.3">
      <c r="A1594" s="25" t="s">
        <v>3241</v>
      </c>
      <c r="B1594" s="25" t="s">
        <v>4525</v>
      </c>
      <c r="C1594" s="25" t="s">
        <v>7612</v>
      </c>
      <c r="D1594" s="25" t="s">
        <v>89</v>
      </c>
      <c r="E1594" s="25" t="s">
        <v>1074</v>
      </c>
      <c r="F1594" s="25" t="s">
        <v>529</v>
      </c>
      <c r="G1594" s="25" t="s">
        <v>4524</v>
      </c>
      <c r="H1594" s="25" t="s">
        <v>66</v>
      </c>
      <c r="I1594" s="25" t="s">
        <v>4526</v>
      </c>
      <c r="J1594" s="25" t="s">
        <v>2605</v>
      </c>
      <c r="K1594" s="25" t="s">
        <v>232</v>
      </c>
      <c r="L1594" s="25" t="s">
        <v>7616</v>
      </c>
      <c r="M1594" s="25" t="s">
        <v>392</v>
      </c>
      <c r="N1594" s="241" t="s">
        <v>8211</v>
      </c>
      <c r="O1594" s="25"/>
    </row>
    <row r="1595" spans="1:15" x14ac:dyDescent="0.3">
      <c r="A1595" s="25" t="s">
        <v>3241</v>
      </c>
      <c r="B1595" s="25" t="s">
        <v>4528</v>
      </c>
      <c r="C1595" s="25" t="s">
        <v>7612</v>
      </c>
      <c r="D1595" s="25" t="s">
        <v>89</v>
      </c>
      <c r="E1595" s="25" t="s">
        <v>1074</v>
      </c>
      <c r="F1595" s="25" t="s">
        <v>529</v>
      </c>
      <c r="G1595" s="25" t="s">
        <v>4527</v>
      </c>
      <c r="H1595" s="25" t="s">
        <v>66</v>
      </c>
      <c r="I1595" s="25" t="s">
        <v>4529</v>
      </c>
      <c r="J1595" s="25" t="s">
        <v>2605</v>
      </c>
      <c r="K1595" s="25" t="s">
        <v>232</v>
      </c>
      <c r="L1595" s="25" t="s">
        <v>7616</v>
      </c>
      <c r="M1595" s="25" t="s">
        <v>7619</v>
      </c>
      <c r="N1595" s="241" t="s">
        <v>8211</v>
      </c>
      <c r="O1595" s="25"/>
    </row>
    <row r="1596" spans="1:15" x14ac:dyDescent="0.3">
      <c r="A1596" s="25" t="s">
        <v>3241</v>
      </c>
      <c r="B1596" s="25" t="s">
        <v>4531</v>
      </c>
      <c r="C1596" s="25" t="s">
        <v>7612</v>
      </c>
      <c r="D1596" s="25" t="s">
        <v>89</v>
      </c>
      <c r="E1596" s="25" t="s">
        <v>1074</v>
      </c>
      <c r="F1596" s="25" t="s">
        <v>529</v>
      </c>
      <c r="G1596" s="25" t="s">
        <v>4530</v>
      </c>
      <c r="H1596" s="25" t="s">
        <v>66</v>
      </c>
      <c r="I1596" s="25" t="s">
        <v>4532</v>
      </c>
      <c r="J1596" s="25" t="s">
        <v>2605</v>
      </c>
      <c r="K1596" s="25" t="s">
        <v>232</v>
      </c>
      <c r="L1596" s="25" t="s">
        <v>7616</v>
      </c>
      <c r="M1596" s="25" t="s">
        <v>7619</v>
      </c>
      <c r="N1596" s="241" t="s">
        <v>8211</v>
      </c>
      <c r="O1596" s="25"/>
    </row>
    <row r="1597" spans="1:15" x14ac:dyDescent="0.3">
      <c r="A1597" s="25" t="s">
        <v>3241</v>
      </c>
      <c r="B1597" s="25" t="s">
        <v>4541</v>
      </c>
      <c r="C1597" s="25" t="s">
        <v>7612</v>
      </c>
      <c r="D1597" s="25" t="s">
        <v>89</v>
      </c>
      <c r="E1597" s="25" t="s">
        <v>1135</v>
      </c>
      <c r="F1597" s="25" t="s">
        <v>529</v>
      </c>
      <c r="G1597" s="25" t="s">
        <v>4540</v>
      </c>
      <c r="H1597" s="25" t="s">
        <v>66</v>
      </c>
      <c r="I1597" s="25" t="s">
        <v>4542</v>
      </c>
      <c r="J1597" s="25" t="s">
        <v>2605</v>
      </c>
      <c r="K1597" s="25" t="s">
        <v>232</v>
      </c>
      <c r="L1597" s="25" t="s">
        <v>7616</v>
      </c>
      <c r="M1597" s="25" t="s">
        <v>392</v>
      </c>
      <c r="N1597" s="241" t="s">
        <v>8211</v>
      </c>
      <c r="O1597" s="25"/>
    </row>
    <row r="1598" spans="1:15" x14ac:dyDescent="0.3">
      <c r="A1598" s="25" t="s">
        <v>3241</v>
      </c>
      <c r="B1598" s="25" t="s">
        <v>4547</v>
      </c>
      <c r="C1598" s="25" t="s">
        <v>7612</v>
      </c>
      <c r="D1598" s="25" t="s">
        <v>89</v>
      </c>
      <c r="E1598" s="25" t="s">
        <v>1074</v>
      </c>
      <c r="F1598" s="25" t="s">
        <v>529</v>
      </c>
      <c r="G1598" s="25" t="s">
        <v>4546</v>
      </c>
      <c r="H1598" s="25" t="s">
        <v>66</v>
      </c>
      <c r="I1598" s="25" t="s">
        <v>4548</v>
      </c>
      <c r="J1598" s="25" t="s">
        <v>2605</v>
      </c>
      <c r="K1598" s="25" t="s">
        <v>232</v>
      </c>
      <c r="L1598" s="25" t="s">
        <v>7616</v>
      </c>
      <c r="M1598" s="25" t="s">
        <v>392</v>
      </c>
      <c r="N1598" s="241" t="s">
        <v>8211</v>
      </c>
      <c r="O1598" s="25"/>
    </row>
    <row r="1599" spans="1:15" x14ac:dyDescent="0.3">
      <c r="A1599" s="25" t="s">
        <v>3241</v>
      </c>
      <c r="B1599" s="25" t="s">
        <v>4556</v>
      </c>
      <c r="C1599" s="25" t="s">
        <v>7612</v>
      </c>
      <c r="D1599" s="25" t="s">
        <v>89</v>
      </c>
      <c r="E1599" s="25" t="s">
        <v>1074</v>
      </c>
      <c r="F1599" s="25" t="s">
        <v>529</v>
      </c>
      <c r="G1599" s="25" t="s">
        <v>4555</v>
      </c>
      <c r="H1599" s="25" t="s">
        <v>66</v>
      </c>
      <c r="I1599" s="25" t="s">
        <v>4557</v>
      </c>
      <c r="J1599" s="25" t="s">
        <v>2605</v>
      </c>
      <c r="K1599" s="25" t="s">
        <v>232</v>
      </c>
      <c r="L1599" s="25" t="s">
        <v>7616</v>
      </c>
      <c r="M1599" s="25" t="s">
        <v>7619</v>
      </c>
      <c r="N1599" s="241" t="s">
        <v>8211</v>
      </c>
      <c r="O1599" s="25"/>
    </row>
    <row r="1600" spans="1:15" x14ac:dyDescent="0.3">
      <c r="A1600" s="25" t="s">
        <v>2853</v>
      </c>
      <c r="B1600" s="25" t="s">
        <v>3363</v>
      </c>
      <c r="C1600" s="25" t="s">
        <v>7612</v>
      </c>
      <c r="D1600" s="25" t="s">
        <v>89</v>
      </c>
      <c r="E1600" s="25" t="s">
        <v>1074</v>
      </c>
      <c r="F1600" s="25" t="s">
        <v>407</v>
      </c>
      <c r="G1600" s="25" t="s">
        <v>3362</v>
      </c>
      <c r="H1600" s="25" t="s">
        <v>66</v>
      </c>
      <c r="I1600" s="25" t="s">
        <v>3364</v>
      </c>
      <c r="J1600" s="25" t="s">
        <v>2855</v>
      </c>
      <c r="K1600" s="25" t="s">
        <v>232</v>
      </c>
      <c r="L1600" s="25" t="s">
        <v>264</v>
      </c>
      <c r="M1600" s="25" t="s">
        <v>410</v>
      </c>
      <c r="N1600" s="241" t="s">
        <v>8211</v>
      </c>
      <c r="O1600" s="25"/>
    </row>
    <row r="1601" spans="1:15" x14ac:dyDescent="0.3">
      <c r="A1601" s="25" t="s">
        <v>2853</v>
      </c>
      <c r="B1601" s="25" t="s">
        <v>5464</v>
      </c>
      <c r="C1601" s="25" t="s">
        <v>1134</v>
      </c>
      <c r="D1601" s="25" t="s">
        <v>89</v>
      </c>
      <c r="E1601" s="25" t="s">
        <v>1074</v>
      </c>
      <c r="F1601" s="25" t="s">
        <v>553</v>
      </c>
      <c r="G1601" s="25" t="s">
        <v>5463</v>
      </c>
      <c r="H1601" s="25" t="s">
        <v>66</v>
      </c>
      <c r="I1601" s="25" t="s">
        <v>5465</v>
      </c>
      <c r="J1601" s="25" t="s">
        <v>2855</v>
      </c>
      <c r="K1601" s="25" t="s">
        <v>232</v>
      </c>
      <c r="L1601" s="25" t="s">
        <v>264</v>
      </c>
      <c r="M1601" s="25" t="s">
        <v>7765</v>
      </c>
      <c r="N1601" s="241" t="s">
        <v>8211</v>
      </c>
      <c r="O1601" s="25"/>
    </row>
    <row r="1602" spans="1:15" x14ac:dyDescent="0.3">
      <c r="A1602" s="25" t="s">
        <v>2853</v>
      </c>
      <c r="B1602" s="25" t="s">
        <v>5407</v>
      </c>
      <c r="C1602" s="25" t="s">
        <v>7612</v>
      </c>
      <c r="D1602" s="25" t="s">
        <v>89</v>
      </c>
      <c r="E1602" s="25" t="s">
        <v>1074</v>
      </c>
      <c r="F1602" s="25" t="s">
        <v>553</v>
      </c>
      <c r="G1602" s="25" t="s">
        <v>5406</v>
      </c>
      <c r="H1602" s="25" t="s">
        <v>66</v>
      </c>
      <c r="I1602" s="25" t="s">
        <v>5408</v>
      </c>
      <c r="J1602" s="25" t="s">
        <v>2855</v>
      </c>
      <c r="K1602" s="25" t="s">
        <v>232</v>
      </c>
      <c r="L1602" s="25" t="s">
        <v>264</v>
      </c>
      <c r="M1602" s="25" t="s">
        <v>7619</v>
      </c>
      <c r="N1602" s="241" t="s">
        <v>8211</v>
      </c>
      <c r="O1602" s="25"/>
    </row>
    <row r="1603" spans="1:15" x14ac:dyDescent="0.3">
      <c r="A1603" s="25" t="s">
        <v>2853</v>
      </c>
      <c r="B1603" s="25" t="s">
        <v>5410</v>
      </c>
      <c r="C1603" s="25" t="s">
        <v>7612</v>
      </c>
      <c r="D1603" s="25" t="s">
        <v>89</v>
      </c>
      <c r="E1603" s="25" t="s">
        <v>1074</v>
      </c>
      <c r="F1603" s="25" t="s">
        <v>553</v>
      </c>
      <c r="G1603" s="25" t="s">
        <v>5409</v>
      </c>
      <c r="H1603" s="25" t="s">
        <v>66</v>
      </c>
      <c r="I1603" s="25" t="s">
        <v>5411</v>
      </c>
      <c r="J1603" s="25" t="s">
        <v>2855</v>
      </c>
      <c r="K1603" s="25" t="s">
        <v>232</v>
      </c>
      <c r="L1603" s="25" t="s">
        <v>264</v>
      </c>
      <c r="M1603" s="25" t="s">
        <v>7619</v>
      </c>
      <c r="N1603" s="241" t="s">
        <v>8211</v>
      </c>
      <c r="O1603" s="25"/>
    </row>
    <row r="1604" spans="1:15" x14ac:dyDescent="0.3">
      <c r="A1604" s="25" t="s">
        <v>2853</v>
      </c>
      <c r="B1604" s="25" t="s">
        <v>3561</v>
      </c>
      <c r="C1604" s="25" t="s">
        <v>1134</v>
      </c>
      <c r="D1604" s="25" t="s">
        <v>89</v>
      </c>
      <c r="E1604" s="25" t="s">
        <v>1074</v>
      </c>
      <c r="F1604" s="25" t="s">
        <v>555</v>
      </c>
      <c r="G1604" s="25" t="s">
        <v>5481</v>
      </c>
      <c r="H1604" s="25" t="s">
        <v>66</v>
      </c>
      <c r="I1604" s="25" t="s">
        <v>5482</v>
      </c>
      <c r="J1604" s="25" t="s">
        <v>2855</v>
      </c>
      <c r="K1604" s="25" t="s">
        <v>232</v>
      </c>
      <c r="L1604" s="25" t="s">
        <v>264</v>
      </c>
      <c r="M1604" s="25" t="s">
        <v>7619</v>
      </c>
      <c r="N1604" s="241" t="s">
        <v>8211</v>
      </c>
      <c r="O1604" s="25"/>
    </row>
    <row r="1605" spans="1:15" x14ac:dyDescent="0.3">
      <c r="A1605" s="25" t="s">
        <v>2853</v>
      </c>
      <c r="B1605" s="25" t="s">
        <v>3369</v>
      </c>
      <c r="C1605" s="25" t="s">
        <v>7612</v>
      </c>
      <c r="D1605" s="25" t="s">
        <v>89</v>
      </c>
      <c r="E1605" s="25" t="s">
        <v>1074</v>
      </c>
      <c r="F1605" s="25" t="s">
        <v>407</v>
      </c>
      <c r="G1605" s="25" t="s">
        <v>3368</v>
      </c>
      <c r="H1605" s="25" t="s">
        <v>66</v>
      </c>
      <c r="I1605" s="25" t="s">
        <v>3370</v>
      </c>
      <c r="J1605" s="25" t="s">
        <v>2855</v>
      </c>
      <c r="K1605" s="25" t="s">
        <v>232</v>
      </c>
      <c r="L1605" s="25" t="s">
        <v>264</v>
      </c>
      <c r="M1605" s="25" t="s">
        <v>410</v>
      </c>
      <c r="N1605" s="241" t="s">
        <v>8211</v>
      </c>
      <c r="O1605" s="25"/>
    </row>
    <row r="1606" spans="1:15" x14ac:dyDescent="0.3">
      <c r="A1606" s="25" t="s">
        <v>2853</v>
      </c>
      <c r="B1606" s="25" t="s">
        <v>3372</v>
      </c>
      <c r="C1606" s="25" t="s">
        <v>7612</v>
      </c>
      <c r="D1606" s="25" t="s">
        <v>89</v>
      </c>
      <c r="E1606" s="25" t="s">
        <v>1074</v>
      </c>
      <c r="F1606" s="25" t="s">
        <v>407</v>
      </c>
      <c r="G1606" s="25" t="s">
        <v>3371</v>
      </c>
      <c r="H1606" s="25" t="s">
        <v>66</v>
      </c>
      <c r="I1606" s="25" t="s">
        <v>3373</v>
      </c>
      <c r="J1606" s="25" t="s">
        <v>2855</v>
      </c>
      <c r="K1606" s="25" t="s">
        <v>232</v>
      </c>
      <c r="L1606" s="25" t="s">
        <v>264</v>
      </c>
      <c r="M1606" s="25" t="s">
        <v>410</v>
      </c>
      <c r="N1606" s="241" t="s">
        <v>8211</v>
      </c>
      <c r="O1606" s="25"/>
    </row>
    <row r="1607" spans="1:15" x14ac:dyDescent="0.3">
      <c r="A1607" s="25" t="s">
        <v>2853</v>
      </c>
      <c r="B1607" s="25" t="s">
        <v>3390</v>
      </c>
      <c r="C1607" s="25" t="s">
        <v>1134</v>
      </c>
      <c r="D1607" s="25" t="s">
        <v>89</v>
      </c>
      <c r="E1607" s="25" t="s">
        <v>1074</v>
      </c>
      <c r="F1607" s="25" t="s">
        <v>407</v>
      </c>
      <c r="G1607" s="25" t="s">
        <v>3389</v>
      </c>
      <c r="H1607" s="25" t="s">
        <v>66</v>
      </c>
      <c r="I1607" s="25" t="s">
        <v>3391</v>
      </c>
      <c r="J1607" s="25" t="s">
        <v>2855</v>
      </c>
      <c r="K1607" s="25" t="s">
        <v>232</v>
      </c>
      <c r="L1607" s="25" t="s">
        <v>264</v>
      </c>
      <c r="M1607" s="25" t="s">
        <v>410</v>
      </c>
      <c r="N1607" s="241" t="s">
        <v>8211</v>
      </c>
      <c r="O1607" s="25"/>
    </row>
    <row r="1608" spans="1:15" x14ac:dyDescent="0.3">
      <c r="A1608" s="25" t="s">
        <v>2853</v>
      </c>
      <c r="B1608" s="25" t="s">
        <v>3393</v>
      </c>
      <c r="C1608" s="25" t="s">
        <v>1134</v>
      </c>
      <c r="D1608" s="25" t="s">
        <v>89</v>
      </c>
      <c r="E1608" s="25" t="s">
        <v>1074</v>
      </c>
      <c r="F1608" s="25" t="s">
        <v>407</v>
      </c>
      <c r="G1608" s="25" t="s">
        <v>3392</v>
      </c>
      <c r="H1608" s="25" t="s">
        <v>66</v>
      </c>
      <c r="I1608" s="25" t="s">
        <v>3394</v>
      </c>
      <c r="J1608" s="25" t="s">
        <v>2855</v>
      </c>
      <c r="K1608" s="25" t="s">
        <v>232</v>
      </c>
      <c r="L1608" s="25" t="s">
        <v>264</v>
      </c>
      <c r="M1608" s="25" t="s">
        <v>410</v>
      </c>
      <c r="N1608" s="241" t="s">
        <v>8211</v>
      </c>
      <c r="O1608" s="25"/>
    </row>
    <row r="1609" spans="1:15" x14ac:dyDescent="0.3">
      <c r="A1609" s="25" t="s">
        <v>2853</v>
      </c>
      <c r="B1609" s="25" t="s">
        <v>3375</v>
      </c>
      <c r="C1609" s="25" t="s">
        <v>7612</v>
      </c>
      <c r="D1609" s="25" t="s">
        <v>89</v>
      </c>
      <c r="E1609" s="25" t="s">
        <v>1074</v>
      </c>
      <c r="F1609" s="25" t="s">
        <v>407</v>
      </c>
      <c r="G1609" s="25" t="s">
        <v>3374</v>
      </c>
      <c r="H1609" s="25" t="s">
        <v>66</v>
      </c>
      <c r="I1609" s="25" t="s">
        <v>3376</v>
      </c>
      <c r="J1609" s="25" t="s">
        <v>2855</v>
      </c>
      <c r="K1609" s="25" t="s">
        <v>232</v>
      </c>
      <c r="L1609" s="25" t="s">
        <v>264</v>
      </c>
      <c r="M1609" s="25" t="s">
        <v>410</v>
      </c>
      <c r="N1609" s="241" t="s">
        <v>8211</v>
      </c>
      <c r="O1609" s="25"/>
    </row>
    <row r="1610" spans="1:15" x14ac:dyDescent="0.3">
      <c r="A1610" s="25" t="s">
        <v>2853</v>
      </c>
      <c r="B1610" s="25" t="s">
        <v>2868</v>
      </c>
      <c r="C1610" s="25" t="s">
        <v>7612</v>
      </c>
      <c r="D1610" s="25" t="s">
        <v>89</v>
      </c>
      <c r="E1610" s="25" t="s">
        <v>1074</v>
      </c>
      <c r="F1610" s="25" t="s">
        <v>553</v>
      </c>
      <c r="G1610" s="25" t="s">
        <v>5412</v>
      </c>
      <c r="H1610" s="25" t="s">
        <v>66</v>
      </c>
      <c r="I1610" s="25" t="s">
        <v>5413</v>
      </c>
      <c r="J1610" s="25" t="s">
        <v>2855</v>
      </c>
      <c r="K1610" s="25" t="s">
        <v>232</v>
      </c>
      <c r="L1610" s="25" t="s">
        <v>264</v>
      </c>
      <c r="M1610" s="25" t="s">
        <v>7619</v>
      </c>
      <c r="N1610" s="241" t="s">
        <v>8211</v>
      </c>
      <c r="O1610" s="25"/>
    </row>
    <row r="1611" spans="1:15" x14ac:dyDescent="0.3">
      <c r="A1611" s="25" t="s">
        <v>2853</v>
      </c>
      <c r="B1611" s="25" t="s">
        <v>3088</v>
      </c>
      <c r="C1611" s="25" t="s">
        <v>1134</v>
      </c>
      <c r="D1611" s="25" t="s">
        <v>89</v>
      </c>
      <c r="E1611" s="25" t="s">
        <v>1074</v>
      </c>
      <c r="F1611" s="25" t="s">
        <v>381</v>
      </c>
      <c r="G1611" s="25" t="s">
        <v>3087</v>
      </c>
      <c r="H1611" s="25" t="s">
        <v>66</v>
      </c>
      <c r="I1611" s="25" t="s">
        <v>3089</v>
      </c>
      <c r="J1611" s="25" t="s">
        <v>2855</v>
      </c>
      <c r="K1611" s="25" t="s">
        <v>232</v>
      </c>
      <c r="L1611" s="25" t="s">
        <v>264</v>
      </c>
      <c r="M1611" s="25" t="s">
        <v>384</v>
      </c>
      <c r="N1611" s="241" t="s">
        <v>8211</v>
      </c>
      <c r="O1611" s="25"/>
    </row>
    <row r="1612" spans="1:15" x14ac:dyDescent="0.3">
      <c r="A1612" s="25" t="s">
        <v>2853</v>
      </c>
      <c r="B1612" s="25" t="s">
        <v>3049</v>
      </c>
      <c r="C1612" s="25" t="s">
        <v>7612</v>
      </c>
      <c r="D1612" s="25" t="s">
        <v>89</v>
      </c>
      <c r="E1612" s="25" t="s">
        <v>1074</v>
      </c>
      <c r="F1612" s="25" t="s">
        <v>381</v>
      </c>
      <c r="G1612" s="25" t="s">
        <v>3048</v>
      </c>
      <c r="H1612" s="25" t="s">
        <v>66</v>
      </c>
      <c r="I1612" s="25" t="s">
        <v>3050</v>
      </c>
      <c r="J1612" s="25" t="s">
        <v>2855</v>
      </c>
      <c r="K1612" s="25" t="s">
        <v>232</v>
      </c>
      <c r="L1612" s="25" t="s">
        <v>264</v>
      </c>
      <c r="M1612" s="25" t="s">
        <v>384</v>
      </c>
      <c r="N1612" s="241" t="s">
        <v>8211</v>
      </c>
      <c r="O1612" s="25"/>
    </row>
    <row r="1613" spans="1:15" x14ac:dyDescent="0.3">
      <c r="A1613" s="25" t="s">
        <v>2853</v>
      </c>
      <c r="B1613" s="25" t="s">
        <v>3091</v>
      </c>
      <c r="C1613" s="25" t="s">
        <v>1134</v>
      </c>
      <c r="D1613" s="25" t="s">
        <v>89</v>
      </c>
      <c r="E1613" s="25" t="s">
        <v>1074</v>
      </c>
      <c r="F1613" s="25" t="s">
        <v>381</v>
      </c>
      <c r="G1613" s="25" t="s">
        <v>3090</v>
      </c>
      <c r="H1613" s="25" t="s">
        <v>66</v>
      </c>
      <c r="I1613" s="25" t="s">
        <v>3092</v>
      </c>
      <c r="J1613" s="25" t="s">
        <v>2855</v>
      </c>
      <c r="K1613" s="25" t="s">
        <v>232</v>
      </c>
      <c r="L1613" s="25" t="s">
        <v>264</v>
      </c>
      <c r="M1613" s="25" t="s">
        <v>384</v>
      </c>
      <c r="N1613" s="241" t="s">
        <v>8211</v>
      </c>
      <c r="O1613" s="25"/>
    </row>
    <row r="1614" spans="1:15" x14ac:dyDescent="0.3">
      <c r="A1614" s="25" t="s">
        <v>2853</v>
      </c>
      <c r="B1614" s="25" t="s">
        <v>3094</v>
      </c>
      <c r="C1614" s="25" t="s">
        <v>1134</v>
      </c>
      <c r="D1614" s="25" t="s">
        <v>89</v>
      </c>
      <c r="E1614" s="25" t="s">
        <v>1074</v>
      </c>
      <c r="F1614" s="25" t="s">
        <v>381</v>
      </c>
      <c r="G1614" s="25" t="s">
        <v>3093</v>
      </c>
      <c r="H1614" s="25" t="s">
        <v>66</v>
      </c>
      <c r="I1614" s="25" t="s">
        <v>3095</v>
      </c>
      <c r="J1614" s="25" t="s">
        <v>2855</v>
      </c>
      <c r="K1614" s="25" t="s">
        <v>232</v>
      </c>
      <c r="L1614" s="25" t="s">
        <v>264</v>
      </c>
      <c r="M1614" s="25" t="s">
        <v>384</v>
      </c>
      <c r="N1614" s="241" t="s">
        <v>8211</v>
      </c>
      <c r="O1614" s="25"/>
    </row>
    <row r="1615" spans="1:15" x14ac:dyDescent="0.3">
      <c r="A1615" s="25" t="s">
        <v>2853</v>
      </c>
      <c r="B1615" s="25" t="s">
        <v>3097</v>
      </c>
      <c r="C1615" s="25" t="s">
        <v>1134</v>
      </c>
      <c r="D1615" s="25" t="s">
        <v>89</v>
      </c>
      <c r="E1615" s="25" t="s">
        <v>1074</v>
      </c>
      <c r="F1615" s="25" t="s">
        <v>381</v>
      </c>
      <c r="G1615" s="25" t="s">
        <v>3096</v>
      </c>
      <c r="H1615" s="25" t="s">
        <v>66</v>
      </c>
      <c r="I1615" s="25" t="s">
        <v>3098</v>
      </c>
      <c r="J1615" s="25" t="s">
        <v>2855</v>
      </c>
      <c r="K1615" s="25" t="s">
        <v>232</v>
      </c>
      <c r="L1615" s="25" t="s">
        <v>264</v>
      </c>
      <c r="M1615" s="25" t="s">
        <v>384</v>
      </c>
      <c r="N1615" s="241" t="s">
        <v>8211</v>
      </c>
      <c r="O1615" s="25"/>
    </row>
    <row r="1616" spans="1:15" x14ac:dyDescent="0.3">
      <c r="A1616" s="25" t="s">
        <v>2853</v>
      </c>
      <c r="B1616" s="25" t="s">
        <v>3052</v>
      </c>
      <c r="C1616" s="25" t="s">
        <v>7612</v>
      </c>
      <c r="D1616" s="25" t="s">
        <v>89</v>
      </c>
      <c r="E1616" s="25" t="s">
        <v>1074</v>
      </c>
      <c r="F1616" s="25" t="s">
        <v>381</v>
      </c>
      <c r="G1616" s="25" t="s">
        <v>3051</v>
      </c>
      <c r="H1616" s="25" t="s">
        <v>66</v>
      </c>
      <c r="I1616" s="25" t="s">
        <v>3053</v>
      </c>
      <c r="J1616" s="25" t="s">
        <v>2855</v>
      </c>
      <c r="K1616" s="25" t="s">
        <v>232</v>
      </c>
      <c r="L1616" s="25" t="s">
        <v>264</v>
      </c>
      <c r="M1616" s="25" t="s">
        <v>384</v>
      </c>
      <c r="N1616" s="241" t="s">
        <v>8211</v>
      </c>
      <c r="O1616" s="25"/>
    </row>
    <row r="1617" spans="1:15" x14ac:dyDescent="0.3">
      <c r="A1617" s="25" t="s">
        <v>2853</v>
      </c>
      <c r="B1617" s="25" t="s">
        <v>3070</v>
      </c>
      <c r="C1617" s="25" t="s">
        <v>1134</v>
      </c>
      <c r="D1617" s="25" t="s">
        <v>89</v>
      </c>
      <c r="E1617" s="25" t="s">
        <v>1074</v>
      </c>
      <c r="F1617" s="25" t="s">
        <v>381</v>
      </c>
      <c r="G1617" s="25" t="s">
        <v>3069</v>
      </c>
      <c r="H1617" s="25" t="s">
        <v>66</v>
      </c>
      <c r="I1617" s="25" t="s">
        <v>3071</v>
      </c>
      <c r="J1617" s="25" t="s">
        <v>2855</v>
      </c>
      <c r="K1617" s="25" t="s">
        <v>232</v>
      </c>
      <c r="L1617" s="25" t="s">
        <v>264</v>
      </c>
      <c r="M1617" s="25" t="s">
        <v>384</v>
      </c>
      <c r="N1617" s="241" t="s">
        <v>8211</v>
      </c>
      <c r="O1617" s="25"/>
    </row>
    <row r="1618" spans="1:15" x14ac:dyDescent="0.3">
      <c r="A1618" s="25" t="s">
        <v>2853</v>
      </c>
      <c r="B1618" s="25" t="s">
        <v>3118</v>
      </c>
      <c r="C1618" s="25" t="s">
        <v>1134</v>
      </c>
      <c r="D1618" s="25" t="s">
        <v>89</v>
      </c>
      <c r="E1618" s="25" t="s">
        <v>1074</v>
      </c>
      <c r="F1618" s="25" t="s">
        <v>381</v>
      </c>
      <c r="G1618" s="25" t="s">
        <v>3117</v>
      </c>
      <c r="H1618" s="25" t="s">
        <v>66</v>
      </c>
      <c r="I1618" s="25" t="s">
        <v>3119</v>
      </c>
      <c r="J1618" s="25" t="s">
        <v>2855</v>
      </c>
      <c r="K1618" s="25" t="s">
        <v>232</v>
      </c>
      <c r="L1618" s="25" t="s">
        <v>264</v>
      </c>
      <c r="M1618" s="25" t="s">
        <v>384</v>
      </c>
      <c r="N1618" s="241" t="s">
        <v>8211</v>
      </c>
      <c r="O1618" s="25"/>
    </row>
    <row r="1619" spans="1:15" x14ac:dyDescent="0.3">
      <c r="A1619" s="25" t="s">
        <v>2853</v>
      </c>
      <c r="B1619" s="25" t="s">
        <v>3073</v>
      </c>
      <c r="C1619" s="25" t="s">
        <v>1134</v>
      </c>
      <c r="D1619" s="25" t="s">
        <v>89</v>
      </c>
      <c r="E1619" s="25" t="s">
        <v>1074</v>
      </c>
      <c r="F1619" s="25" t="s">
        <v>381</v>
      </c>
      <c r="G1619" s="25" t="s">
        <v>3072</v>
      </c>
      <c r="H1619" s="25" t="s">
        <v>66</v>
      </c>
      <c r="I1619" s="25" t="s">
        <v>3074</v>
      </c>
      <c r="J1619" s="25" t="s">
        <v>2855</v>
      </c>
      <c r="K1619" s="25" t="s">
        <v>232</v>
      </c>
      <c r="L1619" s="25" t="s">
        <v>264</v>
      </c>
      <c r="M1619" s="25" t="s">
        <v>384</v>
      </c>
      <c r="N1619" s="241" t="s">
        <v>8211</v>
      </c>
      <c r="O1619" s="25"/>
    </row>
    <row r="1620" spans="1:15" x14ac:dyDescent="0.3">
      <c r="A1620" s="25" t="s">
        <v>2853</v>
      </c>
      <c r="B1620" s="25" t="s">
        <v>3076</v>
      </c>
      <c r="C1620" s="25" t="s">
        <v>1134</v>
      </c>
      <c r="D1620" s="25" t="s">
        <v>89</v>
      </c>
      <c r="E1620" s="25" t="s">
        <v>1074</v>
      </c>
      <c r="F1620" s="25" t="s">
        <v>381</v>
      </c>
      <c r="G1620" s="25" t="s">
        <v>3075</v>
      </c>
      <c r="H1620" s="25" t="s">
        <v>66</v>
      </c>
      <c r="I1620" s="25" t="s">
        <v>3077</v>
      </c>
      <c r="J1620" s="25" t="s">
        <v>2855</v>
      </c>
      <c r="K1620" s="25" t="s">
        <v>232</v>
      </c>
      <c r="L1620" s="25" t="s">
        <v>264</v>
      </c>
      <c r="M1620" s="25" t="s">
        <v>384</v>
      </c>
      <c r="N1620" s="241" t="s">
        <v>8211</v>
      </c>
      <c r="O1620" s="25"/>
    </row>
    <row r="1621" spans="1:15" x14ac:dyDescent="0.3">
      <c r="A1621" s="25" t="s">
        <v>2853</v>
      </c>
      <c r="B1621" s="25" t="s">
        <v>3701</v>
      </c>
      <c r="C1621" s="25" t="s">
        <v>1134</v>
      </c>
      <c r="D1621" s="25" t="s">
        <v>89</v>
      </c>
      <c r="E1621" s="25" t="s">
        <v>1074</v>
      </c>
      <c r="F1621" s="25" t="s">
        <v>559</v>
      </c>
      <c r="G1621" s="25" t="s">
        <v>5681</v>
      </c>
      <c r="H1621" s="25" t="s">
        <v>66</v>
      </c>
      <c r="I1621" s="25" t="s">
        <v>5682</v>
      </c>
      <c r="J1621" s="25" t="s">
        <v>2855</v>
      </c>
      <c r="K1621" s="25" t="s">
        <v>232</v>
      </c>
      <c r="L1621" s="25" t="s">
        <v>264</v>
      </c>
      <c r="M1621" s="25" t="s">
        <v>8292</v>
      </c>
      <c r="N1621" s="241" t="s">
        <v>8211</v>
      </c>
      <c r="O1621" s="25"/>
    </row>
    <row r="1622" spans="1:15" x14ac:dyDescent="0.3">
      <c r="A1622" s="25" t="s">
        <v>2853</v>
      </c>
      <c r="B1622" s="25" t="s">
        <v>3712</v>
      </c>
      <c r="C1622" s="25" t="s">
        <v>1134</v>
      </c>
      <c r="D1622" s="25" t="s">
        <v>89</v>
      </c>
      <c r="E1622" s="25" t="s">
        <v>1074</v>
      </c>
      <c r="F1622" s="25" t="s">
        <v>555</v>
      </c>
      <c r="G1622" s="25" t="s">
        <v>5483</v>
      </c>
      <c r="H1622" s="25" t="s">
        <v>66</v>
      </c>
      <c r="I1622" s="25" t="s">
        <v>5484</v>
      </c>
      <c r="J1622" s="25" t="s">
        <v>2855</v>
      </c>
      <c r="K1622" s="25" t="s">
        <v>232</v>
      </c>
      <c r="L1622" s="25" t="s">
        <v>264</v>
      </c>
      <c r="M1622" s="25" t="s">
        <v>7619</v>
      </c>
      <c r="N1622" s="241" t="s">
        <v>8211</v>
      </c>
      <c r="O1622" s="25"/>
    </row>
    <row r="1623" spans="1:15" x14ac:dyDescent="0.3">
      <c r="A1623" s="25" t="s">
        <v>2853</v>
      </c>
      <c r="B1623" s="25" t="s">
        <v>3765</v>
      </c>
      <c r="C1623" s="25" t="s">
        <v>7612</v>
      </c>
      <c r="D1623" s="25" t="s">
        <v>89</v>
      </c>
      <c r="E1623" s="25" t="s">
        <v>1074</v>
      </c>
      <c r="F1623" s="25" t="s">
        <v>553</v>
      </c>
      <c r="G1623" s="25" t="s">
        <v>5414</v>
      </c>
      <c r="H1623" s="25" t="s">
        <v>66</v>
      </c>
      <c r="I1623" s="25" t="s">
        <v>5415</v>
      </c>
      <c r="J1623" s="25" t="s">
        <v>2855</v>
      </c>
      <c r="K1623" s="25" t="s">
        <v>232</v>
      </c>
      <c r="L1623" s="25" t="s">
        <v>264</v>
      </c>
      <c r="M1623" s="25" t="s">
        <v>7619</v>
      </c>
      <c r="N1623" s="241" t="s">
        <v>8211</v>
      </c>
      <c r="O1623" s="25"/>
    </row>
    <row r="1624" spans="1:15" x14ac:dyDescent="0.3">
      <c r="A1624" s="25" t="s">
        <v>2853</v>
      </c>
      <c r="B1624" s="25" t="s">
        <v>3791</v>
      </c>
      <c r="C1624" s="25" t="s">
        <v>7612</v>
      </c>
      <c r="D1624" s="25" t="s">
        <v>89</v>
      </c>
      <c r="E1624" s="25" t="s">
        <v>1074</v>
      </c>
      <c r="F1624" s="25" t="s">
        <v>553</v>
      </c>
      <c r="G1624" s="25" t="s">
        <v>5416</v>
      </c>
      <c r="H1624" s="25" t="s">
        <v>66</v>
      </c>
      <c r="I1624" s="25" t="s">
        <v>5417</v>
      </c>
      <c r="J1624" s="25" t="s">
        <v>2855</v>
      </c>
      <c r="K1624" s="25" t="s">
        <v>232</v>
      </c>
      <c r="L1624" s="25" t="s">
        <v>264</v>
      </c>
      <c r="M1624" s="25" t="s">
        <v>7619</v>
      </c>
      <c r="N1624" s="241" t="s">
        <v>8211</v>
      </c>
      <c r="O1624" s="25"/>
    </row>
    <row r="1625" spans="1:15" x14ac:dyDescent="0.3">
      <c r="A1625" s="25" t="s">
        <v>2853</v>
      </c>
      <c r="B1625" s="25" t="s">
        <v>3662</v>
      </c>
      <c r="C1625" s="25" t="s">
        <v>7612</v>
      </c>
      <c r="D1625" s="25" t="s">
        <v>89</v>
      </c>
      <c r="E1625" s="25" t="s">
        <v>1074</v>
      </c>
      <c r="F1625" s="25" t="s">
        <v>553</v>
      </c>
      <c r="G1625" s="25" t="s">
        <v>5418</v>
      </c>
      <c r="H1625" s="25" t="s">
        <v>66</v>
      </c>
      <c r="I1625" s="25" t="s">
        <v>5419</v>
      </c>
      <c r="J1625" s="25" t="s">
        <v>2855</v>
      </c>
      <c r="K1625" s="25" t="s">
        <v>232</v>
      </c>
      <c r="L1625" s="25" t="s">
        <v>264</v>
      </c>
      <c r="M1625" s="25" t="s">
        <v>7619</v>
      </c>
      <c r="N1625" s="241" t="s">
        <v>8211</v>
      </c>
      <c r="O1625" s="25"/>
    </row>
    <row r="1626" spans="1:15" x14ac:dyDescent="0.3">
      <c r="A1626" s="25" t="s">
        <v>2853</v>
      </c>
      <c r="B1626" s="25" t="s">
        <v>3520</v>
      </c>
      <c r="C1626" s="25" t="s">
        <v>7612</v>
      </c>
      <c r="D1626" s="25" t="s">
        <v>89</v>
      </c>
      <c r="E1626" s="25" t="s">
        <v>1074</v>
      </c>
      <c r="F1626" s="25" t="s">
        <v>553</v>
      </c>
      <c r="G1626" s="25" t="s">
        <v>5420</v>
      </c>
      <c r="H1626" s="25" t="s">
        <v>66</v>
      </c>
      <c r="I1626" s="25" t="s">
        <v>5421</v>
      </c>
      <c r="J1626" s="25" t="s">
        <v>2855</v>
      </c>
      <c r="K1626" s="25" t="s">
        <v>232</v>
      </c>
      <c r="L1626" s="25" t="s">
        <v>264</v>
      </c>
      <c r="M1626" s="25" t="s">
        <v>7619</v>
      </c>
      <c r="N1626" s="241" t="s">
        <v>8211</v>
      </c>
      <c r="O1626" s="25"/>
    </row>
    <row r="1627" spans="1:15" x14ac:dyDescent="0.3">
      <c r="A1627" s="25" t="s">
        <v>2853</v>
      </c>
      <c r="B1627" s="25" t="s">
        <v>5423</v>
      </c>
      <c r="C1627" s="25" t="s">
        <v>7612</v>
      </c>
      <c r="D1627" s="25" t="s">
        <v>89</v>
      </c>
      <c r="E1627" s="25" t="s">
        <v>1074</v>
      </c>
      <c r="F1627" s="25" t="s">
        <v>553</v>
      </c>
      <c r="G1627" s="25" t="s">
        <v>5422</v>
      </c>
      <c r="H1627" s="25" t="s">
        <v>66</v>
      </c>
      <c r="I1627" s="25" t="s">
        <v>5424</v>
      </c>
      <c r="J1627" s="25" t="s">
        <v>2855</v>
      </c>
      <c r="K1627" s="25" t="s">
        <v>232</v>
      </c>
      <c r="L1627" s="25" t="s">
        <v>264</v>
      </c>
      <c r="M1627" s="25" t="s">
        <v>7619</v>
      </c>
      <c r="N1627" s="241" t="s">
        <v>8211</v>
      </c>
      <c r="O1627" s="25"/>
    </row>
    <row r="1628" spans="1:15" x14ac:dyDescent="0.3">
      <c r="A1628" s="25" t="s">
        <v>2853</v>
      </c>
      <c r="B1628" s="25" t="s">
        <v>3794</v>
      </c>
      <c r="C1628" s="25" t="s">
        <v>1134</v>
      </c>
      <c r="D1628" s="25" t="s">
        <v>89</v>
      </c>
      <c r="E1628" s="25" t="s">
        <v>1074</v>
      </c>
      <c r="F1628" s="25" t="s">
        <v>555</v>
      </c>
      <c r="G1628" s="25" t="s">
        <v>5497</v>
      </c>
      <c r="H1628" s="25" t="s">
        <v>66</v>
      </c>
      <c r="I1628" s="25" t="s">
        <v>5498</v>
      </c>
      <c r="J1628" s="25" t="s">
        <v>2855</v>
      </c>
      <c r="K1628" s="25" t="s">
        <v>232</v>
      </c>
      <c r="L1628" s="25" t="s">
        <v>264</v>
      </c>
      <c r="M1628" s="25" t="s">
        <v>7619</v>
      </c>
      <c r="N1628" s="241" t="s">
        <v>8211</v>
      </c>
      <c r="O1628" s="25"/>
    </row>
    <row r="1629" spans="1:15" x14ac:dyDescent="0.3">
      <c r="A1629" s="25" t="s">
        <v>2853</v>
      </c>
      <c r="B1629" s="25" t="s">
        <v>5426</v>
      </c>
      <c r="C1629" s="25" t="s">
        <v>7612</v>
      </c>
      <c r="D1629" s="25" t="s">
        <v>89</v>
      </c>
      <c r="E1629" s="25" t="s">
        <v>1074</v>
      </c>
      <c r="F1629" s="25" t="s">
        <v>553</v>
      </c>
      <c r="G1629" s="25" t="s">
        <v>5425</v>
      </c>
      <c r="H1629" s="25" t="s">
        <v>66</v>
      </c>
      <c r="I1629" s="25" t="s">
        <v>5427</v>
      </c>
      <c r="J1629" s="25" t="s">
        <v>2855</v>
      </c>
      <c r="K1629" s="25" t="s">
        <v>232</v>
      </c>
      <c r="L1629" s="25" t="s">
        <v>264</v>
      </c>
      <c r="M1629" s="25" t="s">
        <v>7619</v>
      </c>
      <c r="N1629" s="241" t="s">
        <v>8211</v>
      </c>
      <c r="O1629" s="25"/>
    </row>
    <row r="1630" spans="1:15" x14ac:dyDescent="0.3">
      <c r="A1630" s="25" t="s">
        <v>2853</v>
      </c>
      <c r="B1630" s="25" t="s">
        <v>3689</v>
      </c>
      <c r="C1630" s="25" t="s">
        <v>7612</v>
      </c>
      <c r="D1630" s="25" t="s">
        <v>89</v>
      </c>
      <c r="E1630" s="25" t="s">
        <v>1074</v>
      </c>
      <c r="F1630" s="25" t="s">
        <v>553</v>
      </c>
      <c r="G1630" s="25" t="s">
        <v>5428</v>
      </c>
      <c r="H1630" s="25" t="s">
        <v>66</v>
      </c>
      <c r="I1630" s="25" t="s">
        <v>5429</v>
      </c>
      <c r="J1630" s="25" t="s">
        <v>2855</v>
      </c>
      <c r="K1630" s="25" t="s">
        <v>232</v>
      </c>
      <c r="L1630" s="25" t="s">
        <v>264</v>
      </c>
      <c r="M1630" s="25" t="s">
        <v>7619</v>
      </c>
      <c r="N1630" s="241" t="s">
        <v>8211</v>
      </c>
      <c r="O1630" s="25"/>
    </row>
    <row r="1631" spans="1:15" x14ac:dyDescent="0.3">
      <c r="A1631" s="25" t="s">
        <v>2853</v>
      </c>
      <c r="B1631" s="25" t="s">
        <v>2900</v>
      </c>
      <c r="C1631" s="25" t="s">
        <v>1134</v>
      </c>
      <c r="D1631" s="25" t="s">
        <v>89</v>
      </c>
      <c r="E1631" s="25" t="s">
        <v>1074</v>
      </c>
      <c r="F1631" s="25" t="s">
        <v>371</v>
      </c>
      <c r="G1631" s="25" t="s">
        <v>2899</v>
      </c>
      <c r="H1631" s="25" t="s">
        <v>66</v>
      </c>
      <c r="I1631" s="25" t="s">
        <v>2901</v>
      </c>
      <c r="J1631" s="25" t="s">
        <v>2855</v>
      </c>
      <c r="K1631" s="25" t="s">
        <v>232</v>
      </c>
      <c r="L1631" s="25" t="s">
        <v>264</v>
      </c>
      <c r="M1631" s="25" t="s">
        <v>374</v>
      </c>
      <c r="N1631" s="241" t="s">
        <v>8211</v>
      </c>
      <c r="O1631" s="25"/>
    </row>
    <row r="1632" spans="1:15" x14ac:dyDescent="0.3">
      <c r="A1632" s="25" t="s">
        <v>2853</v>
      </c>
      <c r="B1632" s="25" t="s">
        <v>2891</v>
      </c>
      <c r="C1632" s="25" t="s">
        <v>7612</v>
      </c>
      <c r="D1632" s="25" t="s">
        <v>89</v>
      </c>
      <c r="E1632" s="25" t="s">
        <v>1074</v>
      </c>
      <c r="F1632" s="25" t="s">
        <v>371</v>
      </c>
      <c r="G1632" s="25" t="s">
        <v>2890</v>
      </c>
      <c r="H1632" s="25" t="s">
        <v>66</v>
      </c>
      <c r="I1632" s="25" t="s">
        <v>2892</v>
      </c>
      <c r="J1632" s="25" t="s">
        <v>2855</v>
      </c>
      <c r="K1632" s="25" t="s">
        <v>232</v>
      </c>
      <c r="L1632" s="25" t="s">
        <v>264</v>
      </c>
      <c r="M1632" s="25" t="s">
        <v>374</v>
      </c>
      <c r="N1632" s="241" t="s">
        <v>8211</v>
      </c>
      <c r="O1632" s="25"/>
    </row>
    <row r="1633" spans="1:15" x14ac:dyDescent="0.3">
      <c r="A1633" s="25" t="s">
        <v>2853</v>
      </c>
      <c r="B1633" s="25" t="s">
        <v>2970</v>
      </c>
      <c r="C1633" s="25" t="s">
        <v>7612</v>
      </c>
      <c r="D1633" s="25" t="s">
        <v>89</v>
      </c>
      <c r="E1633" s="25" t="s">
        <v>1074</v>
      </c>
      <c r="F1633" s="25" t="s">
        <v>379</v>
      </c>
      <c r="G1633" s="25" t="s">
        <v>2969</v>
      </c>
      <c r="H1633" s="25" t="s">
        <v>66</v>
      </c>
      <c r="I1633" s="25" t="s">
        <v>2971</v>
      </c>
      <c r="J1633" s="25" t="s">
        <v>2855</v>
      </c>
      <c r="K1633" s="25" t="s">
        <v>232</v>
      </c>
      <c r="L1633" s="25" t="s">
        <v>264</v>
      </c>
      <c r="M1633" s="25" t="s">
        <v>378</v>
      </c>
      <c r="N1633" s="241" t="s">
        <v>8211</v>
      </c>
      <c r="O1633" s="25"/>
    </row>
    <row r="1634" spans="1:15" x14ac:dyDescent="0.3">
      <c r="A1634" s="25" t="s">
        <v>2853</v>
      </c>
      <c r="B1634" s="25" t="s">
        <v>2973</v>
      </c>
      <c r="C1634" s="25" t="s">
        <v>7612</v>
      </c>
      <c r="D1634" s="25" t="s">
        <v>89</v>
      </c>
      <c r="E1634" s="25" t="s">
        <v>1074</v>
      </c>
      <c r="F1634" s="25" t="s">
        <v>379</v>
      </c>
      <c r="G1634" s="25" t="s">
        <v>2972</v>
      </c>
      <c r="H1634" s="25" t="s">
        <v>66</v>
      </c>
      <c r="I1634" s="25" t="s">
        <v>2974</v>
      </c>
      <c r="J1634" s="25" t="s">
        <v>2855</v>
      </c>
      <c r="K1634" s="25" t="s">
        <v>232</v>
      </c>
      <c r="L1634" s="25" t="s">
        <v>264</v>
      </c>
      <c r="M1634" s="25" t="s">
        <v>378</v>
      </c>
      <c r="N1634" s="241" t="s">
        <v>8211</v>
      </c>
      <c r="O1634" s="25"/>
    </row>
    <row r="1635" spans="1:15" x14ac:dyDescent="0.3">
      <c r="A1635" s="25" t="s">
        <v>2853</v>
      </c>
      <c r="B1635" s="25" t="s">
        <v>2976</v>
      </c>
      <c r="C1635" s="25" t="s">
        <v>7612</v>
      </c>
      <c r="D1635" s="25" t="s">
        <v>89</v>
      </c>
      <c r="E1635" s="25" t="s">
        <v>1074</v>
      </c>
      <c r="F1635" s="25" t="s">
        <v>379</v>
      </c>
      <c r="G1635" s="25" t="s">
        <v>2975</v>
      </c>
      <c r="H1635" s="25" t="s">
        <v>66</v>
      </c>
      <c r="I1635" s="25" t="s">
        <v>2977</v>
      </c>
      <c r="J1635" s="25" t="s">
        <v>2855</v>
      </c>
      <c r="K1635" s="25" t="s">
        <v>232</v>
      </c>
      <c r="L1635" s="25" t="s">
        <v>264</v>
      </c>
      <c r="M1635" s="25" t="s">
        <v>378</v>
      </c>
      <c r="N1635" s="241" t="s">
        <v>8211</v>
      </c>
      <c r="O1635" s="25"/>
    </row>
    <row r="1636" spans="1:15" x14ac:dyDescent="0.3">
      <c r="A1636" s="25" t="s">
        <v>2853</v>
      </c>
      <c r="B1636" s="25" t="s">
        <v>2823</v>
      </c>
      <c r="C1636" s="25" t="s">
        <v>7612</v>
      </c>
      <c r="D1636" s="25" t="s">
        <v>89</v>
      </c>
      <c r="E1636" s="25" t="s">
        <v>1074</v>
      </c>
      <c r="F1636" s="25" t="s">
        <v>379</v>
      </c>
      <c r="G1636" s="25" t="s">
        <v>2978</v>
      </c>
      <c r="H1636" s="25" t="s">
        <v>66</v>
      </c>
      <c r="I1636" s="25" t="s">
        <v>2979</v>
      </c>
      <c r="J1636" s="25" t="s">
        <v>2855</v>
      </c>
      <c r="K1636" s="25" t="s">
        <v>232</v>
      </c>
      <c r="L1636" s="25" t="s">
        <v>264</v>
      </c>
      <c r="M1636" s="25" t="s">
        <v>378</v>
      </c>
      <c r="N1636" s="241" t="s">
        <v>8211</v>
      </c>
      <c r="O1636" s="25"/>
    </row>
    <row r="1637" spans="1:15" x14ac:dyDescent="0.3">
      <c r="A1637" s="25" t="s">
        <v>2853</v>
      </c>
      <c r="B1637" s="25" t="s">
        <v>2871</v>
      </c>
      <c r="C1637" s="25" t="s">
        <v>7612</v>
      </c>
      <c r="D1637" s="25" t="s">
        <v>89</v>
      </c>
      <c r="E1637" s="25" t="s">
        <v>1074</v>
      </c>
      <c r="F1637" s="25" t="s">
        <v>379</v>
      </c>
      <c r="G1637" s="25" t="s">
        <v>2980</v>
      </c>
      <c r="H1637" s="25" t="s">
        <v>66</v>
      </c>
      <c r="I1637" s="25" t="s">
        <v>2981</v>
      </c>
      <c r="J1637" s="25" t="s">
        <v>2855</v>
      </c>
      <c r="K1637" s="25" t="s">
        <v>232</v>
      </c>
      <c r="L1637" s="25" t="s">
        <v>264</v>
      </c>
      <c r="M1637" s="25" t="s">
        <v>378</v>
      </c>
      <c r="N1637" s="241" t="s">
        <v>8211</v>
      </c>
      <c r="O1637" s="25"/>
    </row>
    <row r="1638" spans="1:15" x14ac:dyDescent="0.3">
      <c r="A1638" s="25" t="s">
        <v>2853</v>
      </c>
      <c r="B1638" s="25" t="s">
        <v>2874</v>
      </c>
      <c r="C1638" s="25" t="s">
        <v>7612</v>
      </c>
      <c r="D1638" s="25" t="s">
        <v>89</v>
      </c>
      <c r="E1638" s="25" t="s">
        <v>1074</v>
      </c>
      <c r="F1638" s="25" t="s">
        <v>379</v>
      </c>
      <c r="G1638" s="25" t="s">
        <v>2982</v>
      </c>
      <c r="H1638" s="25" t="s">
        <v>66</v>
      </c>
      <c r="I1638" s="25" t="s">
        <v>2983</v>
      </c>
      <c r="J1638" s="25" t="s">
        <v>2855</v>
      </c>
      <c r="K1638" s="25" t="s">
        <v>232</v>
      </c>
      <c r="L1638" s="25" t="s">
        <v>264</v>
      </c>
      <c r="M1638" s="25" t="s">
        <v>378</v>
      </c>
      <c r="N1638" s="241" t="s">
        <v>8211</v>
      </c>
      <c r="O1638" s="25"/>
    </row>
    <row r="1639" spans="1:15" x14ac:dyDescent="0.3">
      <c r="A1639" s="25" t="s">
        <v>2853</v>
      </c>
      <c r="B1639" s="25" t="s">
        <v>2847</v>
      </c>
      <c r="C1639" s="25" t="s">
        <v>7612</v>
      </c>
      <c r="D1639" s="25" t="s">
        <v>89</v>
      </c>
      <c r="E1639" s="25" t="s">
        <v>1074</v>
      </c>
      <c r="F1639" s="25" t="s">
        <v>379</v>
      </c>
      <c r="G1639" s="25" t="s">
        <v>2984</v>
      </c>
      <c r="H1639" s="25" t="s">
        <v>66</v>
      </c>
      <c r="I1639" s="25" t="s">
        <v>2985</v>
      </c>
      <c r="J1639" s="25" t="s">
        <v>2855</v>
      </c>
      <c r="K1639" s="25" t="s">
        <v>232</v>
      </c>
      <c r="L1639" s="25" t="s">
        <v>264</v>
      </c>
      <c r="M1639" s="25" t="s">
        <v>378</v>
      </c>
      <c r="N1639" s="241" t="s">
        <v>8211</v>
      </c>
      <c r="O1639" s="25"/>
    </row>
    <row r="1640" spans="1:15" x14ac:dyDescent="0.3">
      <c r="A1640" s="25" t="s">
        <v>2853</v>
      </c>
      <c r="B1640" s="25" t="s">
        <v>2987</v>
      </c>
      <c r="C1640" s="25" t="s">
        <v>7612</v>
      </c>
      <c r="D1640" s="25" t="s">
        <v>89</v>
      </c>
      <c r="E1640" s="25" t="s">
        <v>1074</v>
      </c>
      <c r="F1640" s="25" t="s">
        <v>379</v>
      </c>
      <c r="G1640" s="25" t="s">
        <v>2986</v>
      </c>
      <c r="H1640" s="25" t="s">
        <v>66</v>
      </c>
      <c r="I1640" s="25" t="s">
        <v>2988</v>
      </c>
      <c r="J1640" s="25" t="s">
        <v>2855</v>
      </c>
      <c r="K1640" s="25" t="s">
        <v>232</v>
      </c>
      <c r="L1640" s="25" t="s">
        <v>264</v>
      </c>
      <c r="M1640" s="25" t="s">
        <v>378</v>
      </c>
      <c r="N1640" s="241" t="s">
        <v>8211</v>
      </c>
      <c r="O1640" s="25"/>
    </row>
    <row r="1641" spans="1:15" x14ac:dyDescent="0.3">
      <c r="A1641" s="25" t="s">
        <v>2853</v>
      </c>
      <c r="B1641" s="25" t="s">
        <v>3037</v>
      </c>
      <c r="C1641" s="25" t="s">
        <v>1134</v>
      </c>
      <c r="D1641" s="25" t="s">
        <v>89</v>
      </c>
      <c r="E1641" s="25" t="s">
        <v>1074</v>
      </c>
      <c r="F1641" s="25" t="s">
        <v>379</v>
      </c>
      <c r="G1641" s="25" t="s">
        <v>3036</v>
      </c>
      <c r="H1641" s="25" t="s">
        <v>66</v>
      </c>
      <c r="I1641" s="25" t="s">
        <v>3038</v>
      </c>
      <c r="J1641" s="25" t="s">
        <v>2855</v>
      </c>
      <c r="K1641" s="25" t="s">
        <v>232</v>
      </c>
      <c r="L1641" s="25" t="s">
        <v>264</v>
      </c>
      <c r="M1641" s="25" t="s">
        <v>378</v>
      </c>
      <c r="N1641" s="241" t="s">
        <v>8211</v>
      </c>
      <c r="O1641" s="25"/>
    </row>
    <row r="1642" spans="1:15" x14ac:dyDescent="0.3">
      <c r="A1642" s="25" t="s">
        <v>2853</v>
      </c>
      <c r="B1642" s="25" t="s">
        <v>2990</v>
      </c>
      <c r="C1642" s="25" t="s">
        <v>7612</v>
      </c>
      <c r="D1642" s="25" t="s">
        <v>89</v>
      </c>
      <c r="E1642" s="25" t="s">
        <v>1074</v>
      </c>
      <c r="F1642" s="25" t="s">
        <v>379</v>
      </c>
      <c r="G1642" s="25" t="s">
        <v>2989</v>
      </c>
      <c r="H1642" s="25" t="s">
        <v>66</v>
      </c>
      <c r="I1642" s="25" t="s">
        <v>2991</v>
      </c>
      <c r="J1642" s="25" t="s">
        <v>2855</v>
      </c>
      <c r="K1642" s="25" t="s">
        <v>232</v>
      </c>
      <c r="L1642" s="25" t="s">
        <v>264</v>
      </c>
      <c r="M1642" s="25" t="s">
        <v>378</v>
      </c>
      <c r="N1642" s="241" t="s">
        <v>8211</v>
      </c>
      <c r="O1642" s="25"/>
    </row>
    <row r="1643" spans="1:15" x14ac:dyDescent="0.3">
      <c r="A1643" s="25" t="s">
        <v>2853</v>
      </c>
      <c r="B1643" s="25" t="s">
        <v>2993</v>
      </c>
      <c r="C1643" s="25" t="s">
        <v>7612</v>
      </c>
      <c r="D1643" s="25" t="s">
        <v>89</v>
      </c>
      <c r="E1643" s="25" t="s">
        <v>1074</v>
      </c>
      <c r="F1643" s="25" t="s">
        <v>379</v>
      </c>
      <c r="G1643" s="25" t="s">
        <v>2992</v>
      </c>
      <c r="H1643" s="25" t="s">
        <v>66</v>
      </c>
      <c r="I1643" s="25" t="s">
        <v>2994</v>
      </c>
      <c r="J1643" s="25" t="s">
        <v>2855</v>
      </c>
      <c r="K1643" s="25" t="s">
        <v>232</v>
      </c>
      <c r="L1643" s="25" t="s">
        <v>264</v>
      </c>
      <c r="M1643" s="25" t="s">
        <v>378</v>
      </c>
      <c r="N1643" s="241" t="s">
        <v>8211</v>
      </c>
      <c r="O1643" s="25"/>
    </row>
    <row r="1644" spans="1:15" x14ac:dyDescent="0.3">
      <c r="A1644" s="25" t="s">
        <v>2853</v>
      </c>
      <c r="B1644" s="25" t="s">
        <v>3040</v>
      </c>
      <c r="C1644" s="25" t="s">
        <v>1134</v>
      </c>
      <c r="D1644" s="25" t="s">
        <v>89</v>
      </c>
      <c r="E1644" s="25" t="s">
        <v>1074</v>
      </c>
      <c r="F1644" s="25" t="s">
        <v>379</v>
      </c>
      <c r="G1644" s="25" t="s">
        <v>3039</v>
      </c>
      <c r="H1644" s="25" t="s">
        <v>66</v>
      </c>
      <c r="I1644" s="25" t="s">
        <v>3041</v>
      </c>
      <c r="J1644" s="25" t="s">
        <v>2855</v>
      </c>
      <c r="K1644" s="25" t="s">
        <v>232</v>
      </c>
      <c r="L1644" s="25" t="s">
        <v>264</v>
      </c>
      <c r="M1644" s="25" t="s">
        <v>378</v>
      </c>
      <c r="N1644" s="241" t="s">
        <v>8211</v>
      </c>
      <c r="O1644" s="25"/>
    </row>
    <row r="1645" spans="1:15" x14ac:dyDescent="0.3">
      <c r="A1645" s="25" t="s">
        <v>2853</v>
      </c>
      <c r="B1645" s="25" t="s">
        <v>2996</v>
      </c>
      <c r="C1645" s="25" t="s">
        <v>7612</v>
      </c>
      <c r="D1645" s="25" t="s">
        <v>89</v>
      </c>
      <c r="E1645" s="25" t="s">
        <v>1074</v>
      </c>
      <c r="F1645" s="25" t="s">
        <v>379</v>
      </c>
      <c r="G1645" s="25" t="s">
        <v>2995</v>
      </c>
      <c r="H1645" s="25" t="s">
        <v>66</v>
      </c>
      <c r="I1645" s="25" t="s">
        <v>2997</v>
      </c>
      <c r="J1645" s="25" t="s">
        <v>2855</v>
      </c>
      <c r="K1645" s="25" t="s">
        <v>232</v>
      </c>
      <c r="L1645" s="25" t="s">
        <v>264</v>
      </c>
      <c r="M1645" s="25" t="s">
        <v>378</v>
      </c>
      <c r="N1645" s="241" t="s">
        <v>8211</v>
      </c>
      <c r="O1645" s="25"/>
    </row>
    <row r="1646" spans="1:15" x14ac:dyDescent="0.3">
      <c r="A1646" s="25" t="s">
        <v>2853</v>
      </c>
      <c r="B1646" s="25" t="s">
        <v>2999</v>
      </c>
      <c r="C1646" s="25" t="s">
        <v>7612</v>
      </c>
      <c r="D1646" s="25" t="s">
        <v>89</v>
      </c>
      <c r="E1646" s="25" t="s">
        <v>1074</v>
      </c>
      <c r="F1646" s="25" t="s">
        <v>379</v>
      </c>
      <c r="G1646" s="25" t="s">
        <v>2998</v>
      </c>
      <c r="H1646" s="25" t="s">
        <v>66</v>
      </c>
      <c r="I1646" s="25" t="s">
        <v>3000</v>
      </c>
      <c r="J1646" s="25" t="s">
        <v>2855</v>
      </c>
      <c r="K1646" s="25" t="s">
        <v>232</v>
      </c>
      <c r="L1646" s="25" t="s">
        <v>264</v>
      </c>
      <c r="M1646" s="25" t="s">
        <v>378</v>
      </c>
      <c r="N1646" s="241" t="s">
        <v>8211</v>
      </c>
      <c r="O1646" s="25"/>
    </row>
    <row r="1647" spans="1:15" x14ac:dyDescent="0.3">
      <c r="A1647" s="25" t="s">
        <v>2853</v>
      </c>
      <c r="B1647" s="25" t="s">
        <v>3002</v>
      </c>
      <c r="C1647" s="25" t="s">
        <v>7612</v>
      </c>
      <c r="D1647" s="25" t="s">
        <v>89</v>
      </c>
      <c r="E1647" s="25" t="s">
        <v>1074</v>
      </c>
      <c r="F1647" s="25" t="s">
        <v>379</v>
      </c>
      <c r="G1647" s="25" t="s">
        <v>3001</v>
      </c>
      <c r="H1647" s="25" t="s">
        <v>66</v>
      </c>
      <c r="I1647" s="25" t="s">
        <v>3003</v>
      </c>
      <c r="J1647" s="25" t="s">
        <v>2855</v>
      </c>
      <c r="K1647" s="25" t="s">
        <v>232</v>
      </c>
      <c r="L1647" s="25" t="s">
        <v>264</v>
      </c>
      <c r="M1647" s="25" t="s">
        <v>378</v>
      </c>
      <c r="N1647" s="241" t="s">
        <v>8211</v>
      </c>
      <c r="O1647" s="25"/>
    </row>
    <row r="1648" spans="1:15" x14ac:dyDescent="0.3">
      <c r="A1648" s="25" t="s">
        <v>2853</v>
      </c>
      <c r="B1648" s="25" t="s">
        <v>3043</v>
      </c>
      <c r="C1648" s="25" t="s">
        <v>1134</v>
      </c>
      <c r="D1648" s="25" t="s">
        <v>89</v>
      </c>
      <c r="E1648" s="25" t="s">
        <v>1074</v>
      </c>
      <c r="F1648" s="25" t="s">
        <v>379</v>
      </c>
      <c r="G1648" s="25" t="s">
        <v>3042</v>
      </c>
      <c r="H1648" s="25" t="s">
        <v>66</v>
      </c>
      <c r="I1648" s="25" t="s">
        <v>3044</v>
      </c>
      <c r="J1648" s="25" t="s">
        <v>2855</v>
      </c>
      <c r="K1648" s="25" t="s">
        <v>232</v>
      </c>
      <c r="L1648" s="25" t="s">
        <v>264</v>
      </c>
      <c r="M1648" s="25" t="s">
        <v>378</v>
      </c>
      <c r="N1648" s="241" t="s">
        <v>8211</v>
      </c>
      <c r="O1648" s="25"/>
    </row>
    <row r="1649" spans="1:15" x14ac:dyDescent="0.3">
      <c r="A1649" s="25" t="s">
        <v>2853</v>
      </c>
      <c r="B1649" s="25" t="s">
        <v>3159</v>
      </c>
      <c r="C1649" s="25" t="s">
        <v>1134</v>
      </c>
      <c r="D1649" s="25" t="s">
        <v>89</v>
      </c>
      <c r="E1649" s="25" t="s">
        <v>1074</v>
      </c>
      <c r="F1649" s="25" t="s">
        <v>385</v>
      </c>
      <c r="G1649" s="25" t="s">
        <v>3158</v>
      </c>
      <c r="H1649" s="25" t="s">
        <v>66</v>
      </c>
      <c r="I1649" s="25" t="s">
        <v>3160</v>
      </c>
      <c r="J1649" s="25" t="s">
        <v>2855</v>
      </c>
      <c r="K1649" s="25" t="s">
        <v>232</v>
      </c>
      <c r="L1649" s="25" t="s">
        <v>264</v>
      </c>
      <c r="M1649" s="25" t="s">
        <v>388</v>
      </c>
      <c r="N1649" s="241" t="s">
        <v>8211</v>
      </c>
      <c r="O1649" s="25"/>
    </row>
    <row r="1650" spans="1:15" x14ac:dyDescent="0.3">
      <c r="A1650" s="25" t="s">
        <v>2853</v>
      </c>
      <c r="B1650" s="25" t="s">
        <v>3162</v>
      </c>
      <c r="C1650" s="25" t="s">
        <v>1134</v>
      </c>
      <c r="D1650" s="25" t="s">
        <v>89</v>
      </c>
      <c r="E1650" s="25" t="s">
        <v>1074</v>
      </c>
      <c r="F1650" s="25" t="s">
        <v>385</v>
      </c>
      <c r="G1650" s="25" t="s">
        <v>3161</v>
      </c>
      <c r="H1650" s="25" t="s">
        <v>66</v>
      </c>
      <c r="I1650" s="25" t="s">
        <v>3163</v>
      </c>
      <c r="J1650" s="25" t="s">
        <v>2855</v>
      </c>
      <c r="K1650" s="25" t="s">
        <v>232</v>
      </c>
      <c r="L1650" s="25" t="s">
        <v>264</v>
      </c>
      <c r="M1650" s="25" t="s">
        <v>388</v>
      </c>
      <c r="N1650" s="241" t="s">
        <v>8211</v>
      </c>
      <c r="O1650" s="25"/>
    </row>
    <row r="1651" spans="1:15" x14ac:dyDescent="0.3">
      <c r="A1651" s="25" t="s">
        <v>2853</v>
      </c>
      <c r="B1651" s="25" t="s">
        <v>3165</v>
      </c>
      <c r="C1651" s="25" t="s">
        <v>1134</v>
      </c>
      <c r="D1651" s="25" t="s">
        <v>89</v>
      </c>
      <c r="E1651" s="25" t="s">
        <v>1074</v>
      </c>
      <c r="F1651" s="25" t="s">
        <v>385</v>
      </c>
      <c r="G1651" s="25" t="s">
        <v>3164</v>
      </c>
      <c r="H1651" s="25" t="s">
        <v>66</v>
      </c>
      <c r="I1651" s="25" t="s">
        <v>3166</v>
      </c>
      <c r="J1651" s="25" t="s">
        <v>2855</v>
      </c>
      <c r="K1651" s="25" t="s">
        <v>232</v>
      </c>
      <c r="L1651" s="25" t="s">
        <v>264</v>
      </c>
      <c r="M1651" s="25" t="s">
        <v>388</v>
      </c>
      <c r="N1651" s="241" t="s">
        <v>8211</v>
      </c>
      <c r="O1651" s="25"/>
    </row>
    <row r="1652" spans="1:15" x14ac:dyDescent="0.3">
      <c r="A1652" s="25" t="s">
        <v>2853</v>
      </c>
      <c r="B1652" s="25" t="s">
        <v>2703</v>
      </c>
      <c r="C1652" s="25" t="s">
        <v>1134</v>
      </c>
      <c r="D1652" s="25" t="s">
        <v>89</v>
      </c>
      <c r="E1652" s="25" t="s">
        <v>1074</v>
      </c>
      <c r="F1652" s="25" t="s">
        <v>385</v>
      </c>
      <c r="G1652" s="25" t="s">
        <v>3167</v>
      </c>
      <c r="H1652" s="25" t="s">
        <v>66</v>
      </c>
      <c r="I1652" s="25" t="s">
        <v>3168</v>
      </c>
      <c r="J1652" s="25" t="s">
        <v>2855</v>
      </c>
      <c r="K1652" s="25" t="s">
        <v>232</v>
      </c>
      <c r="L1652" s="25" t="s">
        <v>264</v>
      </c>
      <c r="M1652" s="25" t="s">
        <v>388</v>
      </c>
      <c r="N1652" s="241" t="s">
        <v>8211</v>
      </c>
      <c r="O1652" s="25"/>
    </row>
    <row r="1653" spans="1:15" x14ac:dyDescent="0.3">
      <c r="A1653" s="25" t="s">
        <v>2853</v>
      </c>
      <c r="B1653" s="25" t="s">
        <v>2850</v>
      </c>
      <c r="C1653" s="25" t="s">
        <v>1134</v>
      </c>
      <c r="D1653" s="25" t="s">
        <v>89</v>
      </c>
      <c r="E1653" s="25" t="s">
        <v>1074</v>
      </c>
      <c r="F1653" s="25" t="s">
        <v>385</v>
      </c>
      <c r="G1653" s="25" t="s">
        <v>3169</v>
      </c>
      <c r="H1653" s="25" t="s">
        <v>66</v>
      </c>
      <c r="I1653" s="25" t="s">
        <v>3170</v>
      </c>
      <c r="J1653" s="25" t="s">
        <v>2855</v>
      </c>
      <c r="K1653" s="25" t="s">
        <v>232</v>
      </c>
      <c r="L1653" s="25" t="s">
        <v>264</v>
      </c>
      <c r="M1653" s="25" t="s">
        <v>388</v>
      </c>
      <c r="N1653" s="241" t="s">
        <v>8211</v>
      </c>
      <c r="O1653" s="25"/>
    </row>
    <row r="1654" spans="1:15" x14ac:dyDescent="0.3">
      <c r="A1654" s="25" t="s">
        <v>2853</v>
      </c>
      <c r="B1654" s="25" t="s">
        <v>1133</v>
      </c>
      <c r="C1654" s="25" t="s">
        <v>1134</v>
      </c>
      <c r="D1654" s="25" t="s">
        <v>89</v>
      </c>
      <c r="E1654" s="25" t="s">
        <v>1074</v>
      </c>
      <c r="F1654" s="25" t="s">
        <v>555</v>
      </c>
      <c r="G1654" s="25" t="s">
        <v>5523</v>
      </c>
      <c r="H1654" s="25" t="s">
        <v>66</v>
      </c>
      <c r="I1654" s="25" t="s">
        <v>5524</v>
      </c>
      <c r="J1654" s="25" t="s">
        <v>2855</v>
      </c>
      <c r="K1654" s="25" t="s">
        <v>232</v>
      </c>
      <c r="L1654" s="25" t="s">
        <v>264</v>
      </c>
      <c r="M1654" s="25" t="s">
        <v>7623</v>
      </c>
      <c r="N1654" s="241" t="s">
        <v>8211</v>
      </c>
      <c r="O1654" s="25"/>
    </row>
    <row r="1655" spans="1:15" x14ac:dyDescent="0.3">
      <c r="A1655" s="25" t="s">
        <v>2853</v>
      </c>
      <c r="B1655" s="25" t="s">
        <v>3580</v>
      </c>
      <c r="C1655" s="25" t="s">
        <v>1134</v>
      </c>
      <c r="D1655" s="25" t="s">
        <v>89</v>
      </c>
      <c r="E1655" s="25" t="s">
        <v>1074</v>
      </c>
      <c r="F1655" s="25" t="s">
        <v>555</v>
      </c>
      <c r="G1655" s="25" t="s">
        <v>5525</v>
      </c>
      <c r="H1655" s="25" t="s">
        <v>66</v>
      </c>
      <c r="I1655" s="25" t="s">
        <v>5526</v>
      </c>
      <c r="J1655" s="25" t="s">
        <v>2855</v>
      </c>
      <c r="K1655" s="25" t="s">
        <v>232</v>
      </c>
      <c r="L1655" s="25" t="s">
        <v>264</v>
      </c>
      <c r="M1655" s="25" t="s">
        <v>7623</v>
      </c>
      <c r="N1655" s="241" t="s">
        <v>8211</v>
      </c>
      <c r="O1655" s="25"/>
    </row>
    <row r="1656" spans="1:15" x14ac:dyDescent="0.3">
      <c r="A1656" s="25" t="s">
        <v>2853</v>
      </c>
      <c r="B1656" s="25" t="s">
        <v>1149</v>
      </c>
      <c r="C1656" s="25" t="s">
        <v>1134</v>
      </c>
      <c r="D1656" s="25" t="s">
        <v>89</v>
      </c>
      <c r="E1656" s="25" t="s">
        <v>1074</v>
      </c>
      <c r="F1656" s="25" t="s">
        <v>555</v>
      </c>
      <c r="G1656" s="25" t="s">
        <v>5527</v>
      </c>
      <c r="H1656" s="25" t="s">
        <v>66</v>
      </c>
      <c r="I1656" s="25" t="s">
        <v>5528</v>
      </c>
      <c r="J1656" s="25" t="s">
        <v>2855</v>
      </c>
      <c r="K1656" s="25" t="s">
        <v>232</v>
      </c>
      <c r="L1656" s="25" t="s">
        <v>264</v>
      </c>
      <c r="M1656" s="25" t="s">
        <v>7623</v>
      </c>
      <c r="N1656" s="241" t="s">
        <v>8211</v>
      </c>
      <c r="O1656" s="25"/>
    </row>
    <row r="1657" spans="1:15" x14ac:dyDescent="0.3">
      <c r="A1657" s="25" t="s">
        <v>2853</v>
      </c>
      <c r="B1657" s="25" t="s">
        <v>5613</v>
      </c>
      <c r="C1657" s="25" t="s">
        <v>7612</v>
      </c>
      <c r="D1657" s="25" t="s">
        <v>89</v>
      </c>
      <c r="E1657" s="25" t="s">
        <v>1074</v>
      </c>
      <c r="F1657" s="25" t="s">
        <v>559</v>
      </c>
      <c r="G1657" s="25" t="s">
        <v>5612</v>
      </c>
      <c r="H1657" s="25" t="s">
        <v>66</v>
      </c>
      <c r="I1657" s="25" t="s">
        <v>5614</v>
      </c>
      <c r="J1657" s="25" t="s">
        <v>2855</v>
      </c>
      <c r="K1657" s="25" t="s">
        <v>232</v>
      </c>
      <c r="L1657" s="25" t="s">
        <v>264</v>
      </c>
      <c r="M1657" s="25" t="s">
        <v>8292</v>
      </c>
      <c r="N1657" s="241" t="s">
        <v>8211</v>
      </c>
      <c r="O1657" s="25"/>
    </row>
    <row r="1658" spans="1:15" x14ac:dyDescent="0.3">
      <c r="A1658" s="25" t="s">
        <v>2853</v>
      </c>
      <c r="B1658" s="25" t="s">
        <v>5530</v>
      </c>
      <c r="C1658" s="25" t="s">
        <v>1134</v>
      </c>
      <c r="D1658" s="25" t="s">
        <v>89</v>
      </c>
      <c r="E1658" s="25" t="s">
        <v>1074</v>
      </c>
      <c r="F1658" s="25" t="s">
        <v>555</v>
      </c>
      <c r="G1658" s="25" t="s">
        <v>5529</v>
      </c>
      <c r="H1658" s="25" t="s">
        <v>66</v>
      </c>
      <c r="I1658" s="25" t="s">
        <v>5531</v>
      </c>
      <c r="J1658" s="25" t="s">
        <v>2855</v>
      </c>
      <c r="K1658" s="25" t="s">
        <v>232</v>
      </c>
      <c r="L1658" s="25" t="s">
        <v>264</v>
      </c>
      <c r="M1658" s="25" t="s">
        <v>7623</v>
      </c>
      <c r="N1658" s="241" t="s">
        <v>8211</v>
      </c>
      <c r="O1658" s="25"/>
    </row>
    <row r="1659" spans="1:15" x14ac:dyDescent="0.3">
      <c r="A1659" s="25" t="s">
        <v>2853</v>
      </c>
      <c r="B1659" s="25" t="s">
        <v>5533</v>
      </c>
      <c r="C1659" s="25" t="s">
        <v>1134</v>
      </c>
      <c r="D1659" s="25" t="s">
        <v>89</v>
      </c>
      <c r="E1659" s="25" t="s">
        <v>1074</v>
      </c>
      <c r="F1659" s="25" t="s">
        <v>555</v>
      </c>
      <c r="G1659" s="25" t="s">
        <v>5532</v>
      </c>
      <c r="H1659" s="25" t="s">
        <v>66</v>
      </c>
      <c r="I1659" s="25" t="s">
        <v>5534</v>
      </c>
      <c r="J1659" s="25" t="s">
        <v>2855</v>
      </c>
      <c r="K1659" s="25" t="s">
        <v>232</v>
      </c>
      <c r="L1659" s="25" t="s">
        <v>264</v>
      </c>
      <c r="M1659" s="25" t="s">
        <v>7623</v>
      </c>
      <c r="N1659" s="241" t="s">
        <v>8211</v>
      </c>
      <c r="O1659" s="25"/>
    </row>
    <row r="1660" spans="1:15" x14ac:dyDescent="0.3">
      <c r="A1660" s="25" t="s">
        <v>2853</v>
      </c>
      <c r="B1660" s="25" t="s">
        <v>5536</v>
      </c>
      <c r="C1660" s="25" t="s">
        <v>1134</v>
      </c>
      <c r="D1660" s="25" t="s">
        <v>89</v>
      </c>
      <c r="E1660" s="25" t="s">
        <v>1074</v>
      </c>
      <c r="F1660" s="25" t="s">
        <v>555</v>
      </c>
      <c r="G1660" s="25" t="s">
        <v>5535</v>
      </c>
      <c r="H1660" s="25" t="s">
        <v>66</v>
      </c>
      <c r="I1660" s="25" t="s">
        <v>5537</v>
      </c>
      <c r="J1660" s="25" t="s">
        <v>2855</v>
      </c>
      <c r="K1660" s="25" t="s">
        <v>232</v>
      </c>
      <c r="L1660" s="25" t="s">
        <v>264</v>
      </c>
      <c r="M1660" s="25" t="s">
        <v>7623</v>
      </c>
      <c r="N1660" s="241" t="s">
        <v>8211</v>
      </c>
      <c r="O1660" s="25"/>
    </row>
    <row r="1661" spans="1:15" x14ac:dyDescent="0.3">
      <c r="A1661" s="25" t="s">
        <v>2853</v>
      </c>
      <c r="B1661" s="25" t="s">
        <v>5512</v>
      </c>
      <c r="C1661" s="25" t="s">
        <v>1134</v>
      </c>
      <c r="D1661" s="25" t="s">
        <v>89</v>
      </c>
      <c r="E1661" s="25" t="s">
        <v>1074</v>
      </c>
      <c r="F1661" s="25" t="s">
        <v>555</v>
      </c>
      <c r="G1661" s="25" t="s">
        <v>5511</v>
      </c>
      <c r="H1661" s="25" t="s">
        <v>66</v>
      </c>
      <c r="I1661" s="25" t="s">
        <v>5513</v>
      </c>
      <c r="J1661" s="25" t="s">
        <v>2855</v>
      </c>
      <c r="K1661" s="25" t="s">
        <v>232</v>
      </c>
      <c r="L1661" s="25" t="s">
        <v>264</v>
      </c>
      <c r="M1661" s="25" t="s">
        <v>7623</v>
      </c>
      <c r="N1661" s="241" t="s">
        <v>8211</v>
      </c>
      <c r="O1661" s="25"/>
    </row>
    <row r="1662" spans="1:15" x14ac:dyDescent="0.3">
      <c r="A1662" s="25" t="s">
        <v>2853</v>
      </c>
      <c r="B1662" s="25" t="s">
        <v>5515</v>
      </c>
      <c r="C1662" s="25" t="s">
        <v>1134</v>
      </c>
      <c r="D1662" s="25" t="s">
        <v>89</v>
      </c>
      <c r="E1662" s="25" t="s">
        <v>1074</v>
      </c>
      <c r="F1662" s="25" t="s">
        <v>555</v>
      </c>
      <c r="G1662" s="25" t="s">
        <v>5514</v>
      </c>
      <c r="H1662" s="25" t="s">
        <v>66</v>
      </c>
      <c r="I1662" s="25" t="s">
        <v>5516</v>
      </c>
      <c r="J1662" s="25" t="s">
        <v>2855</v>
      </c>
      <c r="K1662" s="25" t="s">
        <v>232</v>
      </c>
      <c r="L1662" s="25" t="s">
        <v>264</v>
      </c>
      <c r="M1662" s="25" t="s">
        <v>7623</v>
      </c>
      <c r="N1662" s="241" t="s">
        <v>8211</v>
      </c>
      <c r="O1662" s="25"/>
    </row>
    <row r="1663" spans="1:15" x14ac:dyDescent="0.3">
      <c r="A1663" s="25" t="s">
        <v>2853</v>
      </c>
      <c r="B1663" s="25" t="s">
        <v>5616</v>
      </c>
      <c r="C1663" s="25" t="s">
        <v>7612</v>
      </c>
      <c r="D1663" s="25" t="s">
        <v>89</v>
      </c>
      <c r="E1663" s="25" t="s">
        <v>1074</v>
      </c>
      <c r="F1663" s="25" t="s">
        <v>559</v>
      </c>
      <c r="G1663" s="25" t="s">
        <v>5615</v>
      </c>
      <c r="H1663" s="25" t="s">
        <v>66</v>
      </c>
      <c r="I1663" s="25" t="s">
        <v>5617</v>
      </c>
      <c r="J1663" s="25" t="s">
        <v>2855</v>
      </c>
      <c r="K1663" s="25" t="s">
        <v>232</v>
      </c>
      <c r="L1663" s="25" t="s">
        <v>264</v>
      </c>
      <c r="M1663" s="25" t="s">
        <v>8294</v>
      </c>
      <c r="N1663" s="241" t="s">
        <v>8211</v>
      </c>
      <c r="O1663" s="25"/>
    </row>
    <row r="1664" spans="1:15" x14ac:dyDescent="0.3">
      <c r="A1664" s="25" t="s">
        <v>2853</v>
      </c>
      <c r="B1664" s="25" t="s">
        <v>5518</v>
      </c>
      <c r="C1664" s="25" t="s">
        <v>1134</v>
      </c>
      <c r="D1664" s="25" t="s">
        <v>89</v>
      </c>
      <c r="E1664" s="25" t="s">
        <v>1074</v>
      </c>
      <c r="F1664" s="25" t="s">
        <v>555</v>
      </c>
      <c r="G1664" s="25" t="s">
        <v>5517</v>
      </c>
      <c r="H1664" s="25" t="s">
        <v>66</v>
      </c>
      <c r="I1664" s="25" t="s">
        <v>5519</v>
      </c>
      <c r="J1664" s="25" t="s">
        <v>2855</v>
      </c>
      <c r="K1664" s="25" t="s">
        <v>232</v>
      </c>
      <c r="L1664" s="25" t="s">
        <v>264</v>
      </c>
      <c r="M1664" s="25" t="s">
        <v>7623</v>
      </c>
      <c r="N1664" s="241" t="s">
        <v>8211</v>
      </c>
      <c r="O1664" s="25"/>
    </row>
    <row r="1665" spans="1:15" x14ac:dyDescent="0.3">
      <c r="A1665" s="25" t="s">
        <v>2853</v>
      </c>
      <c r="B1665" s="25" t="s">
        <v>5431</v>
      </c>
      <c r="C1665" s="25" t="s">
        <v>7612</v>
      </c>
      <c r="D1665" s="25" t="s">
        <v>89</v>
      </c>
      <c r="E1665" s="25" t="s">
        <v>1074</v>
      </c>
      <c r="F1665" s="25" t="s">
        <v>553</v>
      </c>
      <c r="G1665" s="25" t="s">
        <v>5430</v>
      </c>
      <c r="H1665" s="25" t="s">
        <v>66</v>
      </c>
      <c r="I1665" s="25" t="s">
        <v>5432</v>
      </c>
      <c r="J1665" s="25" t="s">
        <v>2855</v>
      </c>
      <c r="K1665" s="25" t="s">
        <v>232</v>
      </c>
      <c r="L1665" s="25" t="s">
        <v>264</v>
      </c>
      <c r="M1665" s="25" t="s">
        <v>7619</v>
      </c>
      <c r="N1665" s="241" t="s">
        <v>8211</v>
      </c>
      <c r="O1665" s="25"/>
    </row>
    <row r="1666" spans="1:15" x14ac:dyDescent="0.3">
      <c r="A1666" s="25" t="s">
        <v>2853</v>
      </c>
      <c r="B1666" s="25" t="s">
        <v>5434</v>
      </c>
      <c r="C1666" s="25" t="s">
        <v>7612</v>
      </c>
      <c r="D1666" s="25" t="s">
        <v>89</v>
      </c>
      <c r="E1666" s="25" t="s">
        <v>1074</v>
      </c>
      <c r="F1666" s="25" t="s">
        <v>553</v>
      </c>
      <c r="G1666" s="25" t="s">
        <v>5433</v>
      </c>
      <c r="H1666" s="25" t="s">
        <v>66</v>
      </c>
      <c r="I1666" s="25" t="s">
        <v>5435</v>
      </c>
      <c r="J1666" s="25" t="s">
        <v>2855</v>
      </c>
      <c r="K1666" s="25" t="s">
        <v>232</v>
      </c>
      <c r="L1666" s="25" t="s">
        <v>264</v>
      </c>
      <c r="M1666" s="25" t="s">
        <v>7619</v>
      </c>
      <c r="N1666" s="241" t="s">
        <v>8211</v>
      </c>
      <c r="O1666" s="25"/>
    </row>
    <row r="1667" spans="1:15" x14ac:dyDescent="0.3">
      <c r="A1667" s="25" t="s">
        <v>2853</v>
      </c>
      <c r="B1667" s="25" t="s">
        <v>5634</v>
      </c>
      <c r="C1667" s="25" t="s">
        <v>7612</v>
      </c>
      <c r="D1667" s="25" t="s">
        <v>89</v>
      </c>
      <c r="E1667" s="25" t="s">
        <v>1074</v>
      </c>
      <c r="F1667" s="25" t="s">
        <v>559</v>
      </c>
      <c r="G1667" s="25" t="s">
        <v>5633</v>
      </c>
      <c r="H1667" s="25" t="s">
        <v>66</v>
      </c>
      <c r="I1667" s="25" t="s">
        <v>5635</v>
      </c>
      <c r="J1667" s="25" t="s">
        <v>2855</v>
      </c>
      <c r="K1667" s="25" t="s">
        <v>232</v>
      </c>
      <c r="L1667" s="25" t="s">
        <v>264</v>
      </c>
      <c r="M1667" s="25" t="s">
        <v>8292</v>
      </c>
      <c r="N1667" s="241" t="s">
        <v>8211</v>
      </c>
      <c r="O1667" s="25"/>
    </row>
    <row r="1668" spans="1:15" x14ac:dyDescent="0.3">
      <c r="A1668" s="25" t="s">
        <v>2853</v>
      </c>
      <c r="B1668" s="25" t="s">
        <v>5437</v>
      </c>
      <c r="C1668" s="25" t="s">
        <v>7612</v>
      </c>
      <c r="D1668" s="25" t="s">
        <v>89</v>
      </c>
      <c r="E1668" s="25" t="s">
        <v>1074</v>
      </c>
      <c r="F1668" s="25" t="s">
        <v>553</v>
      </c>
      <c r="G1668" s="25" t="s">
        <v>5436</v>
      </c>
      <c r="H1668" s="25" t="s">
        <v>66</v>
      </c>
      <c r="I1668" s="25" t="s">
        <v>5438</v>
      </c>
      <c r="J1668" s="25" t="s">
        <v>2855</v>
      </c>
      <c r="K1668" s="25" t="s">
        <v>232</v>
      </c>
      <c r="L1668" s="25" t="s">
        <v>264</v>
      </c>
      <c r="M1668" s="25" t="s">
        <v>7619</v>
      </c>
      <c r="N1668" s="241" t="s">
        <v>8211</v>
      </c>
      <c r="O1668" s="25"/>
    </row>
    <row r="1669" spans="1:15" x14ac:dyDescent="0.3">
      <c r="A1669" s="25" t="s">
        <v>2853</v>
      </c>
      <c r="B1669" s="25" t="s">
        <v>5440</v>
      </c>
      <c r="C1669" s="25" t="s">
        <v>7612</v>
      </c>
      <c r="D1669" s="25" t="s">
        <v>89</v>
      </c>
      <c r="E1669" s="25" t="s">
        <v>1074</v>
      </c>
      <c r="F1669" s="25" t="s">
        <v>553</v>
      </c>
      <c r="G1669" s="25" t="s">
        <v>5439</v>
      </c>
      <c r="H1669" s="25" t="s">
        <v>66</v>
      </c>
      <c r="I1669" s="25" t="s">
        <v>5441</v>
      </c>
      <c r="J1669" s="25" t="s">
        <v>2855</v>
      </c>
      <c r="K1669" s="25" t="s">
        <v>232</v>
      </c>
      <c r="L1669" s="25" t="s">
        <v>264</v>
      </c>
      <c r="M1669" s="25" t="s">
        <v>7619</v>
      </c>
      <c r="N1669" s="241" t="s">
        <v>8211</v>
      </c>
      <c r="O1669" s="25"/>
    </row>
    <row r="1670" spans="1:15" x14ac:dyDescent="0.3">
      <c r="A1670" s="25" t="s">
        <v>2853</v>
      </c>
      <c r="B1670" s="25" t="s">
        <v>5443</v>
      </c>
      <c r="C1670" s="25" t="s">
        <v>7612</v>
      </c>
      <c r="D1670" s="25" t="s">
        <v>89</v>
      </c>
      <c r="E1670" s="25" t="s">
        <v>1074</v>
      </c>
      <c r="F1670" s="25" t="s">
        <v>553</v>
      </c>
      <c r="G1670" s="25" t="s">
        <v>5442</v>
      </c>
      <c r="H1670" s="25" t="s">
        <v>66</v>
      </c>
      <c r="I1670" s="25" t="s">
        <v>5444</v>
      </c>
      <c r="J1670" s="25" t="s">
        <v>2855</v>
      </c>
      <c r="K1670" s="25" t="s">
        <v>232</v>
      </c>
      <c r="L1670" s="25" t="s">
        <v>264</v>
      </c>
      <c r="M1670" s="25" t="s">
        <v>7619</v>
      </c>
      <c r="N1670" s="241" t="s">
        <v>8211</v>
      </c>
      <c r="O1670" s="25"/>
    </row>
    <row r="1671" spans="1:15" x14ac:dyDescent="0.3">
      <c r="A1671" s="25" t="s">
        <v>2853</v>
      </c>
      <c r="B1671" s="25" t="s">
        <v>5521</v>
      </c>
      <c r="C1671" s="25" t="s">
        <v>1134</v>
      </c>
      <c r="D1671" s="25" t="s">
        <v>89</v>
      </c>
      <c r="E1671" s="25" t="s">
        <v>1074</v>
      </c>
      <c r="F1671" s="25" t="s">
        <v>555</v>
      </c>
      <c r="G1671" s="25" t="s">
        <v>5520</v>
      </c>
      <c r="H1671" s="25" t="s">
        <v>66</v>
      </c>
      <c r="I1671" s="25" t="s">
        <v>5522</v>
      </c>
      <c r="J1671" s="25" t="s">
        <v>2855</v>
      </c>
      <c r="K1671" s="25" t="s">
        <v>232</v>
      </c>
      <c r="L1671" s="25" t="s">
        <v>264</v>
      </c>
      <c r="M1671" s="25" t="s">
        <v>7619</v>
      </c>
      <c r="N1671" s="241" t="s">
        <v>8211</v>
      </c>
      <c r="O1671" s="25"/>
    </row>
    <row r="1672" spans="1:15" x14ac:dyDescent="0.3">
      <c r="A1672" s="25" t="s">
        <v>2853</v>
      </c>
      <c r="B1672" s="25" t="s">
        <v>3064</v>
      </c>
      <c r="C1672" s="25" t="s">
        <v>7612</v>
      </c>
      <c r="D1672" s="25" t="s">
        <v>89</v>
      </c>
      <c r="E1672" s="25" t="s">
        <v>1074</v>
      </c>
      <c r="F1672" s="25" t="s">
        <v>381</v>
      </c>
      <c r="G1672" s="25" t="s">
        <v>3063</v>
      </c>
      <c r="H1672" s="25" t="s">
        <v>66</v>
      </c>
      <c r="I1672" s="25" t="s">
        <v>3065</v>
      </c>
      <c r="J1672" s="25" t="s">
        <v>2855</v>
      </c>
      <c r="K1672" s="25" t="s">
        <v>232</v>
      </c>
      <c r="L1672" s="25" t="s">
        <v>264</v>
      </c>
      <c r="M1672" s="25" t="s">
        <v>384</v>
      </c>
      <c r="N1672" s="241" t="s">
        <v>8211</v>
      </c>
      <c r="O1672" s="25"/>
    </row>
    <row r="1673" spans="1:15" x14ac:dyDescent="0.3">
      <c r="A1673" s="25" t="s">
        <v>2853</v>
      </c>
      <c r="B1673" s="25" t="s">
        <v>3121</v>
      </c>
      <c r="C1673" s="25" t="s">
        <v>1134</v>
      </c>
      <c r="D1673" s="25" t="s">
        <v>89</v>
      </c>
      <c r="E1673" s="25" t="s">
        <v>1074</v>
      </c>
      <c r="F1673" s="25" t="s">
        <v>381</v>
      </c>
      <c r="G1673" s="25" t="s">
        <v>3120</v>
      </c>
      <c r="H1673" s="25" t="s">
        <v>66</v>
      </c>
      <c r="I1673" s="25" t="s">
        <v>3122</v>
      </c>
      <c r="J1673" s="25" t="s">
        <v>2855</v>
      </c>
      <c r="K1673" s="25" t="s">
        <v>232</v>
      </c>
      <c r="L1673" s="25" t="s">
        <v>264</v>
      </c>
      <c r="M1673" s="25" t="s">
        <v>384</v>
      </c>
      <c r="N1673" s="241" t="s">
        <v>8211</v>
      </c>
      <c r="O1673" s="25"/>
    </row>
    <row r="1674" spans="1:15" x14ac:dyDescent="0.3">
      <c r="A1674" s="25" t="s">
        <v>2853</v>
      </c>
      <c r="B1674" s="25" t="s">
        <v>3124</v>
      </c>
      <c r="C1674" s="25" t="s">
        <v>1134</v>
      </c>
      <c r="D1674" s="25" t="s">
        <v>89</v>
      </c>
      <c r="E1674" s="25" t="s">
        <v>1074</v>
      </c>
      <c r="F1674" s="25" t="s">
        <v>381</v>
      </c>
      <c r="G1674" s="25" t="s">
        <v>3123</v>
      </c>
      <c r="H1674" s="25" t="s">
        <v>66</v>
      </c>
      <c r="I1674" s="25" t="s">
        <v>3125</v>
      </c>
      <c r="J1674" s="25" t="s">
        <v>2855</v>
      </c>
      <c r="K1674" s="25" t="s">
        <v>232</v>
      </c>
      <c r="L1674" s="25" t="s">
        <v>264</v>
      </c>
      <c r="M1674" s="25" t="s">
        <v>384</v>
      </c>
      <c r="N1674" s="241" t="s">
        <v>8211</v>
      </c>
      <c r="O1674" s="25"/>
    </row>
    <row r="1675" spans="1:15" x14ac:dyDescent="0.3">
      <c r="A1675" s="25" t="s">
        <v>2853</v>
      </c>
      <c r="B1675" s="25" t="s">
        <v>3127</v>
      </c>
      <c r="C1675" s="25" t="s">
        <v>1134</v>
      </c>
      <c r="D1675" s="25" t="s">
        <v>89</v>
      </c>
      <c r="E1675" s="25" t="s">
        <v>1074</v>
      </c>
      <c r="F1675" s="25" t="s">
        <v>381</v>
      </c>
      <c r="G1675" s="25" t="s">
        <v>3126</v>
      </c>
      <c r="H1675" s="25" t="s">
        <v>66</v>
      </c>
      <c r="I1675" s="25" t="s">
        <v>3128</v>
      </c>
      <c r="J1675" s="25" t="s">
        <v>2855</v>
      </c>
      <c r="K1675" s="25" t="s">
        <v>232</v>
      </c>
      <c r="L1675" s="25" t="s">
        <v>264</v>
      </c>
      <c r="M1675" s="25" t="s">
        <v>384</v>
      </c>
      <c r="N1675" s="241" t="s">
        <v>8211</v>
      </c>
      <c r="O1675" s="25"/>
    </row>
    <row r="1676" spans="1:15" x14ac:dyDescent="0.3">
      <c r="A1676" s="25" t="s">
        <v>2853</v>
      </c>
      <c r="B1676" s="25" t="s">
        <v>3135</v>
      </c>
      <c r="C1676" s="25" t="s">
        <v>1134</v>
      </c>
      <c r="D1676" s="25" t="s">
        <v>89</v>
      </c>
      <c r="E1676" s="25" t="s">
        <v>1074</v>
      </c>
      <c r="F1676" s="25" t="s">
        <v>381</v>
      </c>
      <c r="G1676" s="25" t="s">
        <v>3134</v>
      </c>
      <c r="H1676" s="25" t="s">
        <v>66</v>
      </c>
      <c r="I1676" s="25" t="s">
        <v>3136</v>
      </c>
      <c r="J1676" s="25" t="s">
        <v>2855</v>
      </c>
      <c r="K1676" s="25" t="s">
        <v>232</v>
      </c>
      <c r="L1676" s="25" t="s">
        <v>264</v>
      </c>
      <c r="M1676" s="25" t="s">
        <v>384</v>
      </c>
      <c r="N1676" s="241" t="s">
        <v>8211</v>
      </c>
      <c r="O1676" s="25"/>
    </row>
    <row r="1677" spans="1:15" x14ac:dyDescent="0.3">
      <c r="A1677" s="25" t="s">
        <v>2853</v>
      </c>
      <c r="B1677" s="25" t="s">
        <v>5446</v>
      </c>
      <c r="C1677" s="25" t="s">
        <v>7612</v>
      </c>
      <c r="D1677" s="25" t="s">
        <v>89</v>
      </c>
      <c r="E1677" s="25" t="s">
        <v>1074</v>
      </c>
      <c r="F1677" s="25" t="s">
        <v>553</v>
      </c>
      <c r="G1677" s="25" t="s">
        <v>5445</v>
      </c>
      <c r="H1677" s="25" t="s">
        <v>66</v>
      </c>
      <c r="I1677" s="25" t="s">
        <v>5447</v>
      </c>
      <c r="J1677" s="25" t="s">
        <v>2855</v>
      </c>
      <c r="K1677" s="25" t="s">
        <v>232</v>
      </c>
      <c r="L1677" s="25" t="s">
        <v>264</v>
      </c>
      <c r="M1677" s="25" t="s">
        <v>7619</v>
      </c>
      <c r="N1677" s="241" t="s">
        <v>8211</v>
      </c>
      <c r="O1677" s="25"/>
    </row>
    <row r="1678" spans="1:15" x14ac:dyDescent="0.3">
      <c r="A1678" s="25" t="s">
        <v>2853</v>
      </c>
      <c r="B1678" s="25" t="s">
        <v>5467</v>
      </c>
      <c r="C1678" s="25" t="s">
        <v>1134</v>
      </c>
      <c r="D1678" s="25" t="s">
        <v>89</v>
      </c>
      <c r="E1678" s="25" t="s">
        <v>1074</v>
      </c>
      <c r="F1678" s="25" t="s">
        <v>553</v>
      </c>
      <c r="G1678" s="25" t="s">
        <v>5466</v>
      </c>
      <c r="H1678" s="25" t="s">
        <v>66</v>
      </c>
      <c r="I1678" s="25" t="s">
        <v>5468</v>
      </c>
      <c r="J1678" s="25" t="s">
        <v>2855</v>
      </c>
      <c r="K1678" s="25" t="s">
        <v>232</v>
      </c>
      <c r="L1678" s="25" t="s">
        <v>264</v>
      </c>
      <c r="M1678" s="25" t="s">
        <v>7619</v>
      </c>
      <c r="N1678" s="241" t="s">
        <v>8211</v>
      </c>
      <c r="O1678" s="25"/>
    </row>
    <row r="1679" spans="1:15" x14ac:dyDescent="0.3">
      <c r="A1679" s="25" t="s">
        <v>2853</v>
      </c>
      <c r="B1679" s="25" t="s">
        <v>5449</v>
      </c>
      <c r="C1679" s="25" t="s">
        <v>7612</v>
      </c>
      <c r="D1679" s="25" t="s">
        <v>89</v>
      </c>
      <c r="E1679" s="25" t="s">
        <v>1074</v>
      </c>
      <c r="F1679" s="25" t="s">
        <v>553</v>
      </c>
      <c r="G1679" s="25" t="s">
        <v>5448</v>
      </c>
      <c r="H1679" s="25" t="s">
        <v>66</v>
      </c>
      <c r="I1679" s="25" t="s">
        <v>5450</v>
      </c>
      <c r="J1679" s="25" t="s">
        <v>2855</v>
      </c>
      <c r="K1679" s="25" t="s">
        <v>232</v>
      </c>
      <c r="L1679" s="25" t="s">
        <v>264</v>
      </c>
      <c r="M1679" s="25" t="s">
        <v>7619</v>
      </c>
      <c r="N1679" s="241" t="s">
        <v>8211</v>
      </c>
      <c r="O1679" s="25"/>
    </row>
    <row r="1680" spans="1:15" x14ac:dyDescent="0.3">
      <c r="A1680" s="25" t="s">
        <v>2853</v>
      </c>
      <c r="B1680" s="25" t="s">
        <v>5500</v>
      </c>
      <c r="C1680" s="25" t="s">
        <v>1134</v>
      </c>
      <c r="D1680" s="25" t="s">
        <v>89</v>
      </c>
      <c r="E1680" s="25" t="s">
        <v>1074</v>
      </c>
      <c r="F1680" s="25" t="s">
        <v>555</v>
      </c>
      <c r="G1680" s="25" t="s">
        <v>5499</v>
      </c>
      <c r="H1680" s="25" t="s">
        <v>66</v>
      </c>
      <c r="I1680" s="25" t="s">
        <v>5501</v>
      </c>
      <c r="J1680" s="25" t="s">
        <v>2855</v>
      </c>
      <c r="K1680" s="25" t="s">
        <v>232</v>
      </c>
      <c r="L1680" s="25" t="s">
        <v>264</v>
      </c>
      <c r="M1680" s="25" t="s">
        <v>7619</v>
      </c>
      <c r="N1680" s="241" t="s">
        <v>8211</v>
      </c>
      <c r="O1680" s="25"/>
    </row>
    <row r="1681" spans="1:15" x14ac:dyDescent="0.3">
      <c r="A1681" s="25" t="s">
        <v>2853</v>
      </c>
      <c r="B1681" s="25" t="s">
        <v>5489</v>
      </c>
      <c r="C1681" s="25" t="s">
        <v>1134</v>
      </c>
      <c r="D1681" s="25" t="s">
        <v>89</v>
      </c>
      <c r="E1681" s="25" t="s">
        <v>1074</v>
      </c>
      <c r="F1681" s="25" t="s">
        <v>555</v>
      </c>
      <c r="G1681" s="25" t="s">
        <v>5488</v>
      </c>
      <c r="H1681" s="25" t="s">
        <v>66</v>
      </c>
      <c r="I1681" s="25" t="s">
        <v>5490</v>
      </c>
      <c r="J1681" s="25" t="s">
        <v>2855</v>
      </c>
      <c r="K1681" s="25" t="s">
        <v>232</v>
      </c>
      <c r="L1681" s="25" t="s">
        <v>264</v>
      </c>
      <c r="M1681" s="25" t="s">
        <v>7619</v>
      </c>
      <c r="N1681" s="241" t="s">
        <v>8211</v>
      </c>
      <c r="O1681" s="25"/>
    </row>
    <row r="1682" spans="1:15" x14ac:dyDescent="0.3">
      <c r="A1682" s="25" t="s">
        <v>2853</v>
      </c>
      <c r="B1682" s="25" t="s">
        <v>5509</v>
      </c>
      <c r="C1682" s="25" t="s">
        <v>1134</v>
      </c>
      <c r="D1682" s="25" t="s">
        <v>89</v>
      </c>
      <c r="E1682" s="25" t="s">
        <v>1074</v>
      </c>
      <c r="F1682" s="25" t="s">
        <v>555</v>
      </c>
      <c r="G1682" s="25" t="s">
        <v>5508</v>
      </c>
      <c r="H1682" s="25" t="s">
        <v>66</v>
      </c>
      <c r="I1682" s="25" t="s">
        <v>5510</v>
      </c>
      <c r="J1682" s="25" t="s">
        <v>2855</v>
      </c>
      <c r="K1682" s="25" t="s">
        <v>232</v>
      </c>
      <c r="L1682" s="25" t="s">
        <v>264</v>
      </c>
      <c r="M1682" s="25" t="s">
        <v>7619</v>
      </c>
      <c r="N1682" s="241" t="s">
        <v>8211</v>
      </c>
      <c r="O1682" s="25"/>
    </row>
    <row r="1683" spans="1:15" x14ac:dyDescent="0.3">
      <c r="A1683" s="25" t="s">
        <v>2853</v>
      </c>
      <c r="B1683" s="25" t="s">
        <v>5470</v>
      </c>
      <c r="C1683" s="25" t="s">
        <v>1134</v>
      </c>
      <c r="D1683" s="25" t="s">
        <v>89</v>
      </c>
      <c r="E1683" s="25" t="s">
        <v>1074</v>
      </c>
      <c r="F1683" s="25" t="s">
        <v>553</v>
      </c>
      <c r="G1683" s="25" t="s">
        <v>5469</v>
      </c>
      <c r="H1683" s="25" t="s">
        <v>66</v>
      </c>
      <c r="I1683" s="25" t="s">
        <v>5471</v>
      </c>
      <c r="J1683" s="25" t="s">
        <v>2855</v>
      </c>
      <c r="K1683" s="25" t="s">
        <v>232</v>
      </c>
      <c r="L1683" s="25" t="s">
        <v>264</v>
      </c>
      <c r="M1683" s="25" t="s">
        <v>7619</v>
      </c>
      <c r="N1683" s="241" t="s">
        <v>8211</v>
      </c>
      <c r="O1683" s="25"/>
    </row>
    <row r="1684" spans="1:15" x14ac:dyDescent="0.3">
      <c r="A1684" s="25" t="s">
        <v>2853</v>
      </c>
      <c r="B1684" s="25" t="s">
        <v>5473</v>
      </c>
      <c r="C1684" s="25" t="s">
        <v>1134</v>
      </c>
      <c r="D1684" s="25" t="s">
        <v>89</v>
      </c>
      <c r="E1684" s="25" t="s">
        <v>1074</v>
      </c>
      <c r="F1684" s="25" t="s">
        <v>555</v>
      </c>
      <c r="G1684" s="25" t="s">
        <v>5472</v>
      </c>
      <c r="H1684" s="25" t="s">
        <v>66</v>
      </c>
      <c r="I1684" s="25" t="s">
        <v>5474</v>
      </c>
      <c r="J1684" s="25" t="s">
        <v>2855</v>
      </c>
      <c r="K1684" s="25" t="s">
        <v>232</v>
      </c>
      <c r="L1684" s="25" t="s">
        <v>264</v>
      </c>
      <c r="M1684" s="25" t="s">
        <v>7619</v>
      </c>
      <c r="N1684" s="241" t="s">
        <v>8211</v>
      </c>
      <c r="O1684" s="25"/>
    </row>
    <row r="1685" spans="1:15" x14ac:dyDescent="0.3">
      <c r="A1685" s="25" t="s">
        <v>2853</v>
      </c>
      <c r="B1685" s="25" t="s">
        <v>5452</v>
      </c>
      <c r="C1685" s="25" t="s">
        <v>7612</v>
      </c>
      <c r="D1685" s="25" t="s">
        <v>89</v>
      </c>
      <c r="E1685" s="25" t="s">
        <v>1074</v>
      </c>
      <c r="F1685" s="25" t="s">
        <v>553</v>
      </c>
      <c r="G1685" s="25" t="s">
        <v>5451</v>
      </c>
      <c r="H1685" s="25" t="s">
        <v>66</v>
      </c>
      <c r="I1685" s="25" t="s">
        <v>5453</v>
      </c>
      <c r="J1685" s="25" t="s">
        <v>2855</v>
      </c>
      <c r="K1685" s="25" t="s">
        <v>232</v>
      </c>
      <c r="L1685" s="25" t="s">
        <v>264</v>
      </c>
      <c r="M1685" s="25" t="s">
        <v>7619</v>
      </c>
      <c r="N1685" s="241" t="s">
        <v>8211</v>
      </c>
      <c r="O1685" s="25"/>
    </row>
    <row r="1686" spans="1:15" x14ac:dyDescent="0.3">
      <c r="A1686" s="25" t="s">
        <v>2853</v>
      </c>
      <c r="B1686" s="25" t="s">
        <v>2854</v>
      </c>
      <c r="C1686" s="25" t="s">
        <v>7612</v>
      </c>
      <c r="D1686" s="25" t="s">
        <v>89</v>
      </c>
      <c r="E1686" s="25" t="s">
        <v>1074</v>
      </c>
      <c r="F1686" s="25" t="s">
        <v>367</v>
      </c>
      <c r="G1686" s="25" t="s">
        <v>2852</v>
      </c>
      <c r="H1686" s="25" t="s">
        <v>66</v>
      </c>
      <c r="I1686" s="25" t="s">
        <v>2856</v>
      </c>
      <c r="J1686" s="25" t="s">
        <v>2855</v>
      </c>
      <c r="K1686" s="25" t="s">
        <v>232</v>
      </c>
      <c r="L1686" s="25" t="s">
        <v>264</v>
      </c>
      <c r="M1686" s="25" t="s">
        <v>370</v>
      </c>
      <c r="N1686" s="241" t="s">
        <v>8211</v>
      </c>
      <c r="O1686" s="25"/>
    </row>
    <row r="1687" spans="1:15" x14ac:dyDescent="0.3">
      <c r="A1687" s="25" t="s">
        <v>2853</v>
      </c>
      <c r="B1687" s="25" t="s">
        <v>2858</v>
      </c>
      <c r="C1687" s="25" t="s">
        <v>7612</v>
      </c>
      <c r="D1687" s="25" t="s">
        <v>89</v>
      </c>
      <c r="E1687" s="25" t="s">
        <v>1074</v>
      </c>
      <c r="F1687" s="25" t="s">
        <v>367</v>
      </c>
      <c r="G1687" s="25" t="s">
        <v>2857</v>
      </c>
      <c r="H1687" s="25" t="s">
        <v>66</v>
      </c>
      <c r="I1687" s="25" t="s">
        <v>2859</v>
      </c>
      <c r="J1687" s="25" t="s">
        <v>2855</v>
      </c>
      <c r="K1687" s="25" t="s">
        <v>232</v>
      </c>
      <c r="L1687" s="25" t="s">
        <v>264</v>
      </c>
      <c r="M1687" s="25" t="s">
        <v>370</v>
      </c>
      <c r="N1687" s="241" t="s">
        <v>8211</v>
      </c>
      <c r="O1687" s="25"/>
    </row>
    <row r="1688" spans="1:15" x14ac:dyDescent="0.3">
      <c r="A1688" s="25" t="s">
        <v>2853</v>
      </c>
      <c r="B1688" s="25" t="s">
        <v>2861</v>
      </c>
      <c r="C1688" s="25" t="s">
        <v>7612</v>
      </c>
      <c r="D1688" s="25" t="s">
        <v>89</v>
      </c>
      <c r="E1688" s="25" t="s">
        <v>1074</v>
      </c>
      <c r="F1688" s="25" t="s">
        <v>367</v>
      </c>
      <c r="G1688" s="25" t="s">
        <v>2860</v>
      </c>
      <c r="H1688" s="25" t="s">
        <v>66</v>
      </c>
      <c r="I1688" s="25" t="s">
        <v>2862</v>
      </c>
      <c r="J1688" s="25" t="s">
        <v>2855</v>
      </c>
      <c r="K1688" s="25" t="s">
        <v>232</v>
      </c>
      <c r="L1688" s="25" t="s">
        <v>264</v>
      </c>
      <c r="M1688" s="25" t="s">
        <v>370</v>
      </c>
      <c r="N1688" s="241" t="s">
        <v>8211</v>
      </c>
      <c r="O1688" s="25"/>
    </row>
    <row r="1689" spans="1:15" x14ac:dyDescent="0.3">
      <c r="A1689" s="25" t="s">
        <v>2853</v>
      </c>
      <c r="B1689" s="25" t="s">
        <v>5455</v>
      </c>
      <c r="C1689" s="25" t="s">
        <v>7612</v>
      </c>
      <c r="D1689" s="25" t="s">
        <v>89</v>
      </c>
      <c r="E1689" s="25" t="s">
        <v>1074</v>
      </c>
      <c r="F1689" s="25" t="s">
        <v>553</v>
      </c>
      <c r="G1689" s="25" t="s">
        <v>5454</v>
      </c>
      <c r="H1689" s="25" t="s">
        <v>66</v>
      </c>
      <c r="I1689" s="25" t="s">
        <v>5456</v>
      </c>
      <c r="J1689" s="25" t="s">
        <v>2855</v>
      </c>
      <c r="K1689" s="25" t="s">
        <v>232</v>
      </c>
      <c r="L1689" s="25" t="s">
        <v>264</v>
      </c>
      <c r="M1689" s="25" t="s">
        <v>7619</v>
      </c>
      <c r="N1689" s="241" t="s">
        <v>8211</v>
      </c>
      <c r="O1689" s="25"/>
    </row>
    <row r="1690" spans="1:15" x14ac:dyDescent="0.3">
      <c r="A1690" s="25" t="s">
        <v>2853</v>
      </c>
      <c r="B1690" s="25" t="s">
        <v>5476</v>
      </c>
      <c r="C1690" s="25" t="s">
        <v>1134</v>
      </c>
      <c r="D1690" s="25" t="s">
        <v>89</v>
      </c>
      <c r="E1690" s="25" t="s">
        <v>1074</v>
      </c>
      <c r="F1690" s="25" t="s">
        <v>555</v>
      </c>
      <c r="G1690" s="25" t="s">
        <v>5475</v>
      </c>
      <c r="H1690" s="25" t="s">
        <v>66</v>
      </c>
      <c r="I1690" s="25" t="s">
        <v>5477</v>
      </c>
      <c r="J1690" s="25" t="s">
        <v>2855</v>
      </c>
      <c r="K1690" s="25" t="s">
        <v>232</v>
      </c>
      <c r="L1690" s="25" t="s">
        <v>264</v>
      </c>
      <c r="M1690" s="25" t="s">
        <v>7619</v>
      </c>
      <c r="N1690" s="241" t="s">
        <v>8211</v>
      </c>
      <c r="O1690" s="25"/>
    </row>
    <row r="1691" spans="1:15" x14ac:dyDescent="0.3">
      <c r="A1691" s="25" t="s">
        <v>2853</v>
      </c>
      <c r="B1691" s="25" t="s">
        <v>5479</v>
      </c>
      <c r="C1691" s="25" t="s">
        <v>1134</v>
      </c>
      <c r="D1691" s="25" t="s">
        <v>89</v>
      </c>
      <c r="E1691" s="25" t="s">
        <v>1074</v>
      </c>
      <c r="F1691" s="25" t="s">
        <v>555</v>
      </c>
      <c r="G1691" s="25" t="s">
        <v>5478</v>
      </c>
      <c r="H1691" s="25" t="s">
        <v>66</v>
      </c>
      <c r="I1691" s="25" t="s">
        <v>5480</v>
      </c>
      <c r="J1691" s="25" t="s">
        <v>2855</v>
      </c>
      <c r="K1691" s="25" t="s">
        <v>232</v>
      </c>
      <c r="L1691" s="25" t="s">
        <v>264</v>
      </c>
      <c r="M1691" s="25" t="s">
        <v>7619</v>
      </c>
      <c r="N1691" s="241" t="s">
        <v>8211</v>
      </c>
      <c r="O1691" s="25"/>
    </row>
    <row r="1692" spans="1:15" x14ac:dyDescent="0.3">
      <c r="A1692" s="25" t="s">
        <v>2853</v>
      </c>
      <c r="B1692" s="25" t="s">
        <v>3523</v>
      </c>
      <c r="C1692" s="25" t="s">
        <v>7612</v>
      </c>
      <c r="D1692" s="25" t="s">
        <v>89</v>
      </c>
      <c r="E1692" s="25" t="s">
        <v>1074</v>
      </c>
      <c r="F1692" s="25" t="s">
        <v>419</v>
      </c>
      <c r="G1692" s="25" t="s">
        <v>3522</v>
      </c>
      <c r="H1692" s="25" t="s">
        <v>66</v>
      </c>
      <c r="I1692" s="25" t="s">
        <v>3524</v>
      </c>
      <c r="J1692" s="25" t="s">
        <v>2855</v>
      </c>
      <c r="K1692" s="25" t="s">
        <v>232</v>
      </c>
      <c r="L1692" s="25" t="s">
        <v>264</v>
      </c>
      <c r="M1692" s="25" t="s">
        <v>422</v>
      </c>
      <c r="N1692" s="241" t="s">
        <v>8211</v>
      </c>
      <c r="O1692" s="25"/>
    </row>
    <row r="1693" spans="1:15" x14ac:dyDescent="0.3">
      <c r="A1693" s="25" t="s">
        <v>2853</v>
      </c>
      <c r="B1693" s="25" t="s">
        <v>3526</v>
      </c>
      <c r="C1693" s="25" t="s">
        <v>7612</v>
      </c>
      <c r="D1693" s="25" t="s">
        <v>89</v>
      </c>
      <c r="E1693" s="25" t="s">
        <v>1074</v>
      </c>
      <c r="F1693" s="25" t="s">
        <v>419</v>
      </c>
      <c r="G1693" s="25" t="s">
        <v>3525</v>
      </c>
      <c r="H1693" s="25" t="s">
        <v>66</v>
      </c>
      <c r="I1693" s="25" t="s">
        <v>3527</v>
      </c>
      <c r="J1693" s="25" t="s">
        <v>2855</v>
      </c>
      <c r="K1693" s="25" t="s">
        <v>232</v>
      </c>
      <c r="L1693" s="25" t="s">
        <v>264</v>
      </c>
      <c r="M1693" s="25" t="s">
        <v>422</v>
      </c>
      <c r="N1693" s="241" t="s">
        <v>8211</v>
      </c>
      <c r="O1693" s="25"/>
    </row>
    <row r="1694" spans="1:15" x14ac:dyDescent="0.3">
      <c r="A1694" s="25" t="s">
        <v>2853</v>
      </c>
      <c r="B1694" s="25" t="s">
        <v>3529</v>
      </c>
      <c r="C1694" s="25" t="s">
        <v>7612</v>
      </c>
      <c r="D1694" s="25" t="s">
        <v>89</v>
      </c>
      <c r="E1694" s="25" t="s">
        <v>1074</v>
      </c>
      <c r="F1694" s="25" t="s">
        <v>419</v>
      </c>
      <c r="G1694" s="25" t="s">
        <v>3528</v>
      </c>
      <c r="H1694" s="25" t="s">
        <v>66</v>
      </c>
      <c r="I1694" s="25" t="s">
        <v>3530</v>
      </c>
      <c r="J1694" s="25" t="s">
        <v>2855</v>
      </c>
      <c r="K1694" s="25" t="s">
        <v>232</v>
      </c>
      <c r="L1694" s="25" t="s">
        <v>264</v>
      </c>
      <c r="M1694" s="25" t="s">
        <v>422</v>
      </c>
      <c r="N1694" s="241" t="s">
        <v>8211</v>
      </c>
      <c r="O1694" s="25"/>
    </row>
    <row r="1695" spans="1:15" x14ac:dyDescent="0.3">
      <c r="A1695" s="25" t="s">
        <v>2853</v>
      </c>
      <c r="B1695" s="25" t="s">
        <v>3541</v>
      </c>
      <c r="C1695" s="25" t="s">
        <v>1134</v>
      </c>
      <c r="D1695" s="25" t="s">
        <v>89</v>
      </c>
      <c r="E1695" s="25" t="s">
        <v>1074</v>
      </c>
      <c r="F1695" s="25" t="s">
        <v>419</v>
      </c>
      <c r="G1695" s="25" t="s">
        <v>3540</v>
      </c>
      <c r="H1695" s="25" t="s">
        <v>66</v>
      </c>
      <c r="I1695" s="25" t="s">
        <v>3542</v>
      </c>
      <c r="J1695" s="25" t="s">
        <v>2855</v>
      </c>
      <c r="K1695" s="25" t="s">
        <v>232</v>
      </c>
      <c r="L1695" s="25" t="s">
        <v>264</v>
      </c>
      <c r="M1695" s="25" t="s">
        <v>422</v>
      </c>
      <c r="N1695" s="241" t="s">
        <v>8211</v>
      </c>
      <c r="O1695" s="25"/>
    </row>
    <row r="1696" spans="1:15" x14ac:dyDescent="0.3">
      <c r="A1696" s="25" t="s">
        <v>2853</v>
      </c>
      <c r="B1696" s="25" t="s">
        <v>5458</v>
      </c>
      <c r="C1696" s="25" t="s">
        <v>7612</v>
      </c>
      <c r="D1696" s="25" t="s">
        <v>89</v>
      </c>
      <c r="E1696" s="25" t="s">
        <v>1074</v>
      </c>
      <c r="F1696" s="25" t="s">
        <v>553</v>
      </c>
      <c r="G1696" s="25" t="s">
        <v>5457</v>
      </c>
      <c r="H1696" s="25" t="s">
        <v>66</v>
      </c>
      <c r="I1696" s="25" t="s">
        <v>5459</v>
      </c>
      <c r="J1696" s="25" t="s">
        <v>2855</v>
      </c>
      <c r="K1696" s="25" t="s">
        <v>232</v>
      </c>
      <c r="L1696" s="25" t="s">
        <v>264</v>
      </c>
      <c r="M1696" s="25" t="s">
        <v>7619</v>
      </c>
      <c r="N1696" s="241" t="s">
        <v>8211</v>
      </c>
      <c r="O1696" s="25"/>
    </row>
    <row r="1697" spans="1:15" x14ac:dyDescent="0.3">
      <c r="A1697" s="25" t="s">
        <v>2853</v>
      </c>
      <c r="B1697" s="25" t="s">
        <v>5486</v>
      </c>
      <c r="C1697" s="25" t="s">
        <v>1134</v>
      </c>
      <c r="D1697" s="25" t="s">
        <v>89</v>
      </c>
      <c r="E1697" s="25" t="s">
        <v>1074</v>
      </c>
      <c r="F1697" s="25" t="s">
        <v>555</v>
      </c>
      <c r="G1697" s="25" t="s">
        <v>5485</v>
      </c>
      <c r="H1697" s="25" t="s">
        <v>66</v>
      </c>
      <c r="I1697" s="25" t="s">
        <v>5487</v>
      </c>
      <c r="J1697" s="25" t="s">
        <v>2855</v>
      </c>
      <c r="K1697" s="25" t="s">
        <v>232</v>
      </c>
      <c r="L1697" s="25" t="s">
        <v>264</v>
      </c>
      <c r="M1697" s="25" t="s">
        <v>7619</v>
      </c>
      <c r="N1697" s="241" t="s">
        <v>8211</v>
      </c>
      <c r="O1697" s="25"/>
    </row>
    <row r="1698" spans="1:15" x14ac:dyDescent="0.3">
      <c r="A1698" s="25" t="s">
        <v>2853</v>
      </c>
      <c r="B1698" s="25" t="s">
        <v>5503</v>
      </c>
      <c r="C1698" s="25" t="s">
        <v>1134</v>
      </c>
      <c r="D1698" s="25" t="s">
        <v>89</v>
      </c>
      <c r="E1698" s="25" t="s">
        <v>1074</v>
      </c>
      <c r="F1698" s="25" t="s">
        <v>555</v>
      </c>
      <c r="G1698" s="25" t="s">
        <v>5502</v>
      </c>
      <c r="H1698" s="25" t="s">
        <v>66</v>
      </c>
      <c r="I1698" s="25" t="s">
        <v>5504</v>
      </c>
      <c r="J1698" s="25" t="s">
        <v>2855</v>
      </c>
      <c r="K1698" s="25" t="s">
        <v>232</v>
      </c>
      <c r="L1698" s="25" t="s">
        <v>264</v>
      </c>
      <c r="M1698" s="25" t="s">
        <v>7619</v>
      </c>
      <c r="N1698" s="241" t="s">
        <v>8211</v>
      </c>
      <c r="O1698" s="25"/>
    </row>
    <row r="1699" spans="1:15" x14ac:dyDescent="0.3">
      <c r="A1699" s="25" t="s">
        <v>2853</v>
      </c>
      <c r="B1699" s="25" t="s">
        <v>5492</v>
      </c>
      <c r="C1699" s="25" t="s">
        <v>1134</v>
      </c>
      <c r="D1699" s="25" t="s">
        <v>89</v>
      </c>
      <c r="E1699" s="25" t="s">
        <v>1074</v>
      </c>
      <c r="F1699" s="25" t="s">
        <v>555</v>
      </c>
      <c r="G1699" s="25" t="s">
        <v>5491</v>
      </c>
      <c r="H1699" s="25" t="s">
        <v>66</v>
      </c>
      <c r="I1699" s="25" t="s">
        <v>5493</v>
      </c>
      <c r="J1699" s="25" t="s">
        <v>2855</v>
      </c>
      <c r="K1699" s="25" t="s">
        <v>232</v>
      </c>
      <c r="L1699" s="25" t="s">
        <v>264</v>
      </c>
      <c r="M1699" s="25" t="s">
        <v>7619</v>
      </c>
      <c r="N1699" s="241" t="s">
        <v>8211</v>
      </c>
      <c r="O1699" s="25"/>
    </row>
    <row r="1700" spans="1:15" x14ac:dyDescent="0.3">
      <c r="A1700" s="25" t="s">
        <v>2853</v>
      </c>
      <c r="B1700" s="25" t="s">
        <v>5506</v>
      </c>
      <c r="C1700" s="25" t="s">
        <v>1134</v>
      </c>
      <c r="D1700" s="25" t="s">
        <v>89</v>
      </c>
      <c r="E1700" s="25" t="s">
        <v>1074</v>
      </c>
      <c r="F1700" s="25" t="s">
        <v>555</v>
      </c>
      <c r="G1700" s="25" t="s">
        <v>5505</v>
      </c>
      <c r="H1700" s="25" t="s">
        <v>66</v>
      </c>
      <c r="I1700" s="25" t="s">
        <v>5507</v>
      </c>
      <c r="J1700" s="25" t="s">
        <v>2855</v>
      </c>
      <c r="K1700" s="25" t="s">
        <v>232</v>
      </c>
      <c r="L1700" s="25" t="s">
        <v>264</v>
      </c>
      <c r="M1700" s="25" t="s">
        <v>7619</v>
      </c>
      <c r="N1700" s="241" t="s">
        <v>8211</v>
      </c>
      <c r="O1700" s="25"/>
    </row>
    <row r="1701" spans="1:15" x14ac:dyDescent="0.3">
      <c r="A1701" s="25" t="s">
        <v>2853</v>
      </c>
      <c r="B1701" s="25" t="s">
        <v>5495</v>
      </c>
      <c r="C1701" s="25" t="s">
        <v>1134</v>
      </c>
      <c r="D1701" s="25" t="s">
        <v>89</v>
      </c>
      <c r="E1701" s="25" t="s">
        <v>1074</v>
      </c>
      <c r="F1701" s="25" t="s">
        <v>555</v>
      </c>
      <c r="G1701" s="25" t="s">
        <v>5494</v>
      </c>
      <c r="H1701" s="25" t="s">
        <v>66</v>
      </c>
      <c r="I1701" s="25" t="s">
        <v>5496</v>
      </c>
      <c r="J1701" s="25" t="s">
        <v>2855</v>
      </c>
      <c r="K1701" s="25" t="s">
        <v>232</v>
      </c>
      <c r="L1701" s="25" t="s">
        <v>264</v>
      </c>
      <c r="M1701" s="25" t="s">
        <v>7619</v>
      </c>
      <c r="N1701" s="241" t="s">
        <v>8211</v>
      </c>
      <c r="O1701" s="25"/>
    </row>
    <row r="1702" spans="1:15" x14ac:dyDescent="0.3">
      <c r="A1702" s="25" t="s">
        <v>2853</v>
      </c>
      <c r="B1702" s="25" t="s">
        <v>5461</v>
      </c>
      <c r="C1702" s="25" t="s">
        <v>7612</v>
      </c>
      <c r="D1702" s="25" t="s">
        <v>89</v>
      </c>
      <c r="E1702" s="25" t="s">
        <v>1074</v>
      </c>
      <c r="F1702" s="25" t="s">
        <v>553</v>
      </c>
      <c r="G1702" s="25" t="s">
        <v>5460</v>
      </c>
      <c r="H1702" s="25" t="s">
        <v>66</v>
      </c>
      <c r="I1702" s="25" t="s">
        <v>5462</v>
      </c>
      <c r="J1702" s="25" t="s">
        <v>2855</v>
      </c>
      <c r="K1702" s="25" t="s">
        <v>232</v>
      </c>
      <c r="L1702" s="25" t="s">
        <v>264</v>
      </c>
      <c r="M1702" s="25" t="s">
        <v>7619</v>
      </c>
      <c r="N1702" s="241" t="s">
        <v>8211</v>
      </c>
      <c r="O1702" s="25"/>
    </row>
    <row r="1703" spans="1:15" x14ac:dyDescent="0.3">
      <c r="A1703" s="25" t="s">
        <v>2853</v>
      </c>
      <c r="B1703" s="25" t="s">
        <v>3115</v>
      </c>
      <c r="C1703" s="25" t="s">
        <v>1134</v>
      </c>
      <c r="D1703" s="25" t="s">
        <v>89</v>
      </c>
      <c r="E1703" s="25" t="s">
        <v>1074</v>
      </c>
      <c r="F1703" s="25" t="s">
        <v>381</v>
      </c>
      <c r="G1703" s="25" t="s">
        <v>3114</v>
      </c>
      <c r="H1703" s="25" t="s">
        <v>66</v>
      </c>
      <c r="I1703" s="25" t="s">
        <v>3116</v>
      </c>
      <c r="J1703" s="25" t="s">
        <v>2855</v>
      </c>
      <c r="K1703" s="25" t="s">
        <v>232</v>
      </c>
      <c r="L1703" s="25" t="s">
        <v>264</v>
      </c>
      <c r="M1703" s="25" t="s">
        <v>384</v>
      </c>
      <c r="N1703" s="241" t="s">
        <v>8211</v>
      </c>
      <c r="O1703" s="25"/>
    </row>
    <row r="1704" spans="1:15" x14ac:dyDescent="0.3">
      <c r="A1704" s="25" t="s">
        <v>5858</v>
      </c>
      <c r="B1704" s="25" t="s">
        <v>5859</v>
      </c>
      <c r="C1704" s="25" t="s">
        <v>7612</v>
      </c>
      <c r="D1704" s="25" t="s">
        <v>355</v>
      </c>
      <c r="E1704" s="25" t="s">
        <v>1074</v>
      </c>
      <c r="F1704" s="25" t="s">
        <v>627</v>
      </c>
      <c r="G1704" s="25" t="s">
        <v>5857</v>
      </c>
      <c r="H1704" s="25" t="s">
        <v>66</v>
      </c>
      <c r="I1704" s="25" t="s">
        <v>5861</v>
      </c>
      <c r="J1704" s="25" t="s">
        <v>5860</v>
      </c>
      <c r="K1704" s="25" t="s">
        <v>232</v>
      </c>
      <c r="L1704" s="25" t="s">
        <v>808</v>
      </c>
      <c r="M1704" s="25" t="s">
        <v>2242</v>
      </c>
      <c r="N1704" s="241" t="s">
        <v>8211</v>
      </c>
      <c r="O1704" s="25"/>
    </row>
    <row r="1705" spans="1:15" x14ac:dyDescent="0.3">
      <c r="A1705" s="25" t="s">
        <v>5858</v>
      </c>
      <c r="B1705" s="25" t="s">
        <v>5863</v>
      </c>
      <c r="C1705" s="25" t="s">
        <v>7612</v>
      </c>
      <c r="D1705" s="25" t="s">
        <v>163</v>
      </c>
      <c r="E1705" s="25" t="s">
        <v>1753</v>
      </c>
      <c r="F1705" s="25" t="s">
        <v>627</v>
      </c>
      <c r="G1705" s="25" t="s">
        <v>5862</v>
      </c>
      <c r="H1705" s="25" t="s">
        <v>66</v>
      </c>
      <c r="I1705" s="25" t="s">
        <v>5864</v>
      </c>
      <c r="J1705" s="25" t="s">
        <v>4697</v>
      </c>
      <c r="K1705" s="25" t="s">
        <v>232</v>
      </c>
      <c r="L1705" s="25" t="s">
        <v>808</v>
      </c>
      <c r="M1705" s="25" t="s">
        <v>2242</v>
      </c>
      <c r="N1705" s="241" t="s">
        <v>8211</v>
      </c>
      <c r="O1705" s="25"/>
    </row>
    <row r="1706" spans="1:15" x14ac:dyDescent="0.3">
      <c r="A1706" s="25" t="s">
        <v>5800</v>
      </c>
      <c r="B1706" s="25" t="s">
        <v>4618</v>
      </c>
      <c r="C1706" s="25" t="s">
        <v>7612</v>
      </c>
      <c r="D1706" s="25" t="s">
        <v>355</v>
      </c>
      <c r="E1706" s="25" t="s">
        <v>1074</v>
      </c>
      <c r="F1706" s="25" t="s">
        <v>627</v>
      </c>
      <c r="G1706" s="25" t="s">
        <v>5799</v>
      </c>
      <c r="H1706" s="25" t="s">
        <v>66</v>
      </c>
      <c r="I1706" s="25" t="s">
        <v>5802</v>
      </c>
      <c r="J1706" s="25" t="s">
        <v>5801</v>
      </c>
      <c r="K1706" s="25" t="s">
        <v>232</v>
      </c>
      <c r="L1706" s="25" t="s">
        <v>808</v>
      </c>
      <c r="M1706" s="25" t="s">
        <v>2242</v>
      </c>
      <c r="N1706" s="241" t="s">
        <v>8211</v>
      </c>
      <c r="O1706" s="25"/>
    </row>
    <row r="1707" spans="1:15" x14ac:dyDescent="0.3">
      <c r="A1707" s="25" t="s">
        <v>5870</v>
      </c>
      <c r="B1707" s="25" t="s">
        <v>5871</v>
      </c>
      <c r="C1707" s="25" t="s">
        <v>7612</v>
      </c>
      <c r="D1707" s="25" t="s">
        <v>163</v>
      </c>
      <c r="E1707" s="25" t="s">
        <v>1074</v>
      </c>
      <c r="F1707" s="25" t="s">
        <v>632</v>
      </c>
      <c r="G1707" s="25" t="s">
        <v>5869</v>
      </c>
      <c r="H1707" s="25" t="s">
        <v>66</v>
      </c>
      <c r="I1707" s="25" t="s">
        <v>5873</v>
      </c>
      <c r="J1707" s="25" t="s">
        <v>5872</v>
      </c>
      <c r="K1707" s="25" t="s">
        <v>232</v>
      </c>
      <c r="L1707" s="25" t="s">
        <v>808</v>
      </c>
      <c r="M1707" s="25" t="s">
        <v>7774</v>
      </c>
      <c r="N1707" s="241" t="s">
        <v>8211</v>
      </c>
      <c r="O1707" s="25"/>
    </row>
    <row r="1708" spans="1:15" x14ac:dyDescent="0.3">
      <c r="A1708" s="25" t="s">
        <v>6404</v>
      </c>
      <c r="B1708" s="25" t="s">
        <v>6042</v>
      </c>
      <c r="C1708" s="25" t="s">
        <v>1134</v>
      </c>
      <c r="D1708" s="25" t="s">
        <v>89</v>
      </c>
      <c r="E1708" s="25" t="s">
        <v>1074</v>
      </c>
      <c r="F1708" s="25" t="s">
        <v>689</v>
      </c>
      <c r="G1708" s="25" t="s">
        <v>6403</v>
      </c>
      <c r="H1708" s="25" t="s">
        <v>66</v>
      </c>
      <c r="I1708" s="25" t="s">
        <v>6405</v>
      </c>
      <c r="J1708" s="25" t="s">
        <v>1132</v>
      </c>
      <c r="K1708" s="25" t="s">
        <v>232</v>
      </c>
      <c r="L1708" s="25" t="s">
        <v>808</v>
      </c>
      <c r="M1708" s="25" t="s">
        <v>7775</v>
      </c>
      <c r="N1708" s="241" t="s">
        <v>8211</v>
      </c>
      <c r="O1708" s="25"/>
    </row>
    <row r="1709" spans="1:15" x14ac:dyDescent="0.3">
      <c r="A1709" s="25" t="s">
        <v>6234</v>
      </c>
      <c r="B1709" s="25" t="s">
        <v>4130</v>
      </c>
      <c r="C1709" s="25" t="s">
        <v>7612</v>
      </c>
      <c r="D1709" s="25" t="s">
        <v>89</v>
      </c>
      <c r="E1709" s="25" t="s">
        <v>1074</v>
      </c>
      <c r="F1709" s="25" t="s">
        <v>671</v>
      </c>
      <c r="G1709" s="25" t="s">
        <v>6233</v>
      </c>
      <c r="H1709" s="25" t="s">
        <v>66</v>
      </c>
      <c r="I1709" s="25" t="s">
        <v>6235</v>
      </c>
      <c r="J1709" s="25" t="s">
        <v>3857</v>
      </c>
      <c r="K1709" s="25" t="s">
        <v>232</v>
      </c>
      <c r="L1709" s="25" t="s">
        <v>808</v>
      </c>
      <c r="M1709" s="25" t="s">
        <v>338</v>
      </c>
      <c r="N1709" s="241" t="s">
        <v>8211</v>
      </c>
      <c r="O1709" s="25"/>
    </row>
    <row r="1710" spans="1:15" x14ac:dyDescent="0.3">
      <c r="A1710" s="25" t="s">
        <v>6234</v>
      </c>
      <c r="B1710" s="25" t="s">
        <v>6042</v>
      </c>
      <c r="C1710" s="25" t="s">
        <v>1134</v>
      </c>
      <c r="D1710" s="25" t="s">
        <v>89</v>
      </c>
      <c r="E1710" s="25" t="s">
        <v>1074</v>
      </c>
      <c r="F1710" s="25" t="s">
        <v>671</v>
      </c>
      <c r="G1710" s="25" t="s">
        <v>6282</v>
      </c>
      <c r="H1710" s="25" t="s">
        <v>66</v>
      </c>
      <c r="I1710" s="25" t="s">
        <v>6283</v>
      </c>
      <c r="J1710" s="25" t="s">
        <v>3857</v>
      </c>
      <c r="K1710" s="25" t="s">
        <v>232</v>
      </c>
      <c r="L1710" s="25" t="s">
        <v>808</v>
      </c>
      <c r="M1710" s="25" t="s">
        <v>338</v>
      </c>
      <c r="N1710" s="241" t="s">
        <v>8211</v>
      </c>
      <c r="O1710" s="25"/>
    </row>
    <row r="1711" spans="1:15" x14ac:dyDescent="0.3">
      <c r="A1711" s="25" t="s">
        <v>6041</v>
      </c>
      <c r="B1711" s="25" t="s">
        <v>6042</v>
      </c>
      <c r="C1711" s="25" t="s">
        <v>1134</v>
      </c>
      <c r="D1711" s="25" t="s">
        <v>145</v>
      </c>
      <c r="E1711" s="25" t="s">
        <v>1074</v>
      </c>
      <c r="F1711" s="25" t="s">
        <v>654</v>
      </c>
      <c r="G1711" s="25" t="s">
        <v>6040</v>
      </c>
      <c r="H1711" s="25" t="s">
        <v>66</v>
      </c>
      <c r="I1711" s="25" t="s">
        <v>6044</v>
      </c>
      <c r="J1711" s="25" t="s">
        <v>6043</v>
      </c>
      <c r="K1711" s="25" t="s">
        <v>232</v>
      </c>
      <c r="L1711" s="25" t="s">
        <v>808</v>
      </c>
      <c r="M1711" s="25" t="s">
        <v>657</v>
      </c>
      <c r="N1711" s="241" t="s">
        <v>8211</v>
      </c>
      <c r="O1711" s="25"/>
    </row>
    <row r="1712" spans="1:15" x14ac:dyDescent="0.3">
      <c r="A1712" s="25" t="s">
        <v>2864</v>
      </c>
      <c r="B1712" s="25" t="s">
        <v>5556</v>
      </c>
      <c r="C1712" s="25" t="s">
        <v>1134</v>
      </c>
      <c r="D1712" s="25" t="s">
        <v>163</v>
      </c>
      <c r="E1712" s="25" t="s">
        <v>1074</v>
      </c>
      <c r="F1712" s="25" t="s">
        <v>557</v>
      </c>
      <c r="G1712" s="25" t="s">
        <v>5555</v>
      </c>
      <c r="H1712" s="25" t="s">
        <v>66</v>
      </c>
      <c r="I1712" s="25" t="s">
        <v>5557</v>
      </c>
      <c r="J1712" s="25" t="s">
        <v>2380</v>
      </c>
      <c r="K1712" s="25" t="s">
        <v>232</v>
      </c>
      <c r="L1712" s="25" t="s">
        <v>264</v>
      </c>
      <c r="M1712" s="25" t="s">
        <v>7765</v>
      </c>
      <c r="N1712" s="241" t="s">
        <v>8211</v>
      </c>
      <c r="O1712" s="25"/>
    </row>
    <row r="1713" spans="1:15" x14ac:dyDescent="0.3">
      <c r="A1713" s="25" t="s">
        <v>2864</v>
      </c>
      <c r="B1713" s="25" t="s">
        <v>5539</v>
      </c>
      <c r="C1713" s="25" t="s">
        <v>7612</v>
      </c>
      <c r="D1713" s="25" t="s">
        <v>163</v>
      </c>
      <c r="E1713" s="25" t="s">
        <v>1074</v>
      </c>
      <c r="F1713" s="25" t="s">
        <v>557</v>
      </c>
      <c r="G1713" s="25" t="s">
        <v>5538</v>
      </c>
      <c r="H1713" s="25" t="s">
        <v>66</v>
      </c>
      <c r="I1713" s="25" t="s">
        <v>5540</v>
      </c>
      <c r="J1713" s="25" t="s">
        <v>2380</v>
      </c>
      <c r="K1713" s="25" t="s">
        <v>232</v>
      </c>
      <c r="L1713" s="25" t="s">
        <v>264</v>
      </c>
      <c r="M1713" s="25" t="s">
        <v>7619</v>
      </c>
      <c r="N1713" s="241" t="s">
        <v>8211</v>
      </c>
      <c r="O1713" s="25"/>
    </row>
    <row r="1714" spans="1:15" x14ac:dyDescent="0.3">
      <c r="A1714" s="25" t="s">
        <v>2864</v>
      </c>
      <c r="B1714" s="25" t="s">
        <v>3318</v>
      </c>
      <c r="C1714" s="25" t="s">
        <v>1134</v>
      </c>
      <c r="D1714" s="25" t="s">
        <v>163</v>
      </c>
      <c r="E1714" s="25" t="s">
        <v>1074</v>
      </c>
      <c r="F1714" s="25" t="s">
        <v>401</v>
      </c>
      <c r="G1714" s="25" t="s">
        <v>3317</v>
      </c>
      <c r="H1714" s="25" t="s">
        <v>66</v>
      </c>
      <c r="I1714" s="25" t="s">
        <v>3319</v>
      </c>
      <c r="J1714" s="25" t="s">
        <v>2380</v>
      </c>
      <c r="K1714" s="25" t="s">
        <v>232</v>
      </c>
      <c r="L1714" s="25" t="s">
        <v>264</v>
      </c>
      <c r="M1714" s="25" t="s">
        <v>404</v>
      </c>
      <c r="N1714" s="241" t="s">
        <v>8211</v>
      </c>
      <c r="O1714" s="25"/>
    </row>
    <row r="1715" spans="1:15" x14ac:dyDescent="0.3">
      <c r="A1715" s="25" t="s">
        <v>2864</v>
      </c>
      <c r="B1715" s="25" t="s">
        <v>3366</v>
      </c>
      <c r="C1715" s="25" t="s">
        <v>7612</v>
      </c>
      <c r="D1715" s="25" t="s">
        <v>163</v>
      </c>
      <c r="E1715" s="25" t="s">
        <v>1074</v>
      </c>
      <c r="F1715" s="25" t="s">
        <v>407</v>
      </c>
      <c r="G1715" s="25" t="s">
        <v>3365</v>
      </c>
      <c r="H1715" s="25" t="s">
        <v>66</v>
      </c>
      <c r="I1715" s="25" t="s">
        <v>3367</v>
      </c>
      <c r="J1715" s="25" t="s">
        <v>2380</v>
      </c>
      <c r="K1715" s="25" t="s">
        <v>232</v>
      </c>
      <c r="L1715" s="25" t="s">
        <v>264</v>
      </c>
      <c r="M1715" s="25" t="s">
        <v>410</v>
      </c>
      <c r="N1715" s="241" t="s">
        <v>8211</v>
      </c>
      <c r="O1715" s="25"/>
    </row>
    <row r="1716" spans="1:15" x14ac:dyDescent="0.3">
      <c r="A1716" s="25" t="s">
        <v>2864</v>
      </c>
      <c r="B1716" s="25" t="s">
        <v>3321</v>
      </c>
      <c r="C1716" s="25" t="s">
        <v>1134</v>
      </c>
      <c r="D1716" s="25" t="s">
        <v>163</v>
      </c>
      <c r="E1716" s="25" t="s">
        <v>1074</v>
      </c>
      <c r="F1716" s="25" t="s">
        <v>401</v>
      </c>
      <c r="G1716" s="25" t="s">
        <v>3320</v>
      </c>
      <c r="H1716" s="25" t="s">
        <v>66</v>
      </c>
      <c r="I1716" s="25" t="s">
        <v>3322</v>
      </c>
      <c r="J1716" s="25" t="s">
        <v>2380</v>
      </c>
      <c r="K1716" s="25" t="s">
        <v>232</v>
      </c>
      <c r="L1716" s="25" t="s">
        <v>264</v>
      </c>
      <c r="M1716" s="25" t="s">
        <v>404</v>
      </c>
      <c r="N1716" s="241" t="s">
        <v>8211</v>
      </c>
      <c r="O1716" s="25"/>
    </row>
    <row r="1717" spans="1:15" x14ac:dyDescent="0.3">
      <c r="A1717" s="25" t="s">
        <v>2864</v>
      </c>
      <c r="B1717" s="25" t="s">
        <v>3295</v>
      </c>
      <c r="C1717" s="26" t="s">
        <v>1134</v>
      </c>
      <c r="D1717" s="25" t="s">
        <v>163</v>
      </c>
      <c r="E1717" s="25" t="s">
        <v>1074</v>
      </c>
      <c r="F1717" s="25" t="s">
        <v>401</v>
      </c>
      <c r="G1717" s="25" t="s">
        <v>3294</v>
      </c>
      <c r="H1717" s="25" t="s">
        <v>66</v>
      </c>
      <c r="I1717" s="25" t="s">
        <v>3296</v>
      </c>
      <c r="J1717" s="25" t="s">
        <v>2380</v>
      </c>
      <c r="K1717" s="25" t="s">
        <v>232</v>
      </c>
      <c r="L1717" s="25" t="s">
        <v>264</v>
      </c>
      <c r="M1717" s="25" t="s">
        <v>404</v>
      </c>
      <c r="N1717" s="241" t="s">
        <v>8211</v>
      </c>
      <c r="O1717" s="25" t="s">
        <v>7629</v>
      </c>
    </row>
    <row r="1718" spans="1:15" x14ac:dyDescent="0.3">
      <c r="A1718" s="25" t="s">
        <v>2864</v>
      </c>
      <c r="B1718" s="25" t="s">
        <v>3351</v>
      </c>
      <c r="C1718" s="25" t="s">
        <v>1134</v>
      </c>
      <c r="D1718" s="25" t="s">
        <v>163</v>
      </c>
      <c r="E1718" s="25" t="s">
        <v>1074</v>
      </c>
      <c r="F1718" s="25" t="s">
        <v>405</v>
      </c>
      <c r="G1718" s="25" t="s">
        <v>3350</v>
      </c>
      <c r="H1718" s="25" t="s">
        <v>66</v>
      </c>
      <c r="I1718" s="25" t="s">
        <v>3352</v>
      </c>
      <c r="J1718" s="25" t="s">
        <v>2380</v>
      </c>
      <c r="K1718" s="25" t="s">
        <v>232</v>
      </c>
      <c r="L1718" s="25" t="s">
        <v>264</v>
      </c>
      <c r="M1718" s="25" t="s">
        <v>259</v>
      </c>
      <c r="N1718" s="241" t="s">
        <v>8211</v>
      </c>
      <c r="O1718" s="25"/>
    </row>
    <row r="1719" spans="1:15" x14ac:dyDescent="0.3">
      <c r="A1719" s="25" t="s">
        <v>2864</v>
      </c>
      <c r="B1719" s="25" t="s">
        <v>3100</v>
      </c>
      <c r="C1719" s="25" t="s">
        <v>1134</v>
      </c>
      <c r="D1719" s="25" t="s">
        <v>163</v>
      </c>
      <c r="E1719" s="25" t="s">
        <v>1074</v>
      </c>
      <c r="F1719" s="25" t="s">
        <v>381</v>
      </c>
      <c r="G1719" s="25" t="s">
        <v>3099</v>
      </c>
      <c r="H1719" s="25" t="s">
        <v>66</v>
      </c>
      <c r="I1719" s="25" t="s">
        <v>3101</v>
      </c>
      <c r="J1719" s="25" t="s">
        <v>2380</v>
      </c>
      <c r="K1719" s="25" t="s">
        <v>232</v>
      </c>
      <c r="L1719" s="25" t="s">
        <v>264</v>
      </c>
      <c r="M1719" s="25" t="s">
        <v>384</v>
      </c>
      <c r="N1719" s="241" t="s">
        <v>8211</v>
      </c>
      <c r="O1719" s="25"/>
    </row>
    <row r="1720" spans="1:15" x14ac:dyDescent="0.3">
      <c r="A1720" s="25" t="s">
        <v>2864</v>
      </c>
      <c r="B1720" s="25" t="s">
        <v>3079</v>
      </c>
      <c r="C1720" s="25" t="s">
        <v>1134</v>
      </c>
      <c r="D1720" s="25" t="s">
        <v>163</v>
      </c>
      <c r="E1720" s="25" t="s">
        <v>1074</v>
      </c>
      <c r="F1720" s="25" t="s">
        <v>381</v>
      </c>
      <c r="G1720" s="25" t="s">
        <v>3078</v>
      </c>
      <c r="H1720" s="25" t="s">
        <v>66</v>
      </c>
      <c r="I1720" s="25" t="s">
        <v>3080</v>
      </c>
      <c r="J1720" s="25" t="s">
        <v>2380</v>
      </c>
      <c r="K1720" s="25" t="s">
        <v>232</v>
      </c>
      <c r="L1720" s="25" t="s">
        <v>264</v>
      </c>
      <c r="M1720" s="25" t="s">
        <v>384</v>
      </c>
      <c r="N1720" s="241" t="s">
        <v>8211</v>
      </c>
      <c r="O1720" s="25"/>
    </row>
    <row r="1721" spans="1:15" x14ac:dyDescent="0.3">
      <c r="A1721" s="25" t="s">
        <v>2864</v>
      </c>
      <c r="B1721" s="25" t="s">
        <v>3103</v>
      </c>
      <c r="C1721" s="25" t="s">
        <v>1134</v>
      </c>
      <c r="D1721" s="25" t="s">
        <v>163</v>
      </c>
      <c r="E1721" s="25" t="s">
        <v>1074</v>
      </c>
      <c r="F1721" s="25" t="s">
        <v>381</v>
      </c>
      <c r="G1721" s="25" t="s">
        <v>3102</v>
      </c>
      <c r="H1721" s="25" t="s">
        <v>66</v>
      </c>
      <c r="I1721" s="25" t="s">
        <v>3104</v>
      </c>
      <c r="J1721" s="25" t="s">
        <v>2380</v>
      </c>
      <c r="K1721" s="25" t="s">
        <v>232</v>
      </c>
      <c r="L1721" s="25" t="s">
        <v>264</v>
      </c>
      <c r="M1721" s="25" t="s">
        <v>384</v>
      </c>
      <c r="N1721" s="241" t="s">
        <v>8211</v>
      </c>
      <c r="O1721" s="25"/>
    </row>
    <row r="1722" spans="1:15" x14ac:dyDescent="0.3">
      <c r="A1722" s="25" t="s">
        <v>2864</v>
      </c>
      <c r="B1722" s="25" t="s">
        <v>3106</v>
      </c>
      <c r="C1722" s="25" t="s">
        <v>1134</v>
      </c>
      <c r="D1722" s="25" t="s">
        <v>163</v>
      </c>
      <c r="E1722" s="25" t="s">
        <v>1074</v>
      </c>
      <c r="F1722" s="25" t="s">
        <v>381</v>
      </c>
      <c r="G1722" s="25" t="s">
        <v>3105</v>
      </c>
      <c r="H1722" s="25" t="s">
        <v>66</v>
      </c>
      <c r="I1722" s="25" t="s">
        <v>3107</v>
      </c>
      <c r="J1722" s="25" t="s">
        <v>2380</v>
      </c>
      <c r="K1722" s="25" t="s">
        <v>232</v>
      </c>
      <c r="L1722" s="25" t="s">
        <v>264</v>
      </c>
      <c r="M1722" s="25" t="s">
        <v>384</v>
      </c>
      <c r="N1722" s="241" t="s">
        <v>8211</v>
      </c>
      <c r="O1722" s="25"/>
    </row>
    <row r="1723" spans="1:15" x14ac:dyDescent="0.3">
      <c r="A1723" s="25" t="s">
        <v>2864</v>
      </c>
      <c r="B1723" s="25" t="s">
        <v>3109</v>
      </c>
      <c r="C1723" s="25" t="s">
        <v>1134</v>
      </c>
      <c r="D1723" s="25" t="s">
        <v>163</v>
      </c>
      <c r="E1723" s="25" t="s">
        <v>1074</v>
      </c>
      <c r="F1723" s="25" t="s">
        <v>381</v>
      </c>
      <c r="G1723" s="25" t="s">
        <v>3108</v>
      </c>
      <c r="H1723" s="25" t="s">
        <v>66</v>
      </c>
      <c r="I1723" s="25" t="s">
        <v>3110</v>
      </c>
      <c r="J1723" s="25" t="s">
        <v>2380</v>
      </c>
      <c r="K1723" s="25" t="s">
        <v>232</v>
      </c>
      <c r="L1723" s="25" t="s">
        <v>264</v>
      </c>
      <c r="M1723" s="25" t="s">
        <v>384</v>
      </c>
      <c r="N1723" s="241" t="s">
        <v>8211</v>
      </c>
      <c r="O1723" s="25"/>
    </row>
    <row r="1724" spans="1:15" x14ac:dyDescent="0.3">
      <c r="A1724" s="25" t="s">
        <v>2864</v>
      </c>
      <c r="B1724" s="25" t="s">
        <v>3082</v>
      </c>
      <c r="C1724" s="25" t="s">
        <v>1134</v>
      </c>
      <c r="D1724" s="25" t="s">
        <v>163</v>
      </c>
      <c r="E1724" s="25" t="s">
        <v>1074</v>
      </c>
      <c r="F1724" s="25" t="s">
        <v>381</v>
      </c>
      <c r="G1724" s="25" t="s">
        <v>3081</v>
      </c>
      <c r="H1724" s="25" t="s">
        <v>66</v>
      </c>
      <c r="I1724" s="25" t="s">
        <v>3083</v>
      </c>
      <c r="J1724" s="25" t="s">
        <v>2380</v>
      </c>
      <c r="K1724" s="25" t="s">
        <v>232</v>
      </c>
      <c r="L1724" s="25" t="s">
        <v>264</v>
      </c>
      <c r="M1724" s="25" t="s">
        <v>384</v>
      </c>
      <c r="N1724" s="241" t="s">
        <v>8211</v>
      </c>
      <c r="O1724" s="25"/>
    </row>
    <row r="1725" spans="1:15" x14ac:dyDescent="0.3">
      <c r="A1725" s="25" t="s">
        <v>2864</v>
      </c>
      <c r="B1725" s="25" t="s">
        <v>3085</v>
      </c>
      <c r="C1725" s="25" t="s">
        <v>1134</v>
      </c>
      <c r="D1725" s="25" t="s">
        <v>163</v>
      </c>
      <c r="E1725" s="25" t="s">
        <v>1074</v>
      </c>
      <c r="F1725" s="25" t="s">
        <v>381</v>
      </c>
      <c r="G1725" s="25" t="s">
        <v>3084</v>
      </c>
      <c r="H1725" s="25" t="s">
        <v>66</v>
      </c>
      <c r="I1725" s="25" t="s">
        <v>3086</v>
      </c>
      <c r="J1725" s="25" t="s">
        <v>2380</v>
      </c>
      <c r="K1725" s="25" t="s">
        <v>232</v>
      </c>
      <c r="L1725" s="25" t="s">
        <v>264</v>
      </c>
      <c r="M1725" s="25" t="s">
        <v>384</v>
      </c>
      <c r="N1725" s="241" t="s">
        <v>8211</v>
      </c>
      <c r="O1725" s="25"/>
    </row>
    <row r="1726" spans="1:15" x14ac:dyDescent="0.3">
      <c r="A1726" s="25" t="s">
        <v>2864</v>
      </c>
      <c r="B1726" s="25" t="s">
        <v>5566</v>
      </c>
      <c r="C1726" s="25" t="s">
        <v>1134</v>
      </c>
      <c r="D1726" s="25" t="s">
        <v>163</v>
      </c>
      <c r="E1726" s="25" t="s">
        <v>1074</v>
      </c>
      <c r="F1726" s="25" t="s">
        <v>557</v>
      </c>
      <c r="G1726" s="25" t="s">
        <v>5565</v>
      </c>
      <c r="H1726" s="25" t="s">
        <v>66</v>
      </c>
      <c r="I1726" s="25" t="s">
        <v>5567</v>
      </c>
      <c r="J1726" s="25" t="s">
        <v>2380</v>
      </c>
      <c r="K1726" s="25" t="s">
        <v>232</v>
      </c>
      <c r="L1726" s="25" t="s">
        <v>264</v>
      </c>
      <c r="M1726" s="25" t="s">
        <v>7619</v>
      </c>
      <c r="N1726" s="241" t="s">
        <v>8211</v>
      </c>
      <c r="O1726" s="25"/>
    </row>
    <row r="1727" spans="1:15" x14ac:dyDescent="0.3">
      <c r="A1727" s="25" t="s">
        <v>2864</v>
      </c>
      <c r="B1727" s="25" t="s">
        <v>5569</v>
      </c>
      <c r="C1727" s="25" t="s">
        <v>1134</v>
      </c>
      <c r="D1727" s="25" t="s">
        <v>163</v>
      </c>
      <c r="E1727" s="25" t="s">
        <v>1074</v>
      </c>
      <c r="F1727" s="25" t="s">
        <v>557</v>
      </c>
      <c r="G1727" s="25" t="s">
        <v>5568</v>
      </c>
      <c r="H1727" s="25" t="s">
        <v>66</v>
      </c>
      <c r="I1727" s="25" t="s">
        <v>5570</v>
      </c>
      <c r="J1727" s="25" t="s">
        <v>2380</v>
      </c>
      <c r="K1727" s="25" t="s">
        <v>232</v>
      </c>
      <c r="L1727" s="25" t="s">
        <v>264</v>
      </c>
      <c r="M1727" s="25" t="s">
        <v>7619</v>
      </c>
      <c r="N1727" s="241" t="s">
        <v>8211</v>
      </c>
      <c r="O1727" s="25"/>
    </row>
    <row r="1728" spans="1:15" x14ac:dyDescent="0.3">
      <c r="A1728" s="25" t="s">
        <v>2864</v>
      </c>
      <c r="B1728" s="25" t="s">
        <v>5572</v>
      </c>
      <c r="C1728" s="25" t="s">
        <v>1134</v>
      </c>
      <c r="D1728" s="25" t="s">
        <v>163</v>
      </c>
      <c r="E1728" s="25" t="s">
        <v>1074</v>
      </c>
      <c r="F1728" s="25" t="s">
        <v>557</v>
      </c>
      <c r="G1728" s="25" t="s">
        <v>5571</v>
      </c>
      <c r="H1728" s="25" t="s">
        <v>66</v>
      </c>
      <c r="I1728" s="25" t="s">
        <v>5573</v>
      </c>
      <c r="J1728" s="25" t="s">
        <v>2380</v>
      </c>
      <c r="K1728" s="25" t="s">
        <v>232</v>
      </c>
      <c r="L1728" s="25" t="s">
        <v>264</v>
      </c>
      <c r="M1728" s="25" t="s">
        <v>7619</v>
      </c>
      <c r="N1728" s="241" t="s">
        <v>8211</v>
      </c>
      <c r="O1728" s="25"/>
    </row>
    <row r="1729" spans="1:15" x14ac:dyDescent="0.3">
      <c r="A1729" s="25" t="s">
        <v>2864</v>
      </c>
      <c r="B1729" s="25" t="s">
        <v>3277</v>
      </c>
      <c r="C1729" s="25" t="s">
        <v>7612</v>
      </c>
      <c r="D1729" s="25" t="s">
        <v>163</v>
      </c>
      <c r="E1729" s="25" t="s">
        <v>1074</v>
      </c>
      <c r="F1729" s="25" t="s">
        <v>401</v>
      </c>
      <c r="G1729" s="25" t="s">
        <v>3276</v>
      </c>
      <c r="H1729" s="25" t="s">
        <v>66</v>
      </c>
      <c r="I1729" s="25" t="s">
        <v>3278</v>
      </c>
      <c r="J1729" s="25" t="s">
        <v>2380</v>
      </c>
      <c r="K1729" s="25" t="s">
        <v>232</v>
      </c>
      <c r="L1729" s="25" t="s">
        <v>264</v>
      </c>
      <c r="M1729" s="25" t="s">
        <v>404</v>
      </c>
      <c r="N1729" s="241" t="s">
        <v>8211</v>
      </c>
      <c r="O1729" s="25"/>
    </row>
    <row r="1730" spans="1:15" x14ac:dyDescent="0.3">
      <c r="A1730" s="25" t="s">
        <v>2864</v>
      </c>
      <c r="B1730" s="25" t="s">
        <v>3005</v>
      </c>
      <c r="C1730" s="25" t="s">
        <v>7612</v>
      </c>
      <c r="D1730" s="25" t="s">
        <v>163</v>
      </c>
      <c r="E1730" s="25" t="s">
        <v>1074</v>
      </c>
      <c r="F1730" s="25" t="s">
        <v>379</v>
      </c>
      <c r="G1730" s="25" t="s">
        <v>3004</v>
      </c>
      <c r="H1730" s="25" t="s">
        <v>66</v>
      </c>
      <c r="I1730" s="25" t="s">
        <v>3006</v>
      </c>
      <c r="J1730" s="25" t="s">
        <v>2380</v>
      </c>
      <c r="K1730" s="25" t="s">
        <v>232</v>
      </c>
      <c r="L1730" s="25" t="s">
        <v>264</v>
      </c>
      <c r="M1730" s="25" t="s">
        <v>378</v>
      </c>
      <c r="N1730" s="241" t="s">
        <v>8211</v>
      </c>
      <c r="O1730" s="25"/>
    </row>
    <row r="1731" spans="1:15" x14ac:dyDescent="0.3">
      <c r="A1731" s="25" t="s">
        <v>2864</v>
      </c>
      <c r="B1731" s="25" t="s">
        <v>3008</v>
      </c>
      <c r="C1731" s="25" t="s">
        <v>7612</v>
      </c>
      <c r="D1731" s="25" t="s">
        <v>163</v>
      </c>
      <c r="E1731" s="25" t="s">
        <v>1074</v>
      </c>
      <c r="F1731" s="25" t="s">
        <v>379</v>
      </c>
      <c r="G1731" s="25" t="s">
        <v>3007</v>
      </c>
      <c r="H1731" s="25" t="s">
        <v>66</v>
      </c>
      <c r="I1731" s="25" t="s">
        <v>3009</v>
      </c>
      <c r="J1731" s="25" t="s">
        <v>2380</v>
      </c>
      <c r="K1731" s="25" t="s">
        <v>232</v>
      </c>
      <c r="L1731" s="25" t="s">
        <v>264</v>
      </c>
      <c r="M1731" s="25" t="s">
        <v>378</v>
      </c>
      <c r="N1731" s="241" t="s">
        <v>8211</v>
      </c>
      <c r="O1731" s="25"/>
    </row>
    <row r="1732" spans="1:15" x14ac:dyDescent="0.3">
      <c r="A1732" s="25" t="s">
        <v>2864</v>
      </c>
      <c r="B1732" s="25" t="s">
        <v>3011</v>
      </c>
      <c r="C1732" s="25" t="s">
        <v>7612</v>
      </c>
      <c r="D1732" s="25" t="s">
        <v>163</v>
      </c>
      <c r="E1732" s="25" t="s">
        <v>1074</v>
      </c>
      <c r="F1732" s="25" t="s">
        <v>379</v>
      </c>
      <c r="G1732" s="25" t="s">
        <v>3010</v>
      </c>
      <c r="H1732" s="25" t="s">
        <v>66</v>
      </c>
      <c r="I1732" s="25" t="s">
        <v>3012</v>
      </c>
      <c r="J1732" s="25" t="s">
        <v>2380</v>
      </c>
      <c r="K1732" s="25" t="s">
        <v>232</v>
      </c>
      <c r="L1732" s="25" t="s">
        <v>264</v>
      </c>
      <c r="M1732" s="25" t="s">
        <v>378</v>
      </c>
      <c r="N1732" s="241" t="s">
        <v>8211</v>
      </c>
      <c r="O1732" s="25"/>
    </row>
    <row r="1733" spans="1:15" x14ac:dyDescent="0.3">
      <c r="A1733" s="25" t="s">
        <v>2864</v>
      </c>
      <c r="B1733" s="25" t="s">
        <v>3014</v>
      </c>
      <c r="C1733" s="25" t="s">
        <v>7612</v>
      </c>
      <c r="D1733" s="25" t="s">
        <v>163</v>
      </c>
      <c r="E1733" s="25" t="s">
        <v>1074</v>
      </c>
      <c r="F1733" s="25" t="s">
        <v>379</v>
      </c>
      <c r="G1733" s="25" t="s">
        <v>3013</v>
      </c>
      <c r="H1733" s="25" t="s">
        <v>66</v>
      </c>
      <c r="I1733" s="25" t="s">
        <v>3015</v>
      </c>
      <c r="J1733" s="25" t="s">
        <v>2380</v>
      </c>
      <c r="K1733" s="25" t="s">
        <v>232</v>
      </c>
      <c r="L1733" s="25" t="s">
        <v>264</v>
      </c>
      <c r="M1733" s="25" t="s">
        <v>378</v>
      </c>
      <c r="N1733" s="241" t="s">
        <v>8211</v>
      </c>
      <c r="O1733" s="25"/>
    </row>
    <row r="1734" spans="1:15" x14ac:dyDescent="0.3">
      <c r="A1734" s="25" t="s">
        <v>2864</v>
      </c>
      <c r="B1734" s="25" t="s">
        <v>1073</v>
      </c>
      <c r="C1734" s="25" t="s">
        <v>7612</v>
      </c>
      <c r="D1734" s="25" t="s">
        <v>163</v>
      </c>
      <c r="E1734" s="25" t="s">
        <v>1074</v>
      </c>
      <c r="F1734" s="25" t="s">
        <v>379</v>
      </c>
      <c r="G1734" s="25" t="s">
        <v>3016</v>
      </c>
      <c r="H1734" s="25" t="s">
        <v>66</v>
      </c>
      <c r="I1734" s="25" t="s">
        <v>3017</v>
      </c>
      <c r="J1734" s="25" t="s">
        <v>2380</v>
      </c>
      <c r="K1734" s="25" t="s">
        <v>232</v>
      </c>
      <c r="L1734" s="25" t="s">
        <v>264</v>
      </c>
      <c r="M1734" s="25" t="s">
        <v>378</v>
      </c>
      <c r="N1734" s="241" t="s">
        <v>8211</v>
      </c>
      <c r="O1734" s="25"/>
    </row>
    <row r="1735" spans="1:15" x14ac:dyDescent="0.3">
      <c r="A1735" s="25" t="s">
        <v>2864</v>
      </c>
      <c r="B1735" s="25" t="s">
        <v>3019</v>
      </c>
      <c r="C1735" s="25" t="s">
        <v>7612</v>
      </c>
      <c r="D1735" s="25" t="s">
        <v>163</v>
      </c>
      <c r="E1735" s="25" t="s">
        <v>1074</v>
      </c>
      <c r="F1735" s="25" t="s">
        <v>379</v>
      </c>
      <c r="G1735" s="25" t="s">
        <v>3018</v>
      </c>
      <c r="H1735" s="25" t="s">
        <v>66</v>
      </c>
      <c r="I1735" s="25" t="s">
        <v>3020</v>
      </c>
      <c r="J1735" s="25" t="s">
        <v>2380</v>
      </c>
      <c r="K1735" s="25" t="s">
        <v>232</v>
      </c>
      <c r="L1735" s="25" t="s">
        <v>264</v>
      </c>
      <c r="M1735" s="25" t="s">
        <v>378</v>
      </c>
      <c r="N1735" s="241" t="s">
        <v>8211</v>
      </c>
      <c r="O1735" s="25"/>
    </row>
    <row r="1736" spans="1:15" x14ac:dyDescent="0.3">
      <c r="A1736" s="25" t="s">
        <v>2864</v>
      </c>
      <c r="B1736" s="25" t="s">
        <v>3022</v>
      </c>
      <c r="C1736" s="25" t="s">
        <v>7612</v>
      </c>
      <c r="D1736" s="25" t="s">
        <v>163</v>
      </c>
      <c r="E1736" s="25" t="s">
        <v>1074</v>
      </c>
      <c r="F1736" s="25" t="s">
        <v>379</v>
      </c>
      <c r="G1736" s="25" t="s">
        <v>3021</v>
      </c>
      <c r="H1736" s="25" t="s">
        <v>66</v>
      </c>
      <c r="I1736" s="25" t="s">
        <v>3023</v>
      </c>
      <c r="J1736" s="25" t="s">
        <v>2380</v>
      </c>
      <c r="K1736" s="25" t="s">
        <v>232</v>
      </c>
      <c r="L1736" s="25" t="s">
        <v>264</v>
      </c>
      <c r="M1736" s="25" t="s">
        <v>378</v>
      </c>
      <c r="N1736" s="241" t="s">
        <v>8211</v>
      </c>
      <c r="O1736" s="25"/>
    </row>
    <row r="1737" spans="1:15" x14ac:dyDescent="0.3">
      <c r="A1737" s="25" t="s">
        <v>2864</v>
      </c>
      <c r="B1737" s="25" t="s">
        <v>3025</v>
      </c>
      <c r="C1737" s="25" t="s">
        <v>7612</v>
      </c>
      <c r="D1737" s="25" t="s">
        <v>163</v>
      </c>
      <c r="E1737" s="25" t="s">
        <v>1074</v>
      </c>
      <c r="F1737" s="25" t="s">
        <v>379</v>
      </c>
      <c r="G1737" s="25" t="s">
        <v>3024</v>
      </c>
      <c r="H1737" s="25" t="s">
        <v>66</v>
      </c>
      <c r="I1737" s="25" t="s">
        <v>3026</v>
      </c>
      <c r="J1737" s="25" t="s">
        <v>2380</v>
      </c>
      <c r="K1737" s="25" t="s">
        <v>232</v>
      </c>
      <c r="L1737" s="25" t="s">
        <v>264</v>
      </c>
      <c r="M1737" s="25" t="s">
        <v>378</v>
      </c>
      <c r="N1737" s="241" t="s">
        <v>8211</v>
      </c>
      <c r="O1737" s="25"/>
    </row>
    <row r="1738" spans="1:15" x14ac:dyDescent="0.3">
      <c r="A1738" s="25" t="s">
        <v>2864</v>
      </c>
      <c r="B1738" s="25" t="s">
        <v>3028</v>
      </c>
      <c r="C1738" s="25" t="s">
        <v>7612</v>
      </c>
      <c r="D1738" s="25" t="s">
        <v>163</v>
      </c>
      <c r="E1738" s="25" t="s">
        <v>1074</v>
      </c>
      <c r="F1738" s="25" t="s">
        <v>379</v>
      </c>
      <c r="G1738" s="25" t="s">
        <v>3027</v>
      </c>
      <c r="H1738" s="25" t="s">
        <v>66</v>
      </c>
      <c r="I1738" s="25" t="s">
        <v>3029</v>
      </c>
      <c r="J1738" s="25" t="s">
        <v>2380</v>
      </c>
      <c r="K1738" s="25" t="s">
        <v>232</v>
      </c>
      <c r="L1738" s="25" t="s">
        <v>264</v>
      </c>
      <c r="M1738" s="25" t="s">
        <v>378</v>
      </c>
      <c r="N1738" s="241" t="s">
        <v>8211</v>
      </c>
      <c r="O1738" s="25"/>
    </row>
    <row r="1739" spans="1:15" x14ac:dyDescent="0.3">
      <c r="A1739" s="25" t="s">
        <v>2864</v>
      </c>
      <c r="B1739" s="25" t="s">
        <v>3046</v>
      </c>
      <c r="C1739" s="25" t="s">
        <v>1134</v>
      </c>
      <c r="D1739" s="25" t="s">
        <v>163</v>
      </c>
      <c r="E1739" s="25" t="s">
        <v>1074</v>
      </c>
      <c r="F1739" s="25" t="s">
        <v>379</v>
      </c>
      <c r="G1739" s="25" t="s">
        <v>3045</v>
      </c>
      <c r="H1739" s="25" t="s">
        <v>66</v>
      </c>
      <c r="I1739" s="25" t="s">
        <v>3047</v>
      </c>
      <c r="J1739" s="25" t="s">
        <v>2380</v>
      </c>
      <c r="K1739" s="25" t="s">
        <v>232</v>
      </c>
      <c r="L1739" s="25" t="s">
        <v>264</v>
      </c>
      <c r="M1739" s="25" t="s">
        <v>378</v>
      </c>
      <c r="N1739" s="241" t="s">
        <v>8211</v>
      </c>
      <c r="O1739" s="25"/>
    </row>
    <row r="1740" spans="1:15" x14ac:dyDescent="0.3">
      <c r="A1740" s="25" t="s">
        <v>2864</v>
      </c>
      <c r="B1740" s="25" t="s">
        <v>3031</v>
      </c>
      <c r="C1740" s="25" t="s">
        <v>7612</v>
      </c>
      <c r="D1740" s="25" t="s">
        <v>163</v>
      </c>
      <c r="E1740" s="25" t="s">
        <v>1074</v>
      </c>
      <c r="F1740" s="25" t="s">
        <v>379</v>
      </c>
      <c r="G1740" s="25" t="s">
        <v>3030</v>
      </c>
      <c r="H1740" s="25" t="s">
        <v>66</v>
      </c>
      <c r="I1740" s="25" t="s">
        <v>3032</v>
      </c>
      <c r="J1740" s="25" t="s">
        <v>2380</v>
      </c>
      <c r="K1740" s="25" t="s">
        <v>232</v>
      </c>
      <c r="L1740" s="25" t="s">
        <v>264</v>
      </c>
      <c r="M1740" s="25" t="s">
        <v>378</v>
      </c>
      <c r="N1740" s="241" t="s">
        <v>8211</v>
      </c>
      <c r="O1740" s="25"/>
    </row>
    <row r="1741" spans="1:15" x14ac:dyDescent="0.3">
      <c r="A1741" s="25" t="s">
        <v>2864</v>
      </c>
      <c r="B1741" s="25" t="s">
        <v>3034</v>
      </c>
      <c r="C1741" s="25" t="s">
        <v>7612</v>
      </c>
      <c r="D1741" s="25" t="s">
        <v>163</v>
      </c>
      <c r="E1741" s="25" t="s">
        <v>1074</v>
      </c>
      <c r="F1741" s="25" t="s">
        <v>379</v>
      </c>
      <c r="G1741" s="25" t="s">
        <v>3033</v>
      </c>
      <c r="H1741" s="25" t="s">
        <v>66</v>
      </c>
      <c r="I1741" s="25" t="s">
        <v>3035</v>
      </c>
      <c r="J1741" s="25" t="s">
        <v>2380</v>
      </c>
      <c r="K1741" s="25" t="s">
        <v>232</v>
      </c>
      <c r="L1741" s="25" t="s">
        <v>264</v>
      </c>
      <c r="M1741" s="25" t="s">
        <v>378</v>
      </c>
      <c r="N1741" s="241" t="s">
        <v>8211</v>
      </c>
      <c r="O1741" s="25"/>
    </row>
    <row r="1742" spans="1:15" x14ac:dyDescent="0.3">
      <c r="A1742" s="25" t="s">
        <v>2864</v>
      </c>
      <c r="B1742" s="25" t="s">
        <v>2707</v>
      </c>
      <c r="C1742" s="25" t="s">
        <v>1134</v>
      </c>
      <c r="D1742" s="25" t="s">
        <v>163</v>
      </c>
      <c r="E1742" s="25" t="s">
        <v>1074</v>
      </c>
      <c r="F1742" s="25" t="s">
        <v>385</v>
      </c>
      <c r="G1742" s="25" t="s">
        <v>3171</v>
      </c>
      <c r="H1742" s="25" t="s">
        <v>66</v>
      </c>
      <c r="I1742" s="25" t="s">
        <v>3172</v>
      </c>
      <c r="J1742" s="25" t="s">
        <v>2380</v>
      </c>
      <c r="K1742" s="25" t="s">
        <v>232</v>
      </c>
      <c r="L1742" s="25" t="s">
        <v>264</v>
      </c>
      <c r="M1742" s="25" t="s">
        <v>388</v>
      </c>
      <c r="N1742" s="241" t="s">
        <v>8211</v>
      </c>
      <c r="O1742" s="25"/>
    </row>
    <row r="1743" spans="1:15" x14ac:dyDescent="0.3">
      <c r="A1743" s="25" t="s">
        <v>2864</v>
      </c>
      <c r="B1743" s="25" t="s">
        <v>3174</v>
      </c>
      <c r="C1743" s="25" t="s">
        <v>1134</v>
      </c>
      <c r="D1743" s="25" t="s">
        <v>163</v>
      </c>
      <c r="E1743" s="25" t="s">
        <v>1074</v>
      </c>
      <c r="F1743" s="25" t="s">
        <v>385</v>
      </c>
      <c r="G1743" s="25" t="s">
        <v>3173</v>
      </c>
      <c r="H1743" s="25" t="s">
        <v>66</v>
      </c>
      <c r="I1743" s="25" t="s">
        <v>3175</v>
      </c>
      <c r="J1743" s="25" t="s">
        <v>2380</v>
      </c>
      <c r="K1743" s="25" t="s">
        <v>232</v>
      </c>
      <c r="L1743" s="25" t="s">
        <v>264</v>
      </c>
      <c r="M1743" s="25" t="s">
        <v>388</v>
      </c>
      <c r="N1743" s="241" t="s">
        <v>8211</v>
      </c>
      <c r="O1743" s="25"/>
    </row>
    <row r="1744" spans="1:15" x14ac:dyDescent="0.3">
      <c r="A1744" s="25" t="s">
        <v>2864</v>
      </c>
      <c r="B1744" s="25" t="s">
        <v>3177</v>
      </c>
      <c r="C1744" s="25" t="s">
        <v>1134</v>
      </c>
      <c r="D1744" s="25" t="s">
        <v>163</v>
      </c>
      <c r="E1744" s="25" t="s">
        <v>1074</v>
      </c>
      <c r="F1744" s="25" t="s">
        <v>385</v>
      </c>
      <c r="G1744" s="25" t="s">
        <v>3176</v>
      </c>
      <c r="H1744" s="25" t="s">
        <v>66</v>
      </c>
      <c r="I1744" s="25" t="s">
        <v>3178</v>
      </c>
      <c r="J1744" s="25" t="s">
        <v>2380</v>
      </c>
      <c r="K1744" s="25" t="s">
        <v>232</v>
      </c>
      <c r="L1744" s="25" t="s">
        <v>264</v>
      </c>
      <c r="M1744" s="25" t="s">
        <v>388</v>
      </c>
      <c r="N1744" s="241" t="s">
        <v>8211</v>
      </c>
      <c r="O1744" s="25"/>
    </row>
    <row r="1745" spans="1:15" x14ac:dyDescent="0.3">
      <c r="A1745" s="25" t="s">
        <v>2864</v>
      </c>
      <c r="B1745" s="25" t="s">
        <v>3180</v>
      </c>
      <c r="C1745" s="25" t="s">
        <v>1134</v>
      </c>
      <c r="D1745" s="25" t="s">
        <v>163</v>
      </c>
      <c r="E1745" s="25" t="s">
        <v>1074</v>
      </c>
      <c r="F1745" s="25" t="s">
        <v>385</v>
      </c>
      <c r="G1745" s="25" t="s">
        <v>3179</v>
      </c>
      <c r="H1745" s="25" t="s">
        <v>66</v>
      </c>
      <c r="I1745" s="25" t="s">
        <v>3181</v>
      </c>
      <c r="J1745" s="25" t="s">
        <v>2380</v>
      </c>
      <c r="K1745" s="25" t="s">
        <v>232</v>
      </c>
      <c r="L1745" s="25" t="s">
        <v>264</v>
      </c>
      <c r="M1745" s="25" t="s">
        <v>388</v>
      </c>
      <c r="N1745" s="241" t="s">
        <v>8211</v>
      </c>
      <c r="O1745" s="25"/>
    </row>
    <row r="1746" spans="1:15" x14ac:dyDescent="0.3">
      <c r="A1746" s="25" t="s">
        <v>2864</v>
      </c>
      <c r="B1746" s="25" t="s">
        <v>2829</v>
      </c>
      <c r="C1746" s="25" t="s">
        <v>1134</v>
      </c>
      <c r="D1746" s="25" t="s">
        <v>163</v>
      </c>
      <c r="E1746" s="25" t="s">
        <v>1074</v>
      </c>
      <c r="F1746" s="25" t="s">
        <v>557</v>
      </c>
      <c r="G1746" s="25" t="s">
        <v>5602</v>
      </c>
      <c r="H1746" s="25" t="s">
        <v>66</v>
      </c>
      <c r="I1746" s="25" t="s">
        <v>5603</v>
      </c>
      <c r="J1746" s="25" t="s">
        <v>2380</v>
      </c>
      <c r="K1746" s="25" t="s">
        <v>232</v>
      </c>
      <c r="L1746" s="25" t="s">
        <v>264</v>
      </c>
      <c r="M1746" s="25" t="s">
        <v>7623</v>
      </c>
      <c r="N1746" s="241" t="s">
        <v>8211</v>
      </c>
      <c r="O1746" s="25"/>
    </row>
    <row r="1747" spans="1:15" x14ac:dyDescent="0.3">
      <c r="A1747" s="25" t="s">
        <v>2864</v>
      </c>
      <c r="B1747" s="25" t="s">
        <v>4933</v>
      </c>
      <c r="C1747" s="25" t="s">
        <v>1134</v>
      </c>
      <c r="D1747" s="25" t="s">
        <v>163</v>
      </c>
      <c r="E1747" s="25" t="s">
        <v>1074</v>
      </c>
      <c r="F1747" s="25" t="s">
        <v>557</v>
      </c>
      <c r="G1747" s="25" t="s">
        <v>5604</v>
      </c>
      <c r="H1747" s="25" t="s">
        <v>66</v>
      </c>
      <c r="I1747" s="25" t="s">
        <v>5605</v>
      </c>
      <c r="J1747" s="25" t="s">
        <v>2380</v>
      </c>
      <c r="K1747" s="25" t="s">
        <v>232</v>
      </c>
      <c r="L1747" s="25" t="s">
        <v>264</v>
      </c>
      <c r="M1747" s="25" t="s">
        <v>7623</v>
      </c>
      <c r="N1747" s="241" t="s">
        <v>8211</v>
      </c>
      <c r="O1747" s="25"/>
    </row>
    <row r="1748" spans="1:15" x14ac:dyDescent="0.3">
      <c r="A1748" s="25" t="s">
        <v>2864</v>
      </c>
      <c r="B1748" s="25" t="s">
        <v>3803</v>
      </c>
      <c r="C1748" s="25" t="s">
        <v>1134</v>
      </c>
      <c r="D1748" s="25" t="s">
        <v>163</v>
      </c>
      <c r="E1748" s="25" t="s">
        <v>1074</v>
      </c>
      <c r="F1748" s="25" t="s">
        <v>557</v>
      </c>
      <c r="G1748" s="25" t="s">
        <v>5574</v>
      </c>
      <c r="H1748" s="25" t="s">
        <v>66</v>
      </c>
      <c r="I1748" s="25" t="s">
        <v>5575</v>
      </c>
      <c r="J1748" s="25" t="s">
        <v>2380</v>
      </c>
      <c r="K1748" s="25" t="s">
        <v>232</v>
      </c>
      <c r="L1748" s="25" t="s">
        <v>264</v>
      </c>
      <c r="M1748" s="25" t="s">
        <v>7619</v>
      </c>
      <c r="N1748" s="241" t="s">
        <v>8211</v>
      </c>
      <c r="O1748" s="25"/>
    </row>
    <row r="1749" spans="1:15" x14ac:dyDescent="0.3">
      <c r="A1749" s="25" t="s">
        <v>2864</v>
      </c>
      <c r="B1749" s="25" t="s">
        <v>3677</v>
      </c>
      <c r="C1749" s="25" t="s">
        <v>1134</v>
      </c>
      <c r="D1749" s="25" t="s">
        <v>163</v>
      </c>
      <c r="E1749" s="25" t="s">
        <v>1074</v>
      </c>
      <c r="F1749" s="25" t="s">
        <v>557</v>
      </c>
      <c r="G1749" s="25" t="s">
        <v>5576</v>
      </c>
      <c r="H1749" s="25" t="s">
        <v>66</v>
      </c>
      <c r="I1749" s="25" t="s">
        <v>5577</v>
      </c>
      <c r="J1749" s="25" t="s">
        <v>2380</v>
      </c>
      <c r="K1749" s="25" t="s">
        <v>232</v>
      </c>
      <c r="L1749" s="25" t="s">
        <v>264</v>
      </c>
      <c r="M1749" s="25" t="s">
        <v>7619</v>
      </c>
      <c r="N1749" s="241" t="s">
        <v>8211</v>
      </c>
      <c r="O1749" s="25"/>
    </row>
    <row r="1750" spans="1:15" x14ac:dyDescent="0.3">
      <c r="A1750" s="25" t="s">
        <v>2864</v>
      </c>
      <c r="B1750" s="25" t="s">
        <v>3138</v>
      </c>
      <c r="C1750" s="25" t="s">
        <v>1134</v>
      </c>
      <c r="D1750" s="25" t="s">
        <v>163</v>
      </c>
      <c r="E1750" s="25" t="s">
        <v>1074</v>
      </c>
      <c r="F1750" s="25" t="s">
        <v>381</v>
      </c>
      <c r="G1750" s="25" t="s">
        <v>3137</v>
      </c>
      <c r="H1750" s="25" t="s">
        <v>66</v>
      </c>
      <c r="I1750" s="25" t="s">
        <v>3139</v>
      </c>
      <c r="J1750" s="25" t="s">
        <v>2380</v>
      </c>
      <c r="K1750" s="25" t="s">
        <v>232</v>
      </c>
      <c r="L1750" s="25" t="s">
        <v>264</v>
      </c>
      <c r="M1750" s="25" t="s">
        <v>384</v>
      </c>
      <c r="N1750" s="241" t="s">
        <v>8211</v>
      </c>
      <c r="O1750" s="25"/>
    </row>
    <row r="1751" spans="1:15" x14ac:dyDescent="0.3">
      <c r="A1751" s="25" t="s">
        <v>2864</v>
      </c>
      <c r="B1751" s="25" t="s">
        <v>3141</v>
      </c>
      <c r="C1751" s="25" t="s">
        <v>1134</v>
      </c>
      <c r="D1751" s="25" t="s">
        <v>163</v>
      </c>
      <c r="E1751" s="25" t="s">
        <v>1074</v>
      </c>
      <c r="F1751" s="25" t="s">
        <v>381</v>
      </c>
      <c r="G1751" s="25" t="s">
        <v>3140</v>
      </c>
      <c r="H1751" s="25" t="s">
        <v>66</v>
      </c>
      <c r="I1751" s="25" t="s">
        <v>3142</v>
      </c>
      <c r="J1751" s="25" t="s">
        <v>2380</v>
      </c>
      <c r="K1751" s="25" t="s">
        <v>232</v>
      </c>
      <c r="L1751" s="25" t="s">
        <v>264</v>
      </c>
      <c r="M1751" s="25" t="s">
        <v>384</v>
      </c>
      <c r="N1751" s="241" t="s">
        <v>8211</v>
      </c>
      <c r="O1751" s="25"/>
    </row>
    <row r="1752" spans="1:15" x14ac:dyDescent="0.3">
      <c r="A1752" s="25" t="s">
        <v>2864</v>
      </c>
      <c r="B1752" s="25" t="s">
        <v>3144</v>
      </c>
      <c r="C1752" s="25" t="s">
        <v>1134</v>
      </c>
      <c r="D1752" s="25" t="s">
        <v>163</v>
      </c>
      <c r="E1752" s="25" t="s">
        <v>1074</v>
      </c>
      <c r="F1752" s="25" t="s">
        <v>381</v>
      </c>
      <c r="G1752" s="25" t="s">
        <v>3143</v>
      </c>
      <c r="H1752" s="25" t="s">
        <v>66</v>
      </c>
      <c r="I1752" s="25" t="s">
        <v>3145</v>
      </c>
      <c r="J1752" s="25" t="s">
        <v>2380</v>
      </c>
      <c r="K1752" s="25" t="s">
        <v>232</v>
      </c>
      <c r="L1752" s="25" t="s">
        <v>264</v>
      </c>
      <c r="M1752" s="25" t="s">
        <v>384</v>
      </c>
      <c r="N1752" s="241" t="s">
        <v>8211</v>
      </c>
      <c r="O1752" s="25"/>
    </row>
    <row r="1753" spans="1:15" x14ac:dyDescent="0.3">
      <c r="A1753" s="25" t="s">
        <v>2864</v>
      </c>
      <c r="B1753" s="25" t="s">
        <v>3067</v>
      </c>
      <c r="C1753" s="25" t="s">
        <v>7612</v>
      </c>
      <c r="D1753" s="25" t="s">
        <v>163</v>
      </c>
      <c r="E1753" s="25" t="s">
        <v>1074</v>
      </c>
      <c r="F1753" s="25" t="s">
        <v>381</v>
      </c>
      <c r="G1753" s="25" t="s">
        <v>3066</v>
      </c>
      <c r="H1753" s="25" t="s">
        <v>66</v>
      </c>
      <c r="I1753" s="25" t="s">
        <v>3068</v>
      </c>
      <c r="J1753" s="25" t="s">
        <v>2380</v>
      </c>
      <c r="K1753" s="25" t="s">
        <v>232</v>
      </c>
      <c r="L1753" s="25" t="s">
        <v>264</v>
      </c>
      <c r="M1753" s="25" t="s">
        <v>384</v>
      </c>
      <c r="N1753" s="241" t="s">
        <v>8211</v>
      </c>
      <c r="O1753" s="25"/>
    </row>
    <row r="1754" spans="1:15" x14ac:dyDescent="0.3">
      <c r="A1754" s="25" t="s">
        <v>2864</v>
      </c>
      <c r="B1754" s="25" t="s">
        <v>2710</v>
      </c>
      <c r="C1754" s="25" t="s">
        <v>1134</v>
      </c>
      <c r="D1754" s="25" t="s">
        <v>163</v>
      </c>
      <c r="E1754" s="25" t="s">
        <v>1074</v>
      </c>
      <c r="F1754" s="25" t="s">
        <v>557</v>
      </c>
      <c r="G1754" s="25" t="s">
        <v>5558</v>
      </c>
      <c r="H1754" s="25" t="s">
        <v>66</v>
      </c>
      <c r="I1754" s="25" t="s">
        <v>5559</v>
      </c>
      <c r="J1754" s="25" t="s">
        <v>2380</v>
      </c>
      <c r="K1754" s="25" t="s">
        <v>232</v>
      </c>
      <c r="L1754" s="25" t="s">
        <v>264</v>
      </c>
      <c r="M1754" s="25" t="s">
        <v>7619</v>
      </c>
      <c r="N1754" s="241" t="s">
        <v>8211</v>
      </c>
      <c r="O1754" s="25"/>
    </row>
    <row r="1755" spans="1:15" x14ac:dyDescent="0.3">
      <c r="A1755" s="25" t="s">
        <v>2864</v>
      </c>
      <c r="B1755" s="25" t="s">
        <v>4938</v>
      </c>
      <c r="C1755" s="25" t="s">
        <v>7612</v>
      </c>
      <c r="D1755" s="25" t="s">
        <v>163</v>
      </c>
      <c r="E1755" s="25" t="s">
        <v>1074</v>
      </c>
      <c r="F1755" s="25" t="s">
        <v>557</v>
      </c>
      <c r="G1755" s="25" t="s">
        <v>5553</v>
      </c>
      <c r="H1755" s="25" t="s">
        <v>66</v>
      </c>
      <c r="I1755" s="25" t="s">
        <v>5554</v>
      </c>
      <c r="J1755" s="25" t="s">
        <v>2380</v>
      </c>
      <c r="K1755" s="25" t="s">
        <v>232</v>
      </c>
      <c r="L1755" s="25" t="s">
        <v>264</v>
      </c>
      <c r="M1755" s="25" t="s">
        <v>7619</v>
      </c>
      <c r="N1755" s="241" t="s">
        <v>8211</v>
      </c>
      <c r="O1755" s="25"/>
    </row>
    <row r="1756" spans="1:15" x14ac:dyDescent="0.3">
      <c r="A1756" s="25" t="s">
        <v>2864</v>
      </c>
      <c r="B1756" s="25" t="s">
        <v>3863</v>
      </c>
      <c r="C1756" s="25" t="s">
        <v>1134</v>
      </c>
      <c r="D1756" s="25" t="s">
        <v>163</v>
      </c>
      <c r="E1756" s="25" t="s">
        <v>1074</v>
      </c>
      <c r="F1756" s="25" t="s">
        <v>557</v>
      </c>
      <c r="G1756" s="25" t="s">
        <v>5560</v>
      </c>
      <c r="H1756" s="25" t="s">
        <v>66</v>
      </c>
      <c r="I1756" s="25" t="s">
        <v>5561</v>
      </c>
      <c r="J1756" s="25" t="s">
        <v>2380</v>
      </c>
      <c r="K1756" s="25" t="s">
        <v>232</v>
      </c>
      <c r="L1756" s="25" t="s">
        <v>264</v>
      </c>
      <c r="M1756" s="25" t="s">
        <v>7619</v>
      </c>
      <c r="N1756" s="241" t="s">
        <v>8211</v>
      </c>
      <c r="O1756" s="25"/>
    </row>
    <row r="1757" spans="1:15" x14ac:dyDescent="0.3">
      <c r="A1757" s="25" t="s">
        <v>2864</v>
      </c>
      <c r="B1757" s="25" t="s">
        <v>5563</v>
      </c>
      <c r="C1757" s="25" t="s">
        <v>1134</v>
      </c>
      <c r="D1757" s="25" t="s">
        <v>163</v>
      </c>
      <c r="E1757" s="25" t="s">
        <v>1074</v>
      </c>
      <c r="F1757" s="25" t="s">
        <v>557</v>
      </c>
      <c r="G1757" s="25" t="s">
        <v>5562</v>
      </c>
      <c r="H1757" s="25" t="s">
        <v>66</v>
      </c>
      <c r="I1757" s="25" t="s">
        <v>5564</v>
      </c>
      <c r="J1757" s="25" t="s">
        <v>2380</v>
      </c>
      <c r="K1757" s="25" t="s">
        <v>232</v>
      </c>
      <c r="L1757" s="25" t="s">
        <v>264</v>
      </c>
      <c r="M1757" s="25" t="s">
        <v>7619</v>
      </c>
      <c r="N1757" s="241" t="s">
        <v>8211</v>
      </c>
      <c r="O1757" s="25"/>
    </row>
    <row r="1758" spans="1:15" x14ac:dyDescent="0.3">
      <c r="A1758" s="25" t="s">
        <v>2864</v>
      </c>
      <c r="B1758" s="25" t="s">
        <v>2865</v>
      </c>
      <c r="C1758" s="25" t="s">
        <v>1134</v>
      </c>
      <c r="D1758" s="25" t="s">
        <v>163</v>
      </c>
      <c r="E1758" s="25" t="s">
        <v>1074</v>
      </c>
      <c r="F1758" s="25" t="s">
        <v>367</v>
      </c>
      <c r="G1758" s="25" t="s">
        <v>2863</v>
      </c>
      <c r="H1758" s="25" t="s">
        <v>66</v>
      </c>
      <c r="I1758" s="25" t="s">
        <v>2866</v>
      </c>
      <c r="J1758" s="25" t="s">
        <v>2380</v>
      </c>
      <c r="K1758" s="25" t="s">
        <v>232</v>
      </c>
      <c r="L1758" s="25" t="s">
        <v>264</v>
      </c>
      <c r="M1758" s="25" t="s">
        <v>370</v>
      </c>
      <c r="N1758" s="241" t="s">
        <v>8211</v>
      </c>
      <c r="O1758" s="25"/>
    </row>
    <row r="1759" spans="1:15" x14ac:dyDescent="0.3">
      <c r="A1759" s="25" t="s">
        <v>2652</v>
      </c>
      <c r="B1759" s="25" t="s">
        <v>3360</v>
      </c>
      <c r="C1759" s="25" t="s">
        <v>1134</v>
      </c>
      <c r="D1759" s="25" t="s">
        <v>89</v>
      </c>
      <c r="E1759" s="25" t="s">
        <v>1074</v>
      </c>
      <c r="F1759" s="25" t="s">
        <v>405</v>
      </c>
      <c r="G1759" s="25" t="s">
        <v>3359</v>
      </c>
      <c r="H1759" s="25" t="s">
        <v>66</v>
      </c>
      <c r="I1759" s="25" t="s">
        <v>3361</v>
      </c>
      <c r="J1759" s="25" t="s">
        <v>2649</v>
      </c>
      <c r="K1759" s="25" t="s">
        <v>232</v>
      </c>
      <c r="L1759" s="25" t="s">
        <v>264</v>
      </c>
      <c r="M1759" s="25" t="s">
        <v>259</v>
      </c>
      <c r="N1759" s="241" t="s">
        <v>8211</v>
      </c>
      <c r="O1759" s="25"/>
    </row>
    <row r="1760" spans="1:15" x14ac:dyDescent="0.3">
      <c r="A1760" s="25" t="s">
        <v>2652</v>
      </c>
      <c r="B1760" s="25" t="s">
        <v>2725</v>
      </c>
      <c r="C1760" s="25" t="s">
        <v>1134</v>
      </c>
      <c r="D1760" s="25" t="s">
        <v>89</v>
      </c>
      <c r="E1760" s="25" t="s">
        <v>1074</v>
      </c>
      <c r="F1760" s="25" t="s">
        <v>357</v>
      </c>
      <c r="G1760" s="25" t="s">
        <v>2724</v>
      </c>
      <c r="H1760" s="25" t="s">
        <v>66</v>
      </c>
      <c r="I1760" s="25" t="s">
        <v>2726</v>
      </c>
      <c r="J1760" s="25" t="s">
        <v>2649</v>
      </c>
      <c r="K1760" s="25" t="s">
        <v>232</v>
      </c>
      <c r="L1760" s="25" t="s">
        <v>264</v>
      </c>
      <c r="M1760" s="25" t="s">
        <v>360</v>
      </c>
      <c r="N1760" s="241" t="s">
        <v>8211</v>
      </c>
      <c r="O1760" s="25"/>
    </row>
    <row r="1761" spans="1:15" x14ac:dyDescent="0.3">
      <c r="A1761" s="25" t="s">
        <v>2652</v>
      </c>
      <c r="B1761" s="25" t="s">
        <v>2653</v>
      </c>
      <c r="C1761" s="25" t="s">
        <v>7612</v>
      </c>
      <c r="D1761" s="25" t="s">
        <v>89</v>
      </c>
      <c r="E1761" s="25" t="s">
        <v>1074</v>
      </c>
      <c r="F1761" s="25" t="s">
        <v>357</v>
      </c>
      <c r="G1761" s="25" t="s">
        <v>2651</v>
      </c>
      <c r="H1761" s="25" t="s">
        <v>66</v>
      </c>
      <c r="I1761" s="25" t="s">
        <v>2654</v>
      </c>
      <c r="J1761" s="25" t="s">
        <v>2649</v>
      </c>
      <c r="K1761" s="25" t="s">
        <v>232</v>
      </c>
      <c r="L1761" s="25" t="s">
        <v>264</v>
      </c>
      <c r="M1761" s="25" t="s">
        <v>360</v>
      </c>
      <c r="N1761" s="241" t="s">
        <v>8211</v>
      </c>
      <c r="O1761" s="25"/>
    </row>
    <row r="1762" spans="1:15" x14ac:dyDescent="0.3">
      <c r="A1762" s="25" t="s">
        <v>2652</v>
      </c>
      <c r="B1762" s="25" t="s">
        <v>3544</v>
      </c>
      <c r="C1762" s="25" t="s">
        <v>1134</v>
      </c>
      <c r="D1762" s="25" t="s">
        <v>89</v>
      </c>
      <c r="E1762" s="25" t="s">
        <v>1074</v>
      </c>
      <c r="F1762" s="25" t="s">
        <v>419</v>
      </c>
      <c r="G1762" s="25" t="s">
        <v>3543</v>
      </c>
      <c r="H1762" s="25" t="s">
        <v>66</v>
      </c>
      <c r="I1762" s="25" t="s">
        <v>3545</v>
      </c>
      <c r="J1762" s="25" t="s">
        <v>2649</v>
      </c>
      <c r="K1762" s="25" t="s">
        <v>232</v>
      </c>
      <c r="L1762" s="25" t="s">
        <v>264</v>
      </c>
      <c r="M1762" s="25" t="s">
        <v>422</v>
      </c>
      <c r="N1762" s="241" t="s">
        <v>8211</v>
      </c>
      <c r="O1762" s="25"/>
    </row>
    <row r="1763" spans="1:15" x14ac:dyDescent="0.3">
      <c r="A1763" s="25" t="s">
        <v>2652</v>
      </c>
      <c r="B1763" s="25" t="s">
        <v>3558</v>
      </c>
      <c r="C1763" s="25" t="s">
        <v>7612</v>
      </c>
      <c r="D1763" s="25" t="s">
        <v>89</v>
      </c>
      <c r="E1763" s="25" t="s">
        <v>1074</v>
      </c>
      <c r="F1763" s="25" t="s">
        <v>427</v>
      </c>
      <c r="G1763" s="25" t="s">
        <v>3557</v>
      </c>
      <c r="H1763" s="25" t="s">
        <v>66</v>
      </c>
      <c r="I1763" s="25" t="s">
        <v>3559</v>
      </c>
      <c r="J1763" s="25" t="s">
        <v>2649</v>
      </c>
      <c r="K1763" s="25" t="s">
        <v>232</v>
      </c>
      <c r="L1763" s="25" t="s">
        <v>264</v>
      </c>
      <c r="M1763" s="25" t="s">
        <v>430</v>
      </c>
      <c r="N1763" s="241" t="s">
        <v>8211</v>
      </c>
      <c r="O1763" s="25"/>
    </row>
    <row r="1764" spans="1:15" x14ac:dyDescent="0.3">
      <c r="A1764" s="25" t="s">
        <v>2652</v>
      </c>
      <c r="B1764" s="25" t="s">
        <v>5542</v>
      </c>
      <c r="C1764" s="25" t="s">
        <v>7612</v>
      </c>
      <c r="D1764" s="25" t="s">
        <v>89</v>
      </c>
      <c r="E1764" s="25" t="s">
        <v>1074</v>
      </c>
      <c r="F1764" s="25" t="s">
        <v>557</v>
      </c>
      <c r="G1764" s="25" t="s">
        <v>5541</v>
      </c>
      <c r="H1764" s="25" t="s">
        <v>66</v>
      </c>
      <c r="I1764" s="25" t="s">
        <v>5543</v>
      </c>
      <c r="J1764" s="25" t="s">
        <v>2649</v>
      </c>
      <c r="K1764" s="25" t="s">
        <v>232</v>
      </c>
      <c r="L1764" s="25" t="s">
        <v>264</v>
      </c>
      <c r="M1764" s="25" t="s">
        <v>7623</v>
      </c>
      <c r="N1764" s="241" t="s">
        <v>8211</v>
      </c>
      <c r="O1764" s="25"/>
    </row>
    <row r="1765" spans="1:15" x14ac:dyDescent="0.3">
      <c r="A1765" s="25" t="s">
        <v>2652</v>
      </c>
      <c r="B1765" s="25" t="s">
        <v>2728</v>
      </c>
      <c r="C1765" s="25" t="s">
        <v>1134</v>
      </c>
      <c r="D1765" s="25" t="s">
        <v>89</v>
      </c>
      <c r="E1765" s="25" t="s">
        <v>1074</v>
      </c>
      <c r="F1765" s="25" t="s">
        <v>357</v>
      </c>
      <c r="G1765" s="25" t="s">
        <v>2727</v>
      </c>
      <c r="H1765" s="25" t="s">
        <v>66</v>
      </c>
      <c r="I1765" s="25" t="s">
        <v>2729</v>
      </c>
      <c r="J1765" s="25" t="s">
        <v>2649</v>
      </c>
      <c r="K1765" s="25" t="s">
        <v>232</v>
      </c>
      <c r="L1765" s="25" t="s">
        <v>264</v>
      </c>
      <c r="M1765" s="25" t="s">
        <v>360</v>
      </c>
      <c r="N1765" s="241" t="s">
        <v>8211</v>
      </c>
      <c r="O1765" s="25"/>
    </row>
    <row r="1766" spans="1:15" x14ac:dyDescent="0.3">
      <c r="A1766" s="25" t="s">
        <v>2652</v>
      </c>
      <c r="B1766" s="25" t="s">
        <v>2731</v>
      </c>
      <c r="C1766" s="25" t="s">
        <v>1134</v>
      </c>
      <c r="D1766" s="25" t="s">
        <v>89</v>
      </c>
      <c r="E1766" s="25" t="s">
        <v>1074</v>
      </c>
      <c r="F1766" s="25" t="s">
        <v>357</v>
      </c>
      <c r="G1766" s="25" t="s">
        <v>2730</v>
      </c>
      <c r="H1766" s="25" t="s">
        <v>66</v>
      </c>
      <c r="I1766" s="25" t="s">
        <v>2732</v>
      </c>
      <c r="J1766" s="25" t="s">
        <v>2649</v>
      </c>
      <c r="K1766" s="25" t="s">
        <v>232</v>
      </c>
      <c r="L1766" s="25" t="s">
        <v>264</v>
      </c>
      <c r="M1766" s="25" t="s">
        <v>360</v>
      </c>
      <c r="N1766" s="241" t="s">
        <v>8211</v>
      </c>
      <c r="O1766" s="25"/>
    </row>
    <row r="1767" spans="1:15" x14ac:dyDescent="0.3">
      <c r="A1767" s="25" t="s">
        <v>2652</v>
      </c>
      <c r="B1767" s="25" t="s">
        <v>2734</v>
      </c>
      <c r="C1767" s="25" t="s">
        <v>1134</v>
      </c>
      <c r="D1767" s="25" t="s">
        <v>89</v>
      </c>
      <c r="E1767" s="25" t="s">
        <v>1074</v>
      </c>
      <c r="F1767" s="25" t="s">
        <v>357</v>
      </c>
      <c r="G1767" s="25" t="s">
        <v>2733</v>
      </c>
      <c r="H1767" s="25" t="s">
        <v>66</v>
      </c>
      <c r="I1767" s="25" t="s">
        <v>2735</v>
      </c>
      <c r="J1767" s="25" t="s">
        <v>2649</v>
      </c>
      <c r="K1767" s="25" t="s">
        <v>232</v>
      </c>
      <c r="L1767" s="25" t="s">
        <v>264</v>
      </c>
      <c r="M1767" s="25" t="s">
        <v>360</v>
      </c>
      <c r="N1767" s="241" t="s">
        <v>8211</v>
      </c>
      <c r="O1767" s="25"/>
    </row>
    <row r="1768" spans="1:15" x14ac:dyDescent="0.3">
      <c r="A1768" s="25" t="s">
        <v>2652</v>
      </c>
      <c r="B1768" s="25" t="s">
        <v>2737</v>
      </c>
      <c r="C1768" s="25" t="s">
        <v>1134</v>
      </c>
      <c r="D1768" s="25" t="s">
        <v>89</v>
      </c>
      <c r="E1768" s="25" t="s">
        <v>1074</v>
      </c>
      <c r="F1768" s="25" t="s">
        <v>357</v>
      </c>
      <c r="G1768" s="25" t="s">
        <v>2736</v>
      </c>
      <c r="H1768" s="25" t="s">
        <v>66</v>
      </c>
      <c r="I1768" s="25" t="s">
        <v>2738</v>
      </c>
      <c r="J1768" s="25" t="s">
        <v>2649</v>
      </c>
      <c r="K1768" s="25" t="s">
        <v>232</v>
      </c>
      <c r="L1768" s="25" t="s">
        <v>264</v>
      </c>
      <c r="M1768" s="25" t="s">
        <v>360</v>
      </c>
      <c r="N1768" s="241" t="s">
        <v>8211</v>
      </c>
      <c r="O1768" s="25"/>
    </row>
    <row r="1769" spans="1:15" x14ac:dyDescent="0.3">
      <c r="A1769" s="25" t="s">
        <v>2652</v>
      </c>
      <c r="B1769" s="25" t="s">
        <v>3762</v>
      </c>
      <c r="C1769" s="25" t="s">
        <v>7612</v>
      </c>
      <c r="D1769" s="25" t="s">
        <v>89</v>
      </c>
      <c r="E1769" s="25" t="s">
        <v>1074</v>
      </c>
      <c r="F1769" s="25" t="s">
        <v>469</v>
      </c>
      <c r="G1769" s="25" t="s">
        <v>3761</v>
      </c>
      <c r="H1769" s="25" t="s">
        <v>66</v>
      </c>
      <c r="I1769" s="25" t="s">
        <v>3763</v>
      </c>
      <c r="J1769" s="25" t="s">
        <v>2649</v>
      </c>
      <c r="K1769" s="25" t="s">
        <v>232</v>
      </c>
      <c r="L1769" s="25" t="s">
        <v>264</v>
      </c>
      <c r="M1769" s="25" t="s">
        <v>472</v>
      </c>
      <c r="N1769" s="241" t="s">
        <v>8211</v>
      </c>
      <c r="O1769" s="25"/>
    </row>
    <row r="1770" spans="1:15" x14ac:dyDescent="0.3">
      <c r="A1770" s="25" t="s">
        <v>2652</v>
      </c>
      <c r="B1770" s="25" t="s">
        <v>3706</v>
      </c>
      <c r="C1770" s="25" t="s">
        <v>1134</v>
      </c>
      <c r="D1770" s="25" t="s">
        <v>89</v>
      </c>
      <c r="E1770" s="25" t="s">
        <v>1074</v>
      </c>
      <c r="F1770" s="25" t="s">
        <v>461</v>
      </c>
      <c r="G1770" s="25" t="s">
        <v>3705</v>
      </c>
      <c r="H1770" s="25" t="s">
        <v>66</v>
      </c>
      <c r="I1770" s="25" t="s">
        <v>3707</v>
      </c>
      <c r="J1770" s="25" t="s">
        <v>2649</v>
      </c>
      <c r="K1770" s="25" t="s">
        <v>232</v>
      </c>
      <c r="L1770" s="25" t="s">
        <v>264</v>
      </c>
      <c r="M1770" s="25" t="s">
        <v>464</v>
      </c>
      <c r="N1770" s="241" t="s">
        <v>8211</v>
      </c>
      <c r="O1770" s="25"/>
    </row>
    <row r="1771" spans="1:15" x14ac:dyDescent="0.3">
      <c r="A1771" s="25" t="s">
        <v>2652</v>
      </c>
      <c r="B1771" s="25" t="s">
        <v>3732</v>
      </c>
      <c r="C1771" s="25" t="s">
        <v>1134</v>
      </c>
      <c r="D1771" s="25" t="s">
        <v>89</v>
      </c>
      <c r="E1771" s="25" t="s">
        <v>1074</v>
      </c>
      <c r="F1771" s="25" t="s">
        <v>465</v>
      </c>
      <c r="G1771" s="25" t="s">
        <v>3731</v>
      </c>
      <c r="H1771" s="25" t="s">
        <v>66</v>
      </c>
      <c r="I1771" s="25" t="s">
        <v>3733</v>
      </c>
      <c r="J1771" s="25" t="s">
        <v>2649</v>
      </c>
      <c r="K1771" s="25" t="s">
        <v>232</v>
      </c>
      <c r="L1771" s="25" t="s">
        <v>264</v>
      </c>
      <c r="M1771" s="25" t="s">
        <v>468</v>
      </c>
      <c r="N1771" s="241" t="s">
        <v>8211</v>
      </c>
      <c r="O1771" s="25"/>
    </row>
    <row r="1772" spans="1:15" x14ac:dyDescent="0.3">
      <c r="A1772" s="25" t="s">
        <v>2652</v>
      </c>
      <c r="B1772" s="25" t="s">
        <v>3668</v>
      </c>
      <c r="C1772" s="25" t="s">
        <v>1134</v>
      </c>
      <c r="D1772" s="25" t="s">
        <v>89</v>
      </c>
      <c r="E1772" s="25" t="s">
        <v>1074</v>
      </c>
      <c r="F1772" s="25" t="s">
        <v>443</v>
      </c>
      <c r="G1772" s="25" t="s">
        <v>3667</v>
      </c>
      <c r="H1772" s="25" t="s">
        <v>66</v>
      </c>
      <c r="I1772" s="25" t="s">
        <v>3669</v>
      </c>
      <c r="J1772" s="25" t="s">
        <v>2649</v>
      </c>
      <c r="K1772" s="25" t="s">
        <v>232</v>
      </c>
      <c r="L1772" s="25" t="s">
        <v>264</v>
      </c>
      <c r="M1772" s="25" t="s">
        <v>446</v>
      </c>
      <c r="N1772" s="241" t="s">
        <v>8211</v>
      </c>
      <c r="O1772" s="25"/>
    </row>
    <row r="1773" spans="1:15" x14ac:dyDescent="0.3">
      <c r="A1773" s="25" t="s">
        <v>2652</v>
      </c>
      <c r="B1773" s="25" t="s">
        <v>3671</v>
      </c>
      <c r="C1773" s="25" t="s">
        <v>1134</v>
      </c>
      <c r="D1773" s="25" t="s">
        <v>89</v>
      </c>
      <c r="E1773" s="25" t="s">
        <v>1074</v>
      </c>
      <c r="F1773" s="25" t="s">
        <v>443</v>
      </c>
      <c r="G1773" s="25" t="s">
        <v>3670</v>
      </c>
      <c r="H1773" s="25" t="s">
        <v>66</v>
      </c>
      <c r="I1773" s="25" t="s">
        <v>3672</v>
      </c>
      <c r="J1773" s="25" t="s">
        <v>2649</v>
      </c>
      <c r="K1773" s="25" t="s">
        <v>232</v>
      </c>
      <c r="L1773" s="25" t="s">
        <v>264</v>
      </c>
      <c r="M1773" s="25" t="s">
        <v>446</v>
      </c>
      <c r="N1773" s="241" t="s">
        <v>8211</v>
      </c>
      <c r="O1773" s="25"/>
    </row>
    <row r="1774" spans="1:15" x14ac:dyDescent="0.3">
      <c r="A1774" s="25" t="s">
        <v>2652</v>
      </c>
      <c r="B1774" s="25" t="s">
        <v>3674</v>
      </c>
      <c r="C1774" s="25" t="s">
        <v>1134</v>
      </c>
      <c r="D1774" s="25" t="s">
        <v>89</v>
      </c>
      <c r="E1774" s="25" t="s">
        <v>1074</v>
      </c>
      <c r="F1774" s="25" t="s">
        <v>443</v>
      </c>
      <c r="G1774" s="25" t="s">
        <v>3673</v>
      </c>
      <c r="H1774" s="25" t="s">
        <v>66</v>
      </c>
      <c r="I1774" s="25" t="s">
        <v>3675</v>
      </c>
      <c r="J1774" s="25" t="s">
        <v>2649</v>
      </c>
      <c r="K1774" s="25" t="s">
        <v>232</v>
      </c>
      <c r="L1774" s="25" t="s">
        <v>264</v>
      </c>
      <c r="M1774" s="25" t="s">
        <v>446</v>
      </c>
      <c r="N1774" s="241" t="s">
        <v>8211</v>
      </c>
      <c r="O1774" s="25"/>
    </row>
    <row r="1775" spans="1:15" x14ac:dyDescent="0.3">
      <c r="A1775" s="25" t="s">
        <v>2652</v>
      </c>
      <c r="B1775" s="25" t="s">
        <v>3630</v>
      </c>
      <c r="C1775" s="25" t="s">
        <v>7612</v>
      </c>
      <c r="D1775" s="25" t="s">
        <v>89</v>
      </c>
      <c r="E1775" s="25" t="s">
        <v>1074</v>
      </c>
      <c r="F1775" s="25" t="s">
        <v>443</v>
      </c>
      <c r="G1775" s="25" t="s">
        <v>3629</v>
      </c>
      <c r="H1775" s="25" t="s">
        <v>66</v>
      </c>
      <c r="I1775" s="25" t="s">
        <v>3631</v>
      </c>
      <c r="J1775" s="25" t="s">
        <v>2649</v>
      </c>
      <c r="K1775" s="25" t="s">
        <v>232</v>
      </c>
      <c r="L1775" s="25" t="s">
        <v>264</v>
      </c>
      <c r="M1775" s="25" t="s">
        <v>446</v>
      </c>
      <c r="N1775" s="241" t="s">
        <v>8211</v>
      </c>
      <c r="O1775" s="25"/>
    </row>
    <row r="1776" spans="1:15" x14ac:dyDescent="0.3">
      <c r="A1776" s="25" t="s">
        <v>2652</v>
      </c>
      <c r="B1776" s="25" t="s">
        <v>3633</v>
      </c>
      <c r="C1776" s="25" t="s">
        <v>7612</v>
      </c>
      <c r="D1776" s="25" t="s">
        <v>89</v>
      </c>
      <c r="E1776" s="25" t="s">
        <v>1074</v>
      </c>
      <c r="F1776" s="25" t="s">
        <v>443</v>
      </c>
      <c r="G1776" s="25" t="s">
        <v>3632</v>
      </c>
      <c r="H1776" s="25" t="s">
        <v>66</v>
      </c>
      <c r="I1776" s="25" t="s">
        <v>3634</v>
      </c>
      <c r="J1776" s="25" t="s">
        <v>2649</v>
      </c>
      <c r="K1776" s="25" t="s">
        <v>232</v>
      </c>
      <c r="L1776" s="25" t="s">
        <v>264</v>
      </c>
      <c r="M1776" s="25" t="s">
        <v>446</v>
      </c>
      <c r="N1776" s="241" t="s">
        <v>8211</v>
      </c>
      <c r="O1776" s="25"/>
    </row>
    <row r="1777" spans="1:15" x14ac:dyDescent="0.3">
      <c r="A1777" s="25" t="s">
        <v>2652</v>
      </c>
      <c r="B1777" s="25" t="s">
        <v>5579</v>
      </c>
      <c r="C1777" s="25" t="s">
        <v>1134</v>
      </c>
      <c r="D1777" s="25" t="s">
        <v>89</v>
      </c>
      <c r="E1777" s="25" t="s">
        <v>1074</v>
      </c>
      <c r="F1777" s="25" t="s">
        <v>557</v>
      </c>
      <c r="G1777" s="25" t="s">
        <v>5578</v>
      </c>
      <c r="H1777" s="25" t="s">
        <v>66</v>
      </c>
      <c r="I1777" s="25" t="s">
        <v>5580</v>
      </c>
      <c r="J1777" s="25" t="s">
        <v>2649</v>
      </c>
      <c r="K1777" s="25" t="s">
        <v>232</v>
      </c>
      <c r="L1777" s="25" t="s">
        <v>264</v>
      </c>
      <c r="M1777" s="25" t="s">
        <v>7619</v>
      </c>
      <c r="N1777" s="241" t="s">
        <v>8211</v>
      </c>
      <c r="O1777" s="25"/>
    </row>
    <row r="1778" spans="1:15" x14ac:dyDescent="0.3">
      <c r="A1778" s="25" t="s">
        <v>2652</v>
      </c>
      <c r="B1778" s="25" t="s">
        <v>2820</v>
      </c>
      <c r="C1778" s="25" t="s">
        <v>7612</v>
      </c>
      <c r="D1778" s="25" t="s">
        <v>89</v>
      </c>
      <c r="E1778" s="25" t="s">
        <v>1074</v>
      </c>
      <c r="F1778" s="25" t="s">
        <v>363</v>
      </c>
      <c r="G1778" s="25" t="s">
        <v>2819</v>
      </c>
      <c r="H1778" s="25" t="s">
        <v>66</v>
      </c>
      <c r="I1778" s="25" t="s">
        <v>2821</v>
      </c>
      <c r="J1778" s="25" t="s">
        <v>2649</v>
      </c>
      <c r="K1778" s="25" t="s">
        <v>232</v>
      </c>
      <c r="L1778" s="25" t="s">
        <v>264</v>
      </c>
      <c r="M1778" s="25" t="s">
        <v>366</v>
      </c>
      <c r="N1778" s="241" t="s">
        <v>8211</v>
      </c>
      <c r="O1778" s="25"/>
    </row>
    <row r="1779" spans="1:15" x14ac:dyDescent="0.3">
      <c r="A1779" s="25" t="s">
        <v>2652</v>
      </c>
      <c r="B1779" s="25" t="s">
        <v>2740</v>
      </c>
      <c r="C1779" s="25" t="s">
        <v>1134</v>
      </c>
      <c r="D1779" s="25" t="s">
        <v>89</v>
      </c>
      <c r="E1779" s="25" t="s">
        <v>1074</v>
      </c>
      <c r="F1779" s="25" t="s">
        <v>357</v>
      </c>
      <c r="G1779" s="25" t="s">
        <v>2739</v>
      </c>
      <c r="H1779" s="25" t="s">
        <v>66</v>
      </c>
      <c r="I1779" s="25" t="s">
        <v>2741</v>
      </c>
      <c r="J1779" s="25" t="s">
        <v>2649</v>
      </c>
      <c r="K1779" s="25" t="s">
        <v>232</v>
      </c>
      <c r="L1779" s="25" t="s">
        <v>264</v>
      </c>
      <c r="M1779" s="25" t="s">
        <v>360</v>
      </c>
      <c r="N1779" s="241" t="s">
        <v>8211</v>
      </c>
      <c r="O1779" s="25"/>
    </row>
    <row r="1780" spans="1:15" x14ac:dyDescent="0.3">
      <c r="A1780" s="25" t="s">
        <v>2652</v>
      </c>
      <c r="B1780" s="25" t="s">
        <v>5582</v>
      </c>
      <c r="C1780" s="25" t="s">
        <v>1134</v>
      </c>
      <c r="D1780" s="25" t="s">
        <v>89</v>
      </c>
      <c r="E1780" s="25" t="s">
        <v>1074</v>
      </c>
      <c r="F1780" s="25" t="s">
        <v>557</v>
      </c>
      <c r="G1780" s="25" t="s">
        <v>5581</v>
      </c>
      <c r="H1780" s="25" t="s">
        <v>66</v>
      </c>
      <c r="I1780" s="25" t="s">
        <v>5583</v>
      </c>
      <c r="J1780" s="25" t="s">
        <v>2649</v>
      </c>
      <c r="K1780" s="25" t="s">
        <v>232</v>
      </c>
      <c r="L1780" s="25" t="s">
        <v>264</v>
      </c>
      <c r="M1780" s="25" t="s">
        <v>7619</v>
      </c>
      <c r="N1780" s="241" t="s">
        <v>8211</v>
      </c>
      <c r="O1780" s="25"/>
    </row>
    <row r="1781" spans="1:15" x14ac:dyDescent="0.3">
      <c r="A1781" s="25" t="s">
        <v>2652</v>
      </c>
      <c r="B1781" s="25" t="s">
        <v>5585</v>
      </c>
      <c r="C1781" s="25" t="s">
        <v>1134</v>
      </c>
      <c r="D1781" s="25" t="s">
        <v>89</v>
      </c>
      <c r="E1781" s="25" t="s">
        <v>1074</v>
      </c>
      <c r="F1781" s="25" t="s">
        <v>557</v>
      </c>
      <c r="G1781" s="25" t="s">
        <v>5584</v>
      </c>
      <c r="H1781" s="25" t="s">
        <v>66</v>
      </c>
      <c r="I1781" s="25" t="s">
        <v>5586</v>
      </c>
      <c r="J1781" s="25" t="s">
        <v>2649</v>
      </c>
      <c r="K1781" s="25" t="s">
        <v>232</v>
      </c>
      <c r="L1781" s="25" t="s">
        <v>264</v>
      </c>
      <c r="M1781" s="25" t="s">
        <v>7619</v>
      </c>
      <c r="N1781" s="241" t="s">
        <v>8211</v>
      </c>
      <c r="O1781" s="25"/>
    </row>
    <row r="1782" spans="1:15" x14ac:dyDescent="0.3">
      <c r="A1782" s="25" t="s">
        <v>2652</v>
      </c>
      <c r="B1782" s="25" t="s">
        <v>5588</v>
      </c>
      <c r="C1782" s="25" t="s">
        <v>1134</v>
      </c>
      <c r="D1782" s="25" t="s">
        <v>89</v>
      </c>
      <c r="E1782" s="25" t="s">
        <v>1074</v>
      </c>
      <c r="F1782" s="25" t="s">
        <v>557</v>
      </c>
      <c r="G1782" s="25" t="s">
        <v>5587</v>
      </c>
      <c r="H1782" s="25" t="s">
        <v>66</v>
      </c>
      <c r="I1782" s="25" t="s">
        <v>5589</v>
      </c>
      <c r="J1782" s="25" t="s">
        <v>2649</v>
      </c>
      <c r="K1782" s="25" t="s">
        <v>232</v>
      </c>
      <c r="L1782" s="25" t="s">
        <v>264</v>
      </c>
      <c r="M1782" s="25" t="s">
        <v>7619</v>
      </c>
      <c r="N1782" s="241" t="s">
        <v>8211</v>
      </c>
      <c r="O1782" s="25"/>
    </row>
    <row r="1783" spans="1:15" x14ac:dyDescent="0.3">
      <c r="A1783" s="25" t="s">
        <v>2652</v>
      </c>
      <c r="B1783" s="25" t="s">
        <v>5591</v>
      </c>
      <c r="C1783" s="25" t="s">
        <v>1134</v>
      </c>
      <c r="D1783" s="25" t="s">
        <v>89</v>
      </c>
      <c r="E1783" s="25" t="s">
        <v>1074</v>
      </c>
      <c r="F1783" s="25" t="s">
        <v>557</v>
      </c>
      <c r="G1783" s="25" t="s">
        <v>5590</v>
      </c>
      <c r="H1783" s="25" t="s">
        <v>66</v>
      </c>
      <c r="I1783" s="25" t="s">
        <v>5592</v>
      </c>
      <c r="J1783" s="25" t="s">
        <v>2649</v>
      </c>
      <c r="K1783" s="25" t="s">
        <v>232</v>
      </c>
      <c r="L1783" s="25" t="s">
        <v>264</v>
      </c>
      <c r="M1783" s="25" t="s">
        <v>7619</v>
      </c>
      <c r="N1783" s="241" t="s">
        <v>8211</v>
      </c>
      <c r="O1783" s="25"/>
    </row>
    <row r="1784" spans="1:15" x14ac:dyDescent="0.3">
      <c r="A1784" s="25" t="s">
        <v>2652</v>
      </c>
      <c r="B1784" s="25" t="s">
        <v>5594</v>
      </c>
      <c r="C1784" s="25" t="s">
        <v>1134</v>
      </c>
      <c r="D1784" s="25" t="s">
        <v>89</v>
      </c>
      <c r="E1784" s="25" t="s">
        <v>1074</v>
      </c>
      <c r="F1784" s="25" t="s">
        <v>557</v>
      </c>
      <c r="G1784" s="25" t="s">
        <v>5593</v>
      </c>
      <c r="H1784" s="25" t="s">
        <v>66</v>
      </c>
      <c r="I1784" s="25" t="s">
        <v>5595</v>
      </c>
      <c r="J1784" s="25" t="s">
        <v>2649</v>
      </c>
      <c r="K1784" s="25" t="s">
        <v>232</v>
      </c>
      <c r="L1784" s="25" t="s">
        <v>264</v>
      </c>
      <c r="M1784" s="25" t="s">
        <v>7619</v>
      </c>
      <c r="N1784" s="241" t="s">
        <v>8211</v>
      </c>
      <c r="O1784" s="25"/>
    </row>
    <row r="1785" spans="1:15" x14ac:dyDescent="0.3">
      <c r="A1785" s="25" t="s">
        <v>2652</v>
      </c>
      <c r="B1785" s="25" t="s">
        <v>5597</v>
      </c>
      <c r="C1785" s="25" t="s">
        <v>1134</v>
      </c>
      <c r="D1785" s="25" t="s">
        <v>89</v>
      </c>
      <c r="E1785" s="25" t="s">
        <v>1074</v>
      </c>
      <c r="F1785" s="25" t="s">
        <v>557</v>
      </c>
      <c r="G1785" s="25" t="s">
        <v>5596</v>
      </c>
      <c r="H1785" s="25" t="s">
        <v>66</v>
      </c>
      <c r="I1785" s="25" t="s">
        <v>5598</v>
      </c>
      <c r="J1785" s="25" t="s">
        <v>2649</v>
      </c>
      <c r="K1785" s="25" t="s">
        <v>232</v>
      </c>
      <c r="L1785" s="25" t="s">
        <v>264</v>
      </c>
      <c r="M1785" s="25" t="s">
        <v>7619</v>
      </c>
      <c r="N1785" s="241" t="s">
        <v>8211</v>
      </c>
      <c r="O1785" s="25"/>
    </row>
    <row r="1786" spans="1:15" x14ac:dyDescent="0.3">
      <c r="A1786" s="25" t="s">
        <v>2652</v>
      </c>
      <c r="B1786" s="25" t="s">
        <v>3446</v>
      </c>
      <c r="C1786" s="25" t="s">
        <v>7612</v>
      </c>
      <c r="D1786" s="25" t="s">
        <v>89</v>
      </c>
      <c r="E1786" s="25" t="s">
        <v>1074</v>
      </c>
      <c r="F1786" s="25" t="s">
        <v>415</v>
      </c>
      <c r="G1786" s="25" t="s">
        <v>3445</v>
      </c>
      <c r="H1786" s="25" t="s">
        <v>66</v>
      </c>
      <c r="I1786" s="25" t="s">
        <v>3447</v>
      </c>
      <c r="J1786" s="25" t="s">
        <v>2649</v>
      </c>
      <c r="K1786" s="25" t="s">
        <v>232</v>
      </c>
      <c r="L1786" s="25" t="s">
        <v>264</v>
      </c>
      <c r="M1786" s="25" t="s">
        <v>418</v>
      </c>
      <c r="N1786" s="241" t="s">
        <v>8211</v>
      </c>
      <c r="O1786" s="25"/>
    </row>
    <row r="1787" spans="1:15" x14ac:dyDescent="0.3">
      <c r="A1787" s="25" t="s">
        <v>2652</v>
      </c>
      <c r="B1787" s="25" t="s">
        <v>5545</v>
      </c>
      <c r="C1787" s="25" t="s">
        <v>7612</v>
      </c>
      <c r="D1787" s="25" t="s">
        <v>89</v>
      </c>
      <c r="E1787" s="25" t="s">
        <v>1074</v>
      </c>
      <c r="F1787" s="25" t="s">
        <v>557</v>
      </c>
      <c r="G1787" s="25" t="s">
        <v>5544</v>
      </c>
      <c r="H1787" s="25" t="s">
        <v>66</v>
      </c>
      <c r="I1787" s="25" t="s">
        <v>5546</v>
      </c>
      <c r="J1787" s="25" t="s">
        <v>2649</v>
      </c>
      <c r="K1787" s="25" t="s">
        <v>232</v>
      </c>
      <c r="L1787" s="25" t="s">
        <v>264</v>
      </c>
      <c r="M1787" s="25" t="s">
        <v>7619</v>
      </c>
      <c r="N1787" s="241" t="s">
        <v>8211</v>
      </c>
      <c r="O1787" s="25"/>
    </row>
    <row r="1788" spans="1:15" x14ac:dyDescent="0.3">
      <c r="A1788" s="25" t="s">
        <v>2652</v>
      </c>
      <c r="B1788" s="25" t="s">
        <v>2670</v>
      </c>
      <c r="C1788" s="25" t="s">
        <v>7612</v>
      </c>
      <c r="D1788" s="25" t="s">
        <v>89</v>
      </c>
      <c r="E1788" s="25" t="s">
        <v>1074</v>
      </c>
      <c r="F1788" s="25" t="s">
        <v>357</v>
      </c>
      <c r="G1788" s="25" t="s">
        <v>2669</v>
      </c>
      <c r="H1788" s="25" t="s">
        <v>66</v>
      </c>
      <c r="I1788" s="25" t="s">
        <v>2671</v>
      </c>
      <c r="J1788" s="25" t="s">
        <v>2649</v>
      </c>
      <c r="K1788" s="25" t="s">
        <v>232</v>
      </c>
      <c r="L1788" s="25" t="s">
        <v>264</v>
      </c>
      <c r="M1788" s="25" t="s">
        <v>360</v>
      </c>
      <c r="N1788" s="241" t="s">
        <v>8211</v>
      </c>
      <c r="O1788" s="25"/>
    </row>
    <row r="1789" spans="1:15" x14ac:dyDescent="0.3">
      <c r="A1789" s="25" t="s">
        <v>2652</v>
      </c>
      <c r="B1789" s="25" t="s">
        <v>2673</v>
      </c>
      <c r="C1789" s="25" t="s">
        <v>7612</v>
      </c>
      <c r="D1789" s="25" t="s">
        <v>89</v>
      </c>
      <c r="E1789" s="25" t="s">
        <v>1074</v>
      </c>
      <c r="F1789" s="25" t="s">
        <v>357</v>
      </c>
      <c r="G1789" s="25" t="s">
        <v>2672</v>
      </c>
      <c r="H1789" s="25" t="s">
        <v>66</v>
      </c>
      <c r="I1789" s="25" t="s">
        <v>2674</v>
      </c>
      <c r="J1789" s="25" t="s">
        <v>2649</v>
      </c>
      <c r="K1789" s="25" t="s">
        <v>232</v>
      </c>
      <c r="L1789" s="25" t="s">
        <v>264</v>
      </c>
      <c r="M1789" s="25" t="s">
        <v>360</v>
      </c>
      <c r="N1789" s="241" t="s">
        <v>8211</v>
      </c>
      <c r="O1789" s="25"/>
    </row>
    <row r="1790" spans="1:15" x14ac:dyDescent="0.3">
      <c r="A1790" s="25" t="s">
        <v>2652</v>
      </c>
      <c r="B1790" s="25" t="s">
        <v>2676</v>
      </c>
      <c r="C1790" s="25" t="s">
        <v>7612</v>
      </c>
      <c r="D1790" s="25" t="s">
        <v>89</v>
      </c>
      <c r="E1790" s="25" t="s">
        <v>1074</v>
      </c>
      <c r="F1790" s="25" t="s">
        <v>357</v>
      </c>
      <c r="G1790" s="25" t="s">
        <v>2675</v>
      </c>
      <c r="H1790" s="25" t="s">
        <v>66</v>
      </c>
      <c r="I1790" s="25" t="s">
        <v>2677</v>
      </c>
      <c r="J1790" s="25" t="s">
        <v>2649</v>
      </c>
      <c r="K1790" s="25" t="s">
        <v>232</v>
      </c>
      <c r="L1790" s="25" t="s">
        <v>264</v>
      </c>
      <c r="M1790" s="25" t="s">
        <v>360</v>
      </c>
      <c r="N1790" s="241" t="s">
        <v>8211</v>
      </c>
      <c r="O1790" s="25"/>
    </row>
    <row r="1791" spans="1:15" x14ac:dyDescent="0.3">
      <c r="A1791" s="25" t="s">
        <v>2652</v>
      </c>
      <c r="B1791" s="25" t="s">
        <v>2679</v>
      </c>
      <c r="C1791" s="25" t="s">
        <v>7612</v>
      </c>
      <c r="D1791" s="25" t="s">
        <v>89</v>
      </c>
      <c r="E1791" s="25" t="s">
        <v>1074</v>
      </c>
      <c r="F1791" s="25" t="s">
        <v>357</v>
      </c>
      <c r="G1791" s="25" t="s">
        <v>2678</v>
      </c>
      <c r="H1791" s="25" t="s">
        <v>66</v>
      </c>
      <c r="I1791" s="25" t="s">
        <v>2680</v>
      </c>
      <c r="J1791" s="25" t="s">
        <v>2649</v>
      </c>
      <c r="K1791" s="25" t="s">
        <v>232</v>
      </c>
      <c r="L1791" s="25" t="s">
        <v>264</v>
      </c>
      <c r="M1791" s="25" t="s">
        <v>360</v>
      </c>
      <c r="N1791" s="241" t="s">
        <v>8211</v>
      </c>
      <c r="O1791" s="25"/>
    </row>
    <row r="1792" spans="1:15" x14ac:dyDescent="0.3">
      <c r="A1792" s="25" t="s">
        <v>2652</v>
      </c>
      <c r="B1792" s="25" t="s">
        <v>2682</v>
      </c>
      <c r="C1792" s="25" t="s">
        <v>7612</v>
      </c>
      <c r="D1792" s="25" t="s">
        <v>89</v>
      </c>
      <c r="E1792" s="25" t="s">
        <v>1074</v>
      </c>
      <c r="F1792" s="25" t="s">
        <v>357</v>
      </c>
      <c r="G1792" s="25" t="s">
        <v>2681</v>
      </c>
      <c r="H1792" s="25" t="s">
        <v>66</v>
      </c>
      <c r="I1792" s="25" t="s">
        <v>2683</v>
      </c>
      <c r="J1792" s="25" t="s">
        <v>2649</v>
      </c>
      <c r="K1792" s="25" t="s">
        <v>232</v>
      </c>
      <c r="L1792" s="25" t="s">
        <v>264</v>
      </c>
      <c r="M1792" s="25" t="s">
        <v>360</v>
      </c>
      <c r="N1792" s="241" t="s">
        <v>8211</v>
      </c>
      <c r="O1792" s="25"/>
    </row>
    <row r="1793" spans="1:15" x14ac:dyDescent="0.3">
      <c r="A1793" s="25" t="s">
        <v>2652</v>
      </c>
      <c r="B1793" s="25" t="s">
        <v>2685</v>
      </c>
      <c r="C1793" s="25" t="s">
        <v>7612</v>
      </c>
      <c r="D1793" s="25" t="s">
        <v>89</v>
      </c>
      <c r="E1793" s="25" t="s">
        <v>1074</v>
      </c>
      <c r="F1793" s="25" t="s">
        <v>357</v>
      </c>
      <c r="G1793" s="25" t="s">
        <v>2684</v>
      </c>
      <c r="H1793" s="25" t="s">
        <v>66</v>
      </c>
      <c r="I1793" s="25" t="s">
        <v>2686</v>
      </c>
      <c r="J1793" s="25" t="s">
        <v>2649</v>
      </c>
      <c r="K1793" s="25" t="s">
        <v>232</v>
      </c>
      <c r="L1793" s="25" t="s">
        <v>264</v>
      </c>
      <c r="M1793" s="25" t="s">
        <v>360</v>
      </c>
      <c r="N1793" s="241" t="s">
        <v>8211</v>
      </c>
      <c r="O1793" s="25"/>
    </row>
    <row r="1794" spans="1:15" x14ac:dyDescent="0.3">
      <c r="A1794" s="25" t="s">
        <v>2652</v>
      </c>
      <c r="B1794" s="25" t="s">
        <v>2688</v>
      </c>
      <c r="C1794" s="25" t="s">
        <v>7612</v>
      </c>
      <c r="D1794" s="25" t="s">
        <v>89</v>
      </c>
      <c r="E1794" s="25" t="s">
        <v>1074</v>
      </c>
      <c r="F1794" s="25" t="s">
        <v>357</v>
      </c>
      <c r="G1794" s="25" t="s">
        <v>2687</v>
      </c>
      <c r="H1794" s="25" t="s">
        <v>66</v>
      </c>
      <c r="I1794" s="25" t="s">
        <v>2689</v>
      </c>
      <c r="J1794" s="25" t="s">
        <v>2649</v>
      </c>
      <c r="K1794" s="25" t="s">
        <v>232</v>
      </c>
      <c r="L1794" s="25" t="s">
        <v>264</v>
      </c>
      <c r="M1794" s="25" t="s">
        <v>360</v>
      </c>
      <c r="N1794" s="241" t="s">
        <v>8211</v>
      </c>
      <c r="O1794" s="25"/>
    </row>
    <row r="1795" spans="1:15" x14ac:dyDescent="0.3">
      <c r="A1795" s="25" t="s">
        <v>2652</v>
      </c>
      <c r="B1795" s="25" t="s">
        <v>2691</v>
      </c>
      <c r="C1795" s="25" t="s">
        <v>7612</v>
      </c>
      <c r="D1795" s="25" t="s">
        <v>89</v>
      </c>
      <c r="E1795" s="25" t="s">
        <v>1074</v>
      </c>
      <c r="F1795" s="25" t="s">
        <v>357</v>
      </c>
      <c r="G1795" s="25" t="s">
        <v>2690</v>
      </c>
      <c r="H1795" s="25" t="s">
        <v>66</v>
      </c>
      <c r="I1795" s="25" t="s">
        <v>2692</v>
      </c>
      <c r="J1795" s="25" t="s">
        <v>2649</v>
      </c>
      <c r="K1795" s="25" t="s">
        <v>232</v>
      </c>
      <c r="L1795" s="25" t="s">
        <v>264</v>
      </c>
      <c r="M1795" s="25" t="s">
        <v>360</v>
      </c>
      <c r="N1795" s="241" t="s">
        <v>8211</v>
      </c>
      <c r="O1795" s="25"/>
    </row>
    <row r="1796" spans="1:15" x14ac:dyDescent="0.3">
      <c r="A1796" s="25" t="s">
        <v>2652</v>
      </c>
      <c r="B1796" s="25" t="s">
        <v>2694</v>
      </c>
      <c r="C1796" s="25" t="s">
        <v>7612</v>
      </c>
      <c r="D1796" s="25" t="s">
        <v>89</v>
      </c>
      <c r="E1796" s="25" t="s">
        <v>1074</v>
      </c>
      <c r="F1796" s="25" t="s">
        <v>357</v>
      </c>
      <c r="G1796" s="25" t="s">
        <v>2693</v>
      </c>
      <c r="H1796" s="25" t="s">
        <v>66</v>
      </c>
      <c r="I1796" s="25" t="s">
        <v>2695</v>
      </c>
      <c r="J1796" s="25" t="s">
        <v>2649</v>
      </c>
      <c r="K1796" s="25" t="s">
        <v>232</v>
      </c>
      <c r="L1796" s="25" t="s">
        <v>264</v>
      </c>
      <c r="M1796" s="25" t="s">
        <v>360</v>
      </c>
      <c r="N1796" s="241" t="s">
        <v>8211</v>
      </c>
      <c r="O1796" s="25"/>
    </row>
    <row r="1797" spans="1:15" x14ac:dyDescent="0.3">
      <c r="A1797" s="25" t="s">
        <v>2652</v>
      </c>
      <c r="B1797" s="25" t="s">
        <v>2697</v>
      </c>
      <c r="C1797" s="25" t="s">
        <v>7612</v>
      </c>
      <c r="D1797" s="25" t="s">
        <v>89</v>
      </c>
      <c r="E1797" s="25" t="s">
        <v>1074</v>
      </c>
      <c r="F1797" s="25" t="s">
        <v>357</v>
      </c>
      <c r="G1797" s="25" t="s">
        <v>2696</v>
      </c>
      <c r="H1797" s="25" t="s">
        <v>66</v>
      </c>
      <c r="I1797" s="25" t="s">
        <v>2698</v>
      </c>
      <c r="J1797" s="25" t="s">
        <v>2649</v>
      </c>
      <c r="K1797" s="25" t="s">
        <v>232</v>
      </c>
      <c r="L1797" s="25" t="s">
        <v>264</v>
      </c>
      <c r="M1797" s="25" t="s">
        <v>360</v>
      </c>
      <c r="N1797" s="241" t="s">
        <v>8211</v>
      </c>
      <c r="O1797" s="25"/>
    </row>
    <row r="1798" spans="1:15" x14ac:dyDescent="0.3">
      <c r="A1798" s="25" t="s">
        <v>2652</v>
      </c>
      <c r="B1798" s="25" t="s">
        <v>5548</v>
      </c>
      <c r="C1798" s="25" t="s">
        <v>7612</v>
      </c>
      <c r="D1798" s="25" t="s">
        <v>89</v>
      </c>
      <c r="E1798" s="25" t="s">
        <v>1074</v>
      </c>
      <c r="F1798" s="25" t="s">
        <v>557</v>
      </c>
      <c r="G1798" s="25" t="s">
        <v>5547</v>
      </c>
      <c r="H1798" s="25" t="s">
        <v>66</v>
      </c>
      <c r="I1798" s="25" t="s">
        <v>5549</v>
      </c>
      <c r="J1798" s="25" t="s">
        <v>2649</v>
      </c>
      <c r="K1798" s="25" t="s">
        <v>232</v>
      </c>
      <c r="L1798" s="25" t="s">
        <v>264</v>
      </c>
      <c r="M1798" s="25" t="s">
        <v>7619</v>
      </c>
      <c r="N1798" s="241" t="s">
        <v>8211</v>
      </c>
      <c r="O1798" s="25"/>
    </row>
    <row r="1799" spans="1:15" x14ac:dyDescent="0.3">
      <c r="A1799" s="25" t="s">
        <v>2652</v>
      </c>
      <c r="B1799" s="25" t="s">
        <v>5551</v>
      </c>
      <c r="C1799" s="25" t="s">
        <v>7612</v>
      </c>
      <c r="D1799" s="25" t="s">
        <v>89</v>
      </c>
      <c r="E1799" s="25" t="s">
        <v>1074</v>
      </c>
      <c r="F1799" s="25" t="s">
        <v>557</v>
      </c>
      <c r="G1799" s="25" t="s">
        <v>5550</v>
      </c>
      <c r="H1799" s="25" t="s">
        <v>66</v>
      </c>
      <c r="I1799" s="25" t="s">
        <v>5552</v>
      </c>
      <c r="J1799" s="25" t="s">
        <v>2649</v>
      </c>
      <c r="K1799" s="25" t="s">
        <v>232</v>
      </c>
      <c r="L1799" s="25" t="s">
        <v>264</v>
      </c>
      <c r="M1799" s="25" t="s">
        <v>7623</v>
      </c>
      <c r="N1799" s="241" t="s">
        <v>8211</v>
      </c>
      <c r="O1799" s="25"/>
    </row>
    <row r="1800" spans="1:15" x14ac:dyDescent="0.3">
      <c r="A1800" s="25" t="s">
        <v>2652</v>
      </c>
      <c r="B1800" s="25" t="s">
        <v>2838</v>
      </c>
      <c r="C1800" s="25" t="s">
        <v>7612</v>
      </c>
      <c r="D1800" s="25" t="s">
        <v>89</v>
      </c>
      <c r="E1800" s="25" t="s">
        <v>1074</v>
      </c>
      <c r="F1800" s="25" t="s">
        <v>367</v>
      </c>
      <c r="G1800" s="25" t="s">
        <v>2837</v>
      </c>
      <c r="H1800" s="25" t="s">
        <v>66</v>
      </c>
      <c r="I1800" s="25" t="s">
        <v>2839</v>
      </c>
      <c r="J1800" s="25" t="s">
        <v>2649</v>
      </c>
      <c r="K1800" s="25" t="s">
        <v>232</v>
      </c>
      <c r="L1800" s="25" t="s">
        <v>264</v>
      </c>
      <c r="M1800" s="25" t="s">
        <v>370</v>
      </c>
      <c r="N1800" s="241" t="s">
        <v>8211</v>
      </c>
      <c r="O1800" s="25"/>
    </row>
    <row r="1801" spans="1:15" x14ac:dyDescent="0.3">
      <c r="A1801" s="25" t="s">
        <v>2652</v>
      </c>
      <c r="B1801" s="25" t="s">
        <v>2841</v>
      </c>
      <c r="C1801" s="25" t="s">
        <v>7612</v>
      </c>
      <c r="D1801" s="25" t="s">
        <v>89</v>
      </c>
      <c r="E1801" s="25" t="s">
        <v>1074</v>
      </c>
      <c r="F1801" s="25" t="s">
        <v>367</v>
      </c>
      <c r="G1801" s="25" t="s">
        <v>2840</v>
      </c>
      <c r="H1801" s="25" t="s">
        <v>66</v>
      </c>
      <c r="I1801" s="25" t="s">
        <v>2842</v>
      </c>
      <c r="J1801" s="25" t="s">
        <v>2649</v>
      </c>
      <c r="K1801" s="25" t="s">
        <v>232</v>
      </c>
      <c r="L1801" s="25" t="s">
        <v>264</v>
      </c>
      <c r="M1801" s="25" t="s">
        <v>370</v>
      </c>
      <c r="N1801" s="241" t="s">
        <v>8211</v>
      </c>
      <c r="O1801" s="25"/>
    </row>
    <row r="1802" spans="1:15" x14ac:dyDescent="0.3">
      <c r="A1802" s="25" t="s">
        <v>2652</v>
      </c>
      <c r="B1802" s="25" t="s">
        <v>2700</v>
      </c>
      <c r="C1802" s="25" t="s">
        <v>7612</v>
      </c>
      <c r="D1802" s="25" t="s">
        <v>89</v>
      </c>
      <c r="E1802" s="25" t="s">
        <v>1074</v>
      </c>
      <c r="F1802" s="25" t="s">
        <v>357</v>
      </c>
      <c r="G1802" s="25" t="s">
        <v>2699</v>
      </c>
      <c r="H1802" s="25" t="s">
        <v>66</v>
      </c>
      <c r="I1802" s="25" t="s">
        <v>2701</v>
      </c>
      <c r="J1802" s="25" t="s">
        <v>2649</v>
      </c>
      <c r="K1802" s="25" t="s">
        <v>232</v>
      </c>
      <c r="L1802" s="25" t="s">
        <v>264</v>
      </c>
      <c r="M1802" s="25" t="s">
        <v>360</v>
      </c>
      <c r="N1802" s="241" t="s">
        <v>8211</v>
      </c>
      <c r="O1802" s="25"/>
    </row>
    <row r="1803" spans="1:15" x14ac:dyDescent="0.3">
      <c r="A1803" s="25" t="s">
        <v>2652</v>
      </c>
      <c r="B1803" s="25" t="s">
        <v>5600</v>
      </c>
      <c r="C1803" s="25" t="s">
        <v>1134</v>
      </c>
      <c r="D1803" s="25" t="s">
        <v>89</v>
      </c>
      <c r="E1803" s="25" t="s">
        <v>1074</v>
      </c>
      <c r="F1803" s="25" t="s">
        <v>557</v>
      </c>
      <c r="G1803" s="25" t="s">
        <v>5599</v>
      </c>
      <c r="H1803" s="25" t="s">
        <v>66</v>
      </c>
      <c r="I1803" s="25" t="s">
        <v>5601</v>
      </c>
      <c r="J1803" s="25" t="s">
        <v>2649</v>
      </c>
      <c r="K1803" s="25" t="s">
        <v>232</v>
      </c>
      <c r="L1803" s="25" t="s">
        <v>264</v>
      </c>
      <c r="M1803" s="25" t="s">
        <v>7619</v>
      </c>
      <c r="N1803" s="241" t="s">
        <v>8211</v>
      </c>
      <c r="O1803" s="25"/>
    </row>
    <row r="1804" spans="1:15" x14ac:dyDescent="0.3">
      <c r="A1804" s="25" t="s">
        <v>4129</v>
      </c>
      <c r="B1804" s="25" t="s">
        <v>4130</v>
      </c>
      <c r="C1804" s="25" t="s">
        <v>7612</v>
      </c>
      <c r="D1804" s="25" t="s">
        <v>145</v>
      </c>
      <c r="E1804" s="25" t="s">
        <v>1074</v>
      </c>
      <c r="F1804" s="25" t="s">
        <v>525</v>
      </c>
      <c r="G1804" s="25" t="s">
        <v>4128</v>
      </c>
      <c r="H1804" s="25" t="s">
        <v>66</v>
      </c>
      <c r="I1804" s="25" t="s">
        <v>4132</v>
      </c>
      <c r="J1804" s="25" t="s">
        <v>4131</v>
      </c>
      <c r="K1804" s="25" t="s">
        <v>232</v>
      </c>
      <c r="L1804" s="25" t="s">
        <v>264</v>
      </c>
      <c r="M1804" s="25" t="s">
        <v>528</v>
      </c>
      <c r="N1804" s="241" t="s">
        <v>8211</v>
      </c>
      <c r="O1804" s="25"/>
    </row>
    <row r="1805" spans="1:15" x14ac:dyDescent="0.3">
      <c r="A1805" s="240"/>
      <c r="B1805" s="240"/>
      <c r="C1805" s="240"/>
      <c r="D1805" s="240"/>
      <c r="E1805" s="240"/>
      <c r="F1805" s="240"/>
      <c r="G1805" s="240"/>
      <c r="H1805" s="240"/>
      <c r="I1805" s="240"/>
      <c r="J1805" s="240"/>
      <c r="K1805" s="240"/>
      <c r="L1805" s="240"/>
    </row>
    <row r="1806" spans="1:15" x14ac:dyDescent="0.3">
      <c r="A1806" s="240" t="s">
        <v>8321</v>
      </c>
      <c r="B1806" s="240"/>
      <c r="C1806" s="240"/>
      <c r="D1806" s="240"/>
      <c r="E1806" s="240"/>
      <c r="F1806" s="240"/>
      <c r="G1806" s="240"/>
      <c r="H1806" s="240"/>
      <c r="I1806" s="240"/>
      <c r="J1806" s="240"/>
      <c r="K1806" s="240"/>
      <c r="L1806" s="240"/>
    </row>
    <row r="1807" spans="1:15" x14ac:dyDescent="0.3">
      <c r="A1807" s="240"/>
      <c r="B1807" s="240"/>
      <c r="C1807" s="240"/>
      <c r="D1807" s="240"/>
      <c r="E1807" s="240"/>
      <c r="F1807" s="240"/>
      <c r="G1807" s="240"/>
      <c r="H1807" s="240"/>
      <c r="I1807" s="240"/>
      <c r="J1807" s="240"/>
      <c r="K1807" s="240"/>
      <c r="L1807" s="240"/>
    </row>
    <row r="1808" spans="1:15" x14ac:dyDescent="0.3">
      <c r="A1808" s="240"/>
      <c r="B1808" s="240"/>
      <c r="C1808" s="240"/>
      <c r="D1808" s="240"/>
      <c r="E1808" s="240"/>
      <c r="F1808" s="240"/>
      <c r="G1808" s="240"/>
      <c r="H1808" s="240"/>
      <c r="I1808" s="240"/>
      <c r="J1808" s="240"/>
      <c r="K1808" s="240"/>
      <c r="L1808" s="240"/>
    </row>
    <row r="1809" spans="1:12" x14ac:dyDescent="0.3">
      <c r="A1809" s="240"/>
      <c r="B1809" s="240"/>
      <c r="C1809" s="240"/>
      <c r="D1809" s="240"/>
      <c r="E1809" s="240"/>
      <c r="F1809" s="240"/>
      <c r="G1809" s="240"/>
      <c r="H1809" s="240"/>
      <c r="I1809" s="240"/>
      <c r="J1809" s="240"/>
      <c r="K1809" s="240"/>
      <c r="L1809" s="240"/>
    </row>
    <row r="1810" spans="1:12" x14ac:dyDescent="0.3">
      <c r="A1810" s="240"/>
      <c r="B1810" s="240"/>
      <c r="C1810" s="240"/>
      <c r="D1810" s="240"/>
      <c r="E1810" s="240"/>
      <c r="F1810" s="240"/>
      <c r="G1810" s="240"/>
      <c r="H1810" s="240"/>
      <c r="I1810" s="240"/>
      <c r="J1810" s="240"/>
      <c r="K1810" s="240"/>
      <c r="L1810" s="240"/>
    </row>
    <row r="1811" spans="1:12" x14ac:dyDescent="0.3">
      <c r="A1811" s="240"/>
      <c r="B1811" s="240"/>
      <c r="C1811" s="240"/>
      <c r="D1811" s="240"/>
      <c r="E1811" s="240"/>
      <c r="F1811" s="240"/>
      <c r="G1811" s="240"/>
      <c r="H1811" s="240"/>
      <c r="I1811" s="240"/>
      <c r="J1811" s="240"/>
      <c r="K1811" s="240"/>
      <c r="L1811" s="240"/>
    </row>
    <row r="1812" spans="1:12" x14ac:dyDescent="0.3">
      <c r="A1812" s="240"/>
      <c r="B1812" s="240"/>
      <c r="C1812" s="240"/>
      <c r="D1812" s="240"/>
      <c r="E1812" s="240"/>
      <c r="F1812" s="240"/>
      <c r="G1812" s="240"/>
      <c r="H1812" s="240"/>
      <c r="I1812" s="240"/>
      <c r="J1812" s="240"/>
      <c r="K1812" s="240"/>
      <c r="L1812" s="240"/>
    </row>
    <row r="1813" spans="1:12" x14ac:dyDescent="0.3">
      <c r="A1813" s="240"/>
      <c r="B1813" s="240"/>
      <c r="C1813" s="240"/>
      <c r="D1813" s="240"/>
      <c r="E1813" s="240"/>
      <c r="F1813" s="240"/>
      <c r="G1813" s="240"/>
      <c r="H1813" s="240"/>
      <c r="I1813" s="240"/>
      <c r="J1813" s="240"/>
      <c r="K1813" s="240"/>
      <c r="L1813" s="240"/>
    </row>
    <row r="1814" spans="1:12" x14ac:dyDescent="0.3">
      <c r="A1814" s="240"/>
      <c r="B1814" s="240"/>
      <c r="C1814" s="240"/>
      <c r="D1814" s="240"/>
      <c r="E1814" s="240"/>
      <c r="F1814" s="240"/>
      <c r="G1814" s="240"/>
      <c r="H1814" s="240"/>
      <c r="I1814" s="240"/>
      <c r="J1814" s="240"/>
      <c r="K1814" s="240"/>
      <c r="L1814" s="240"/>
    </row>
    <row r="1815" spans="1:12" x14ac:dyDescent="0.3">
      <c r="A1815" s="240"/>
      <c r="B1815" s="240"/>
      <c r="C1815" s="240"/>
      <c r="D1815" s="240"/>
      <c r="E1815" s="240"/>
      <c r="F1815" s="240"/>
      <c r="G1815" s="240"/>
      <c r="H1815" s="240"/>
      <c r="I1815" s="240"/>
      <c r="J1815" s="240"/>
      <c r="K1815" s="240"/>
      <c r="L1815" s="240"/>
    </row>
    <row r="1816" spans="1:12" x14ac:dyDescent="0.3">
      <c r="A1816" s="240"/>
      <c r="B1816" s="240"/>
      <c r="C1816" s="240"/>
      <c r="D1816" s="240"/>
      <c r="E1816" s="240"/>
      <c r="F1816" s="240"/>
      <c r="G1816" s="240"/>
      <c r="H1816" s="240"/>
      <c r="I1816" s="240"/>
      <c r="J1816" s="240"/>
      <c r="K1816" s="240"/>
      <c r="L1816" s="240"/>
    </row>
    <row r="1817" spans="1:12" x14ac:dyDescent="0.3">
      <c r="A1817" s="240"/>
      <c r="B1817" s="240"/>
      <c r="C1817" s="240"/>
      <c r="D1817" s="240"/>
      <c r="E1817" s="240"/>
      <c r="F1817" s="240"/>
      <c r="G1817" s="240"/>
      <c r="H1817" s="240"/>
      <c r="I1817" s="240"/>
      <c r="J1817" s="240"/>
      <c r="K1817" s="240"/>
      <c r="L1817" s="240"/>
    </row>
    <row r="1818" spans="1:12" x14ac:dyDescent="0.3">
      <c r="A1818" s="240"/>
      <c r="B1818" s="240"/>
      <c r="C1818" s="240"/>
      <c r="D1818" s="240"/>
      <c r="E1818" s="240"/>
      <c r="F1818" s="240"/>
      <c r="G1818" s="240"/>
      <c r="H1818" s="240"/>
      <c r="I1818" s="240"/>
      <c r="J1818" s="240"/>
      <c r="K1818" s="240"/>
      <c r="L1818" s="240"/>
    </row>
    <row r="1819" spans="1:12" x14ac:dyDescent="0.3">
      <c r="A1819" s="240"/>
      <c r="B1819" s="240"/>
      <c r="C1819" s="240"/>
      <c r="D1819" s="240"/>
      <c r="E1819" s="240"/>
      <c r="F1819" s="240"/>
      <c r="G1819" s="240"/>
      <c r="H1819" s="240"/>
      <c r="I1819" s="240"/>
      <c r="J1819" s="240"/>
      <c r="K1819" s="240"/>
      <c r="L1819" s="240"/>
    </row>
    <row r="1820" spans="1:12" x14ac:dyDescent="0.3">
      <c r="A1820" s="240"/>
      <c r="B1820" s="240"/>
      <c r="C1820" s="240"/>
      <c r="D1820" s="240"/>
      <c r="E1820" s="240"/>
      <c r="F1820" s="240"/>
      <c r="G1820" s="240"/>
      <c r="H1820" s="240"/>
      <c r="I1820" s="240"/>
      <c r="J1820" s="240"/>
      <c r="K1820" s="240"/>
      <c r="L1820" s="240"/>
    </row>
    <row r="1821" spans="1:12" x14ac:dyDescent="0.3">
      <c r="A1821" s="240"/>
      <c r="B1821" s="240"/>
      <c r="C1821" s="240"/>
      <c r="D1821" s="240"/>
      <c r="E1821" s="240"/>
      <c r="F1821" s="240"/>
      <c r="G1821" s="240"/>
      <c r="H1821" s="240"/>
      <c r="I1821" s="240"/>
      <c r="J1821" s="240"/>
      <c r="K1821" s="240"/>
      <c r="L1821" s="240"/>
    </row>
    <row r="1822" spans="1:12" x14ac:dyDescent="0.3">
      <c r="A1822" s="240"/>
      <c r="B1822" s="240"/>
      <c r="C1822" s="240"/>
      <c r="D1822" s="240"/>
      <c r="E1822" s="240"/>
      <c r="F1822" s="240"/>
      <c r="G1822" s="240"/>
      <c r="H1822" s="240"/>
      <c r="I1822" s="240"/>
      <c r="J1822" s="240"/>
      <c r="K1822" s="240"/>
      <c r="L1822" s="240"/>
    </row>
  </sheetData>
  <autoFilter ref="A1:O1804" xr:uid="{FFD87132-1427-41FA-B439-0E67F22B38D8}"/>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D71F9-B379-4EE4-AE16-66B48589A8C6}">
  <dimension ref="A1:AG804"/>
  <sheetViews>
    <sheetView tabSelected="1" zoomScale="60" zoomScaleNormal="60" workbookViewId="0">
      <pane ySplit="816" topLeftCell="A793" activePane="bottomLeft"/>
      <selection activeCell="A796" sqref="A796"/>
      <selection pane="bottomLeft" activeCell="A802" sqref="A802"/>
    </sheetView>
  </sheetViews>
  <sheetFormatPr defaultRowHeight="14.4" x14ac:dyDescent="0.3"/>
  <cols>
    <col min="1" max="1" width="11.6640625" customWidth="1"/>
    <col min="2" max="2" width="5.33203125" customWidth="1"/>
    <col min="3" max="3" width="12.33203125" customWidth="1"/>
    <col min="5" max="5" width="12.6640625" customWidth="1"/>
    <col min="6" max="6" width="50.5546875" customWidth="1"/>
    <col min="7" max="7" width="18" customWidth="1"/>
    <col min="8" max="8" width="12.109375" customWidth="1"/>
    <col min="9" max="9" width="8.33203125" customWidth="1"/>
    <col min="10" max="10" width="6.6640625" style="273" customWidth="1"/>
    <col min="11" max="12" width="6.5546875" customWidth="1"/>
    <col min="14" max="14" width="7.6640625" customWidth="1"/>
    <col min="15" max="15" width="19" customWidth="1"/>
    <col min="16" max="16" width="12.6640625" customWidth="1"/>
    <col min="17" max="17" width="12.109375" customWidth="1"/>
    <col min="18" max="18" width="47.88671875" customWidth="1"/>
    <col min="19" max="19" width="42.88671875" customWidth="1"/>
    <col min="20" max="20" width="13.6640625" customWidth="1"/>
    <col min="21" max="21" width="19.5546875" customWidth="1"/>
    <col min="22" max="22" width="13.33203125" customWidth="1"/>
    <col min="23" max="23" width="11.44140625" customWidth="1"/>
    <col min="24" max="24" width="10.33203125" customWidth="1"/>
    <col min="25" max="25" width="17.6640625" customWidth="1"/>
    <col min="26" max="26" width="16.33203125" customWidth="1"/>
    <col min="27" max="27" width="7.6640625" customWidth="1"/>
    <col min="31" max="31" width="6.33203125" customWidth="1"/>
    <col min="32" max="32" width="5.109375" customWidth="1"/>
    <col min="33" max="33" width="12.88671875" customWidth="1"/>
  </cols>
  <sheetData>
    <row r="1" spans="1:33" ht="52.8" x14ac:dyDescent="0.3">
      <c r="A1" s="238" t="s">
        <v>4</v>
      </c>
      <c r="B1" s="238" t="s">
        <v>8175</v>
      </c>
      <c r="C1" s="238" t="s">
        <v>593</v>
      </c>
      <c r="D1" s="239" t="s">
        <v>8176</v>
      </c>
      <c r="E1" s="238" t="s">
        <v>8177</v>
      </c>
      <c r="F1" s="238" t="s">
        <v>0</v>
      </c>
      <c r="G1" s="238" t="s">
        <v>1</v>
      </c>
      <c r="H1" s="238" t="s">
        <v>8178</v>
      </c>
      <c r="I1" s="238" t="s">
        <v>6</v>
      </c>
      <c r="J1" s="239" t="s">
        <v>8179</v>
      </c>
      <c r="K1" s="238" t="s">
        <v>8180</v>
      </c>
      <c r="L1" s="238" t="s">
        <v>8181</v>
      </c>
      <c r="M1" s="238" t="s">
        <v>8182</v>
      </c>
      <c r="N1" s="238" t="s">
        <v>5</v>
      </c>
      <c r="O1" s="238" t="s">
        <v>8183</v>
      </c>
      <c r="P1" s="238" t="s">
        <v>8184</v>
      </c>
      <c r="Q1" s="238" t="s">
        <v>8185</v>
      </c>
      <c r="R1" s="238" t="s">
        <v>3</v>
      </c>
      <c r="S1" s="238" t="s">
        <v>8186</v>
      </c>
      <c r="T1" s="238" t="s">
        <v>8187</v>
      </c>
      <c r="U1" s="238" t="s">
        <v>8</v>
      </c>
      <c r="V1" s="238" t="s">
        <v>9</v>
      </c>
      <c r="W1" s="238" t="s">
        <v>8188</v>
      </c>
      <c r="X1" s="238" t="s">
        <v>8189</v>
      </c>
      <c r="Y1" s="238" t="s">
        <v>8190</v>
      </c>
      <c r="Z1" s="238" t="s">
        <v>8191</v>
      </c>
      <c r="AA1" s="238" t="s">
        <v>8192</v>
      </c>
      <c r="AB1" s="238" t="s">
        <v>2</v>
      </c>
      <c r="AC1" s="238" t="s">
        <v>8193</v>
      </c>
      <c r="AD1" s="238" t="s">
        <v>8194</v>
      </c>
      <c r="AE1" s="238" t="s">
        <v>8195</v>
      </c>
      <c r="AF1" s="238" t="s">
        <v>8196</v>
      </c>
      <c r="AG1" s="238" t="s">
        <v>8197</v>
      </c>
    </row>
    <row r="2" spans="1:33" ht="26.4" x14ac:dyDescent="0.3">
      <c r="A2" s="266"/>
      <c r="B2" s="266" t="s">
        <v>8198</v>
      </c>
      <c r="C2" s="266" t="s">
        <v>18</v>
      </c>
      <c r="D2" s="266">
        <v>3</v>
      </c>
      <c r="E2" s="266" t="s">
        <v>10</v>
      </c>
      <c r="F2" s="266" t="s">
        <v>11</v>
      </c>
      <c r="G2" s="266" t="s">
        <v>12</v>
      </c>
      <c r="H2" s="266" t="s">
        <v>14</v>
      </c>
      <c r="I2" s="266" t="s">
        <v>7612</v>
      </c>
      <c r="J2" s="266" t="s">
        <v>7612</v>
      </c>
      <c r="K2" s="266" t="s">
        <v>7612</v>
      </c>
      <c r="L2" s="266" t="s">
        <v>7612</v>
      </c>
      <c r="M2" s="266" t="s">
        <v>8199</v>
      </c>
      <c r="N2" s="266" t="s">
        <v>7612</v>
      </c>
      <c r="O2" s="266" t="s">
        <v>7612</v>
      </c>
      <c r="P2" s="266" t="s">
        <v>19</v>
      </c>
      <c r="Q2" s="266"/>
      <c r="R2" s="266"/>
      <c r="S2" s="266"/>
      <c r="T2" s="266"/>
      <c r="U2" s="266" t="s">
        <v>7612</v>
      </c>
      <c r="V2" s="266" t="s">
        <v>7612</v>
      </c>
      <c r="W2" s="266"/>
      <c r="X2" s="266"/>
      <c r="Y2" s="271">
        <v>44796.468993055554</v>
      </c>
      <c r="Z2" s="271">
        <v>44796.469884259262</v>
      </c>
      <c r="AA2" s="266"/>
      <c r="AB2" s="266" t="s">
        <v>13</v>
      </c>
      <c r="AC2" s="266">
        <v>12578</v>
      </c>
      <c r="AD2" s="266">
        <v>100</v>
      </c>
      <c r="AE2" s="266" t="s">
        <v>8198</v>
      </c>
      <c r="AF2" s="266" t="s">
        <v>8200</v>
      </c>
      <c r="AG2" s="266" t="s">
        <v>15</v>
      </c>
    </row>
    <row r="3" spans="1:33" ht="26.4" x14ac:dyDescent="0.3">
      <c r="A3" s="266"/>
      <c r="B3" s="266" t="s">
        <v>8198</v>
      </c>
      <c r="C3" s="266" t="s">
        <v>18</v>
      </c>
      <c r="D3" s="266">
        <v>4</v>
      </c>
      <c r="E3" s="266" t="s">
        <v>20</v>
      </c>
      <c r="F3" s="266" t="s">
        <v>21</v>
      </c>
      <c r="G3" s="266" t="s">
        <v>22</v>
      </c>
      <c r="H3" s="266" t="s">
        <v>23</v>
      </c>
      <c r="I3" s="266" t="s">
        <v>7612</v>
      </c>
      <c r="J3" s="266" t="s">
        <v>7612</v>
      </c>
      <c r="K3" s="266" t="s">
        <v>7612</v>
      </c>
      <c r="L3" s="266" t="s">
        <v>7612</v>
      </c>
      <c r="M3" s="266" t="s">
        <v>8199</v>
      </c>
      <c r="N3" s="266" t="s">
        <v>7612</v>
      </c>
      <c r="O3" s="266" t="s">
        <v>7612</v>
      </c>
      <c r="P3" s="266" t="s">
        <v>26</v>
      </c>
      <c r="Q3" s="266"/>
      <c r="R3" s="266"/>
      <c r="S3" s="266"/>
      <c r="T3" s="266"/>
      <c r="U3" s="266" t="s">
        <v>7612</v>
      </c>
      <c r="V3" s="266" t="s">
        <v>7612</v>
      </c>
      <c r="W3" s="266"/>
      <c r="X3" s="266"/>
      <c r="Y3" s="271">
        <v>44796.468993055554</v>
      </c>
      <c r="Z3" s="271">
        <v>44796.469884259262</v>
      </c>
      <c r="AA3" s="266"/>
      <c r="AB3" s="266" t="s">
        <v>13</v>
      </c>
      <c r="AC3" s="266">
        <v>12578</v>
      </c>
      <c r="AD3" s="266">
        <v>100</v>
      </c>
      <c r="AE3" s="266" t="s">
        <v>8198</v>
      </c>
      <c r="AF3" s="266" t="s">
        <v>8200</v>
      </c>
      <c r="AG3" s="266" t="s">
        <v>15</v>
      </c>
    </row>
    <row r="4" spans="1:33" ht="26.4" x14ac:dyDescent="0.3">
      <c r="A4" s="266"/>
      <c r="B4" s="266" t="s">
        <v>8198</v>
      </c>
      <c r="C4" s="266" t="s">
        <v>32</v>
      </c>
      <c r="D4" s="266" t="s">
        <v>31</v>
      </c>
      <c r="E4" s="266" t="s">
        <v>27</v>
      </c>
      <c r="F4" s="266" t="s">
        <v>28</v>
      </c>
      <c r="G4" s="266" t="s">
        <v>29</v>
      </c>
      <c r="H4" s="266" t="s">
        <v>23</v>
      </c>
      <c r="I4" s="266" t="s">
        <v>7612</v>
      </c>
      <c r="J4" s="266" t="s">
        <v>7612</v>
      </c>
      <c r="K4" s="266" t="s">
        <v>7612</v>
      </c>
      <c r="L4" s="266" t="s">
        <v>7612</v>
      </c>
      <c r="M4" s="266" t="s">
        <v>8199</v>
      </c>
      <c r="N4" s="266" t="s">
        <v>7612</v>
      </c>
      <c r="O4" s="266" t="s">
        <v>7612</v>
      </c>
      <c r="P4" s="266"/>
      <c r="Q4" s="266"/>
      <c r="R4" s="266"/>
      <c r="S4" s="266"/>
      <c r="T4" s="266"/>
      <c r="U4" s="266" t="s">
        <v>7612</v>
      </c>
      <c r="V4" s="266" t="s">
        <v>7612</v>
      </c>
      <c r="W4" s="266"/>
      <c r="X4" s="266"/>
      <c r="Y4" s="271">
        <v>44796.468993055554</v>
      </c>
      <c r="Z4" s="271">
        <v>44813.72452546296</v>
      </c>
      <c r="AA4" s="266"/>
      <c r="AB4" s="266" t="s">
        <v>13</v>
      </c>
      <c r="AC4" s="266">
        <v>12578</v>
      </c>
      <c r="AD4" s="266">
        <v>100</v>
      </c>
      <c r="AE4" s="266" t="s">
        <v>8198</v>
      </c>
      <c r="AF4" s="266" t="s">
        <v>8200</v>
      </c>
      <c r="AG4" s="266"/>
    </row>
    <row r="5" spans="1:33" ht="26.4" x14ac:dyDescent="0.3">
      <c r="A5" s="266"/>
      <c r="B5" s="266" t="s">
        <v>8198</v>
      </c>
      <c r="C5" s="266" t="s">
        <v>32</v>
      </c>
      <c r="D5" s="266" t="s">
        <v>31</v>
      </c>
      <c r="E5" s="266" t="s">
        <v>33</v>
      </c>
      <c r="F5" s="266" t="s">
        <v>34</v>
      </c>
      <c r="G5" s="266" t="s">
        <v>22</v>
      </c>
      <c r="H5" s="266" t="s">
        <v>35</v>
      </c>
      <c r="I5" s="266" t="s">
        <v>7612</v>
      </c>
      <c r="J5" s="266" t="s">
        <v>7612</v>
      </c>
      <c r="K5" s="266" t="s">
        <v>7612</v>
      </c>
      <c r="L5" s="266" t="s">
        <v>7612</v>
      </c>
      <c r="M5" s="266" t="s">
        <v>8199</v>
      </c>
      <c r="N5" s="266" t="s">
        <v>7612</v>
      </c>
      <c r="O5" s="266" t="s">
        <v>7612</v>
      </c>
      <c r="P5" s="266"/>
      <c r="Q5" s="266"/>
      <c r="R5" s="266"/>
      <c r="S5" s="266"/>
      <c r="T5" s="266"/>
      <c r="U5" s="266" t="s">
        <v>7612</v>
      </c>
      <c r="V5" s="266" t="s">
        <v>7612</v>
      </c>
      <c r="W5" s="266"/>
      <c r="X5" s="266"/>
      <c r="Y5" s="271">
        <v>44796.468993055554</v>
      </c>
      <c r="Z5" s="271">
        <v>44809.806030092594</v>
      </c>
      <c r="AA5" s="266"/>
      <c r="AB5" s="266" t="s">
        <v>13</v>
      </c>
      <c r="AC5" s="266">
        <v>12578</v>
      </c>
      <c r="AD5" s="266">
        <v>110</v>
      </c>
      <c r="AE5" s="266" t="s">
        <v>8198</v>
      </c>
      <c r="AF5" s="266" t="s">
        <v>8200</v>
      </c>
      <c r="AG5" s="266" t="s">
        <v>36</v>
      </c>
    </row>
    <row r="6" spans="1:33" ht="92.4" x14ac:dyDescent="0.3">
      <c r="A6" s="266"/>
      <c r="B6" s="266" t="s">
        <v>8198</v>
      </c>
      <c r="C6" s="266" t="s">
        <v>32</v>
      </c>
      <c r="D6" s="266" t="s">
        <v>41</v>
      </c>
      <c r="E6" s="266" t="s">
        <v>37</v>
      </c>
      <c r="F6" s="266" t="s">
        <v>38</v>
      </c>
      <c r="G6" s="266" t="s">
        <v>39</v>
      </c>
      <c r="H6" s="266" t="s">
        <v>23</v>
      </c>
      <c r="I6" s="266" t="s">
        <v>7612</v>
      </c>
      <c r="J6" s="266" t="s">
        <v>7612</v>
      </c>
      <c r="K6" s="266" t="s">
        <v>7612</v>
      </c>
      <c r="L6" s="266" t="s">
        <v>7612</v>
      </c>
      <c r="M6" s="266" t="s">
        <v>8199</v>
      </c>
      <c r="N6" s="266" t="s">
        <v>7612</v>
      </c>
      <c r="O6" s="266" t="s">
        <v>7612</v>
      </c>
      <c r="P6" s="266"/>
      <c r="Q6" s="266"/>
      <c r="R6" s="266"/>
      <c r="S6" s="266" t="s">
        <v>8329</v>
      </c>
      <c r="T6" s="266"/>
      <c r="U6" s="266" t="s">
        <v>7612</v>
      </c>
      <c r="V6" s="266" t="s">
        <v>7612</v>
      </c>
      <c r="W6" s="266"/>
      <c r="X6" s="266"/>
      <c r="Y6" s="271">
        <v>44796.468993055554</v>
      </c>
      <c r="Z6" s="271">
        <v>44816.046296296299</v>
      </c>
      <c r="AA6" s="266"/>
      <c r="AB6" s="266" t="s">
        <v>13</v>
      </c>
      <c r="AC6" s="266">
        <v>12578</v>
      </c>
      <c r="AD6" s="266">
        <v>100</v>
      </c>
      <c r="AE6" s="266" t="s">
        <v>8198</v>
      </c>
      <c r="AF6" s="266" t="s">
        <v>8200</v>
      </c>
      <c r="AG6" s="266"/>
    </row>
    <row r="7" spans="1:33" ht="26.4" x14ac:dyDescent="0.3">
      <c r="A7" s="266"/>
      <c r="B7" s="266" t="s">
        <v>8198</v>
      </c>
      <c r="C7" s="266" t="s">
        <v>18</v>
      </c>
      <c r="D7" s="266" t="s">
        <v>41</v>
      </c>
      <c r="E7" s="266" t="s">
        <v>42</v>
      </c>
      <c r="F7" s="266" t="s">
        <v>43</v>
      </c>
      <c r="G7" s="266" t="s">
        <v>22</v>
      </c>
      <c r="H7" s="266" t="s">
        <v>35</v>
      </c>
      <c r="I7" s="266" t="s">
        <v>7612</v>
      </c>
      <c r="J7" s="266" t="s">
        <v>7612</v>
      </c>
      <c r="K7" s="266" t="s">
        <v>7612</v>
      </c>
      <c r="L7" s="266" t="s">
        <v>7612</v>
      </c>
      <c r="M7" s="266" t="s">
        <v>8199</v>
      </c>
      <c r="N7" s="266" t="s">
        <v>7612</v>
      </c>
      <c r="O7" s="266" t="s">
        <v>7612</v>
      </c>
      <c r="P7" s="266" t="s">
        <v>44</v>
      </c>
      <c r="Q7" s="266"/>
      <c r="R7" s="266"/>
      <c r="S7" s="266"/>
      <c r="T7" s="266"/>
      <c r="U7" s="266" t="s">
        <v>7612</v>
      </c>
      <c r="V7" s="266" t="s">
        <v>7612</v>
      </c>
      <c r="W7" s="266"/>
      <c r="X7" s="266"/>
      <c r="Y7" s="271">
        <v>44796.469004629631</v>
      </c>
      <c r="Z7" s="271">
        <v>44816.046296296299</v>
      </c>
      <c r="AA7" s="266"/>
      <c r="AB7" s="266" t="s">
        <v>13</v>
      </c>
      <c r="AC7" s="266">
        <v>12578</v>
      </c>
      <c r="AD7" s="266">
        <v>110</v>
      </c>
      <c r="AE7" s="266" t="s">
        <v>8198</v>
      </c>
      <c r="AF7" s="266" t="s">
        <v>8200</v>
      </c>
      <c r="AG7" s="266" t="s">
        <v>36</v>
      </c>
    </row>
    <row r="8" spans="1:33" ht="26.4" x14ac:dyDescent="0.3">
      <c r="A8" s="266"/>
      <c r="B8" s="266" t="s">
        <v>8198</v>
      </c>
      <c r="C8" s="266" t="s">
        <v>32</v>
      </c>
      <c r="D8" s="266" t="s">
        <v>48</v>
      </c>
      <c r="E8" s="266" t="s">
        <v>45</v>
      </c>
      <c r="F8" s="266" t="s">
        <v>46</v>
      </c>
      <c r="G8" s="266" t="s">
        <v>47</v>
      </c>
      <c r="H8" s="266" t="s">
        <v>23</v>
      </c>
      <c r="I8" s="266" t="s">
        <v>7612</v>
      </c>
      <c r="J8" s="266" t="s">
        <v>7612</v>
      </c>
      <c r="K8" s="266" t="s">
        <v>7612</v>
      </c>
      <c r="L8" s="266" t="s">
        <v>7612</v>
      </c>
      <c r="M8" s="266" t="s">
        <v>8199</v>
      </c>
      <c r="N8" s="266" t="s">
        <v>7612</v>
      </c>
      <c r="O8" s="266" t="s">
        <v>7612</v>
      </c>
      <c r="P8" s="266"/>
      <c r="Q8" s="266"/>
      <c r="R8" s="266"/>
      <c r="S8" s="266"/>
      <c r="T8" s="266"/>
      <c r="U8" s="266" t="s">
        <v>7612</v>
      </c>
      <c r="V8" s="266" t="s">
        <v>7612</v>
      </c>
      <c r="W8" s="266"/>
      <c r="X8" s="266"/>
      <c r="Y8" s="271">
        <v>44796.469004629631</v>
      </c>
      <c r="Z8" s="271">
        <v>44813.72452546296</v>
      </c>
      <c r="AA8" s="266"/>
      <c r="AB8" s="266" t="s">
        <v>13</v>
      </c>
      <c r="AC8" s="266">
        <v>12578</v>
      </c>
      <c r="AD8" s="266">
        <v>100</v>
      </c>
      <c r="AE8" s="266" t="s">
        <v>8198</v>
      </c>
      <c r="AF8" s="266" t="s">
        <v>8200</v>
      </c>
      <c r="AG8" s="266"/>
    </row>
    <row r="9" spans="1:33" ht="26.4" x14ac:dyDescent="0.3">
      <c r="A9" s="266"/>
      <c r="B9" s="266" t="s">
        <v>8198</v>
      </c>
      <c r="C9" s="266" t="s">
        <v>32</v>
      </c>
      <c r="D9" s="266" t="s">
        <v>48</v>
      </c>
      <c r="E9" s="266" t="s">
        <v>49</v>
      </c>
      <c r="F9" s="266" t="s">
        <v>50</v>
      </c>
      <c r="G9" s="266" t="s">
        <v>22</v>
      </c>
      <c r="H9" s="266" t="s">
        <v>35</v>
      </c>
      <c r="I9" s="266" t="s">
        <v>7612</v>
      </c>
      <c r="J9" s="266" t="s">
        <v>7612</v>
      </c>
      <c r="K9" s="266" t="s">
        <v>7612</v>
      </c>
      <c r="L9" s="266" t="s">
        <v>7612</v>
      </c>
      <c r="M9" s="266" t="s">
        <v>8199</v>
      </c>
      <c r="N9" s="266" t="s">
        <v>7612</v>
      </c>
      <c r="O9" s="266" t="s">
        <v>7612</v>
      </c>
      <c r="P9" s="266"/>
      <c r="Q9" s="266"/>
      <c r="R9" s="266"/>
      <c r="S9" s="266"/>
      <c r="T9" s="266"/>
      <c r="U9" s="266" t="s">
        <v>7612</v>
      </c>
      <c r="V9" s="266" t="s">
        <v>7612</v>
      </c>
      <c r="W9" s="266"/>
      <c r="X9" s="266"/>
      <c r="Y9" s="271">
        <v>44796.469004629631</v>
      </c>
      <c r="Z9" s="271">
        <v>44809.806030092594</v>
      </c>
      <c r="AA9" s="266"/>
      <c r="AB9" s="266" t="s">
        <v>13</v>
      </c>
      <c r="AC9" s="266">
        <v>12578</v>
      </c>
      <c r="AD9" s="266">
        <v>110</v>
      </c>
      <c r="AE9" s="266" t="s">
        <v>8198</v>
      </c>
      <c r="AF9" s="266" t="s">
        <v>8200</v>
      </c>
      <c r="AG9" s="266" t="s">
        <v>36</v>
      </c>
    </row>
    <row r="10" spans="1:33" ht="330" x14ac:dyDescent="0.3">
      <c r="A10" s="266"/>
      <c r="B10" s="266" t="s">
        <v>8198</v>
      </c>
      <c r="C10" s="266" t="s">
        <v>32</v>
      </c>
      <c r="D10" s="266" t="s">
        <v>54</v>
      </c>
      <c r="E10" s="266" t="s">
        <v>51</v>
      </c>
      <c r="F10" s="266" t="s">
        <v>52</v>
      </c>
      <c r="G10" s="266" t="s">
        <v>53</v>
      </c>
      <c r="H10" s="266" t="s">
        <v>23</v>
      </c>
      <c r="I10" s="266" t="s">
        <v>7612</v>
      </c>
      <c r="J10" s="266" t="s">
        <v>7612</v>
      </c>
      <c r="K10" s="266" t="s">
        <v>7612</v>
      </c>
      <c r="L10" s="266" t="s">
        <v>7612</v>
      </c>
      <c r="M10" s="266" t="s">
        <v>8199</v>
      </c>
      <c r="N10" s="266" t="s">
        <v>7612</v>
      </c>
      <c r="O10" s="266" t="s">
        <v>7612</v>
      </c>
      <c r="P10" s="266"/>
      <c r="Q10" s="266"/>
      <c r="R10" s="266"/>
      <c r="S10" s="266" t="s">
        <v>8330</v>
      </c>
      <c r="T10" s="266"/>
      <c r="U10" s="266" t="s">
        <v>7612</v>
      </c>
      <c r="V10" s="266" t="s">
        <v>7612</v>
      </c>
      <c r="W10" s="266"/>
      <c r="X10" s="266"/>
      <c r="Y10" s="271">
        <v>44796.469004629631</v>
      </c>
      <c r="Z10" s="271">
        <v>44816.046296296299</v>
      </c>
      <c r="AA10" s="266"/>
      <c r="AB10" s="266" t="s">
        <v>13</v>
      </c>
      <c r="AC10" s="266">
        <v>12578</v>
      </c>
      <c r="AD10" s="266">
        <v>100</v>
      </c>
      <c r="AE10" s="266" t="s">
        <v>8198</v>
      </c>
      <c r="AF10" s="266" t="s">
        <v>8200</v>
      </c>
      <c r="AG10" s="266"/>
    </row>
    <row r="11" spans="1:33" ht="26.4" x14ac:dyDescent="0.3">
      <c r="A11" s="266"/>
      <c r="B11" s="266" t="s">
        <v>8198</v>
      </c>
      <c r="C11" s="266" t="s">
        <v>32</v>
      </c>
      <c r="D11" s="266" t="s">
        <v>54</v>
      </c>
      <c r="E11" s="266" t="s">
        <v>55</v>
      </c>
      <c r="F11" s="266" t="s">
        <v>56</v>
      </c>
      <c r="G11" s="266" t="s">
        <v>22</v>
      </c>
      <c r="H11" s="266" t="s">
        <v>35</v>
      </c>
      <c r="I11" s="266" t="s">
        <v>7612</v>
      </c>
      <c r="J11" s="266" t="s">
        <v>7612</v>
      </c>
      <c r="K11" s="266" t="s">
        <v>7612</v>
      </c>
      <c r="L11" s="266" t="s">
        <v>7612</v>
      </c>
      <c r="M11" s="266" t="s">
        <v>8199</v>
      </c>
      <c r="N11" s="266" t="s">
        <v>7612</v>
      </c>
      <c r="O11" s="266" t="s">
        <v>7612</v>
      </c>
      <c r="P11" s="266"/>
      <c r="Q11" s="266"/>
      <c r="R11" s="266"/>
      <c r="S11" s="266"/>
      <c r="T11" s="266"/>
      <c r="U11" s="266" t="s">
        <v>7612</v>
      </c>
      <c r="V11" s="266" t="s">
        <v>7612</v>
      </c>
      <c r="W11" s="266"/>
      <c r="X11" s="266"/>
      <c r="Y11" s="271">
        <v>44796.469004629631</v>
      </c>
      <c r="Z11" s="271">
        <v>44813.72452546296</v>
      </c>
      <c r="AA11" s="266"/>
      <c r="AB11" s="266" t="s">
        <v>13</v>
      </c>
      <c r="AC11" s="266">
        <v>12578</v>
      </c>
      <c r="AD11" s="266">
        <v>265700</v>
      </c>
      <c r="AE11" s="266" t="s">
        <v>8198</v>
      </c>
      <c r="AF11" s="266" t="s">
        <v>8200</v>
      </c>
      <c r="AG11" s="266" t="s">
        <v>36</v>
      </c>
    </row>
    <row r="12" spans="1:33" ht="26.4" x14ac:dyDescent="0.3">
      <c r="A12" s="266"/>
      <c r="B12" s="266" t="s">
        <v>8198</v>
      </c>
      <c r="C12" s="266" t="s">
        <v>32</v>
      </c>
      <c r="D12" s="266" t="s">
        <v>60</v>
      </c>
      <c r="E12" s="266" t="s">
        <v>57</v>
      </c>
      <c r="F12" s="266" t="s">
        <v>58</v>
      </c>
      <c r="G12" s="266" t="s">
        <v>59</v>
      </c>
      <c r="H12" s="266" t="s">
        <v>23</v>
      </c>
      <c r="I12" s="266" t="s">
        <v>7612</v>
      </c>
      <c r="J12" s="266" t="s">
        <v>7612</v>
      </c>
      <c r="K12" s="266" t="s">
        <v>7612</v>
      </c>
      <c r="L12" s="266" t="s">
        <v>7612</v>
      </c>
      <c r="M12" s="266" t="s">
        <v>8199</v>
      </c>
      <c r="N12" s="266" t="s">
        <v>7612</v>
      </c>
      <c r="O12" s="266" t="s">
        <v>7612</v>
      </c>
      <c r="P12" s="266"/>
      <c r="Q12" s="266"/>
      <c r="R12" s="266"/>
      <c r="S12" s="266"/>
      <c r="T12" s="266"/>
      <c r="U12" s="266" t="s">
        <v>7612</v>
      </c>
      <c r="V12" s="266" t="s">
        <v>7612</v>
      </c>
      <c r="W12" s="266"/>
      <c r="X12" s="266"/>
      <c r="Y12" s="271">
        <v>44796.469004629631</v>
      </c>
      <c r="Z12" s="271">
        <v>44813.72452546296</v>
      </c>
      <c r="AA12" s="266"/>
      <c r="AB12" s="266" t="s">
        <v>13</v>
      </c>
      <c r="AC12" s="266">
        <v>12578</v>
      </c>
      <c r="AD12" s="266">
        <v>100</v>
      </c>
      <c r="AE12" s="266" t="s">
        <v>8198</v>
      </c>
      <c r="AF12" s="266" t="s">
        <v>8200</v>
      </c>
      <c r="AG12" s="266"/>
    </row>
    <row r="13" spans="1:33" ht="26.4" x14ac:dyDescent="0.3">
      <c r="A13" s="266"/>
      <c r="B13" s="266" t="s">
        <v>8198</v>
      </c>
      <c r="C13" s="266" t="s">
        <v>32</v>
      </c>
      <c r="D13" s="266" t="s">
        <v>60</v>
      </c>
      <c r="E13" s="266" t="s">
        <v>61</v>
      </c>
      <c r="F13" s="266" t="s">
        <v>62</v>
      </c>
      <c r="G13" s="266" t="s">
        <v>22</v>
      </c>
      <c r="H13" s="266" t="s">
        <v>35</v>
      </c>
      <c r="I13" s="266" t="s">
        <v>7612</v>
      </c>
      <c r="J13" s="266" t="s">
        <v>7612</v>
      </c>
      <c r="K13" s="266" t="s">
        <v>7612</v>
      </c>
      <c r="L13" s="266" t="s">
        <v>7612</v>
      </c>
      <c r="M13" s="266" t="s">
        <v>8199</v>
      </c>
      <c r="N13" s="266" t="s">
        <v>7612</v>
      </c>
      <c r="O13" s="266" t="s">
        <v>7612</v>
      </c>
      <c r="P13" s="266"/>
      <c r="Q13" s="266"/>
      <c r="R13" s="266"/>
      <c r="S13" s="266"/>
      <c r="T13" s="266"/>
      <c r="U13" s="266" t="s">
        <v>7612</v>
      </c>
      <c r="V13" s="266" t="s">
        <v>7612</v>
      </c>
      <c r="W13" s="266"/>
      <c r="X13" s="266"/>
      <c r="Y13" s="271">
        <v>44796.469004629631</v>
      </c>
      <c r="Z13" s="271">
        <v>44813.72452546296</v>
      </c>
      <c r="AA13" s="266"/>
      <c r="AB13" s="266" t="s">
        <v>13</v>
      </c>
      <c r="AC13" s="266">
        <v>12578</v>
      </c>
      <c r="AD13" s="266">
        <v>110</v>
      </c>
      <c r="AE13" s="266" t="s">
        <v>8198</v>
      </c>
      <c r="AF13" s="266" t="s">
        <v>8200</v>
      </c>
      <c r="AG13" s="266" t="s">
        <v>36</v>
      </c>
    </row>
    <row r="14" spans="1:33" ht="145.19999999999999" x14ac:dyDescent="0.3">
      <c r="A14" s="266"/>
      <c r="B14" s="266" t="s">
        <v>8198</v>
      </c>
      <c r="C14" s="266" t="s">
        <v>66</v>
      </c>
      <c r="D14" s="266" t="s">
        <v>60</v>
      </c>
      <c r="E14" s="266" t="s">
        <v>63</v>
      </c>
      <c r="F14" s="266" t="s">
        <v>64</v>
      </c>
      <c r="G14" s="266" t="s">
        <v>65</v>
      </c>
      <c r="H14" s="266" t="s">
        <v>23</v>
      </c>
      <c r="I14" s="266" t="s">
        <v>7612</v>
      </c>
      <c r="J14" s="266" t="s">
        <v>7612</v>
      </c>
      <c r="K14" s="266" t="s">
        <v>7612</v>
      </c>
      <c r="L14" s="266" t="s">
        <v>7612</v>
      </c>
      <c r="M14" s="266" t="s">
        <v>8199</v>
      </c>
      <c r="N14" s="266" t="s">
        <v>7612</v>
      </c>
      <c r="O14" s="266" t="s">
        <v>7612</v>
      </c>
      <c r="P14" s="266"/>
      <c r="Q14" s="266"/>
      <c r="R14" s="266"/>
      <c r="S14" s="266" t="s">
        <v>8331</v>
      </c>
      <c r="T14" s="266"/>
      <c r="U14" s="266" t="s">
        <v>7612</v>
      </c>
      <c r="V14" s="266" t="s">
        <v>7612</v>
      </c>
      <c r="W14" s="266"/>
      <c r="X14" s="266"/>
      <c r="Y14" s="271">
        <v>44796.469004629631</v>
      </c>
      <c r="Z14" s="271">
        <v>44813.72452546296</v>
      </c>
      <c r="AA14" s="266"/>
      <c r="AB14" s="266" t="s">
        <v>13</v>
      </c>
      <c r="AC14" s="266">
        <v>12578</v>
      </c>
      <c r="AD14" s="266">
        <v>120</v>
      </c>
      <c r="AE14" s="266" t="s">
        <v>8198</v>
      </c>
      <c r="AF14" s="266" t="s">
        <v>8200</v>
      </c>
      <c r="AG14" s="266" t="s">
        <v>15</v>
      </c>
    </row>
    <row r="15" spans="1:33" ht="26.4" x14ac:dyDescent="0.3">
      <c r="A15" s="266"/>
      <c r="B15" s="266" t="s">
        <v>8200</v>
      </c>
      <c r="C15" s="266" t="s">
        <v>71</v>
      </c>
      <c r="D15" s="266" t="s">
        <v>70</v>
      </c>
      <c r="E15" s="266" t="s">
        <v>67</v>
      </c>
      <c r="F15" s="266" t="s">
        <v>68</v>
      </c>
      <c r="G15" s="266" t="s">
        <v>69</v>
      </c>
      <c r="H15" s="266" t="s">
        <v>23</v>
      </c>
      <c r="I15" s="266" t="s">
        <v>7612</v>
      </c>
      <c r="J15" s="266" t="s">
        <v>7612</v>
      </c>
      <c r="K15" s="266" t="s">
        <v>7612</v>
      </c>
      <c r="L15" s="266" t="s">
        <v>7612</v>
      </c>
      <c r="M15" s="266" t="s">
        <v>8199</v>
      </c>
      <c r="N15" s="266" t="s">
        <v>7612</v>
      </c>
      <c r="O15" s="266" t="s">
        <v>7612</v>
      </c>
      <c r="P15" s="266"/>
      <c r="Q15" s="266"/>
      <c r="R15" s="266"/>
      <c r="S15" s="266"/>
      <c r="T15" s="266"/>
      <c r="U15" s="266" t="s">
        <v>7612</v>
      </c>
      <c r="V15" s="266" t="s">
        <v>7612</v>
      </c>
      <c r="W15" s="266"/>
      <c r="X15" s="266"/>
      <c r="Y15" s="271">
        <v>44796.469004629631</v>
      </c>
      <c r="Z15" s="266"/>
      <c r="AA15" s="266"/>
      <c r="AB15" s="266" t="s">
        <v>13</v>
      </c>
      <c r="AC15" s="266">
        <v>12578</v>
      </c>
      <c r="AD15" s="266">
        <v>100</v>
      </c>
      <c r="AE15" s="266" t="s">
        <v>8198</v>
      </c>
      <c r="AF15" s="266" t="s">
        <v>8198</v>
      </c>
      <c r="AG15" s="266"/>
    </row>
    <row r="16" spans="1:33" ht="26.4" x14ac:dyDescent="0.3">
      <c r="A16" s="266"/>
      <c r="B16" s="266" t="s">
        <v>8198</v>
      </c>
      <c r="C16" s="266" t="s">
        <v>32</v>
      </c>
      <c r="D16" s="266" t="s">
        <v>74</v>
      </c>
      <c r="E16" s="266" t="s">
        <v>72</v>
      </c>
      <c r="F16" s="266" t="s">
        <v>73</v>
      </c>
      <c r="G16" s="266" t="s">
        <v>22</v>
      </c>
      <c r="H16" s="266" t="s">
        <v>23</v>
      </c>
      <c r="I16" s="266" t="s">
        <v>7612</v>
      </c>
      <c r="J16" s="266" t="s">
        <v>7612</v>
      </c>
      <c r="K16" s="266" t="s">
        <v>7612</v>
      </c>
      <c r="L16" s="266" t="s">
        <v>7612</v>
      </c>
      <c r="M16" s="266" t="s">
        <v>8199</v>
      </c>
      <c r="N16" s="266" t="s">
        <v>7612</v>
      </c>
      <c r="O16" s="266" t="s">
        <v>7612</v>
      </c>
      <c r="P16" s="266"/>
      <c r="Q16" s="266"/>
      <c r="R16" s="266"/>
      <c r="S16" s="266"/>
      <c r="T16" s="266"/>
      <c r="U16" s="266" t="s">
        <v>7612</v>
      </c>
      <c r="V16" s="266" t="s">
        <v>7612</v>
      </c>
      <c r="W16" s="266"/>
      <c r="X16" s="266"/>
      <c r="Y16" s="271">
        <v>44796.469004629631</v>
      </c>
      <c r="Z16" s="271">
        <v>44816.046296296299</v>
      </c>
      <c r="AA16" s="266"/>
      <c r="AB16" s="266" t="s">
        <v>13</v>
      </c>
      <c r="AC16" s="266">
        <v>12578</v>
      </c>
      <c r="AD16" s="266">
        <v>100</v>
      </c>
      <c r="AE16" s="266" t="s">
        <v>8198</v>
      </c>
      <c r="AF16" s="266" t="s">
        <v>8200</v>
      </c>
      <c r="AG16" s="266"/>
    </row>
    <row r="17" spans="1:33" ht="39.6" x14ac:dyDescent="0.3">
      <c r="A17" s="266"/>
      <c r="B17" s="266" t="s">
        <v>8198</v>
      </c>
      <c r="C17" s="266" t="s">
        <v>32</v>
      </c>
      <c r="D17" s="266" t="s">
        <v>79</v>
      </c>
      <c r="E17" s="266" t="s">
        <v>76</v>
      </c>
      <c r="F17" s="266" t="s">
        <v>77</v>
      </c>
      <c r="G17" s="266" t="s">
        <v>78</v>
      </c>
      <c r="H17" s="266" t="s">
        <v>23</v>
      </c>
      <c r="I17" s="266" t="s">
        <v>7612</v>
      </c>
      <c r="J17" s="266" t="s">
        <v>7612</v>
      </c>
      <c r="K17" s="266" t="s">
        <v>7612</v>
      </c>
      <c r="L17" s="266" t="s">
        <v>7612</v>
      </c>
      <c r="M17" s="266" t="s">
        <v>8199</v>
      </c>
      <c r="N17" s="266" t="s">
        <v>7612</v>
      </c>
      <c r="O17" s="266" t="s">
        <v>7612</v>
      </c>
      <c r="P17" s="266"/>
      <c r="Q17" s="266"/>
      <c r="R17" s="266"/>
      <c r="S17" s="266"/>
      <c r="T17" s="266"/>
      <c r="U17" s="266" t="s">
        <v>7612</v>
      </c>
      <c r="V17" s="266" t="s">
        <v>7612</v>
      </c>
      <c r="W17" s="266"/>
      <c r="X17" s="266"/>
      <c r="Y17" s="271">
        <v>44796.469004629631</v>
      </c>
      <c r="Z17" s="271">
        <v>44805.577384259261</v>
      </c>
      <c r="AA17" s="266"/>
      <c r="AB17" s="266" t="s">
        <v>13</v>
      </c>
      <c r="AC17" s="266">
        <v>12578</v>
      </c>
      <c r="AD17" s="266">
        <v>110</v>
      </c>
      <c r="AE17" s="266" t="s">
        <v>8198</v>
      </c>
      <c r="AF17" s="266" t="s">
        <v>8200</v>
      </c>
      <c r="AG17" s="266"/>
    </row>
    <row r="18" spans="1:33" ht="26.4" x14ac:dyDescent="0.3">
      <c r="A18" s="266"/>
      <c r="B18" s="266" t="s">
        <v>8198</v>
      </c>
      <c r="C18" s="266" t="s">
        <v>18</v>
      </c>
      <c r="D18" s="266" t="s">
        <v>74</v>
      </c>
      <c r="E18" s="266" t="s">
        <v>80</v>
      </c>
      <c r="F18" s="266" t="s">
        <v>81</v>
      </c>
      <c r="G18" s="266" t="s">
        <v>22</v>
      </c>
      <c r="H18" s="266" t="s">
        <v>82</v>
      </c>
      <c r="I18" s="266" t="s">
        <v>7612</v>
      </c>
      <c r="J18" s="266" t="s">
        <v>7612</v>
      </c>
      <c r="K18" s="266" t="s">
        <v>7612</v>
      </c>
      <c r="L18" s="266" t="s">
        <v>7612</v>
      </c>
      <c r="M18" s="266" t="s">
        <v>8199</v>
      </c>
      <c r="N18" s="266" t="s">
        <v>7612</v>
      </c>
      <c r="O18" s="266" t="s">
        <v>7612</v>
      </c>
      <c r="P18" s="266" t="s">
        <v>83</v>
      </c>
      <c r="Q18" s="266"/>
      <c r="R18" s="266"/>
      <c r="S18" s="266"/>
      <c r="T18" s="266"/>
      <c r="U18" s="266" t="s">
        <v>7612</v>
      </c>
      <c r="V18" s="266" t="s">
        <v>7612</v>
      </c>
      <c r="W18" s="266"/>
      <c r="X18" s="266"/>
      <c r="Y18" s="271">
        <v>44796.469004629631</v>
      </c>
      <c r="Z18" s="271">
        <v>44816.046296296299</v>
      </c>
      <c r="AA18" s="266"/>
      <c r="AB18" s="266" t="s">
        <v>13</v>
      </c>
      <c r="AC18" s="266">
        <v>12578</v>
      </c>
      <c r="AD18" s="266">
        <v>100</v>
      </c>
      <c r="AE18" s="266" t="s">
        <v>8198</v>
      </c>
      <c r="AF18" s="266" t="s">
        <v>8200</v>
      </c>
      <c r="AG18" s="266" t="s">
        <v>36</v>
      </c>
    </row>
    <row r="19" spans="1:33" ht="26.4" x14ac:dyDescent="0.3">
      <c r="A19" s="266"/>
      <c r="B19" s="266" t="s">
        <v>8198</v>
      </c>
      <c r="C19" s="266" t="s">
        <v>32</v>
      </c>
      <c r="D19" s="266">
        <v>7</v>
      </c>
      <c r="E19" s="266" t="s">
        <v>84</v>
      </c>
      <c r="F19" s="266" t="s">
        <v>85</v>
      </c>
      <c r="G19" s="266" t="s">
        <v>86</v>
      </c>
      <c r="H19" s="266" t="s">
        <v>87</v>
      </c>
      <c r="I19" s="266" t="s">
        <v>7612</v>
      </c>
      <c r="J19" s="266" t="s">
        <v>7612</v>
      </c>
      <c r="K19" s="266" t="s">
        <v>7612</v>
      </c>
      <c r="L19" s="266" t="s">
        <v>7612</v>
      </c>
      <c r="M19" s="266" t="s">
        <v>8199</v>
      </c>
      <c r="N19" s="266" t="s">
        <v>89</v>
      </c>
      <c r="O19" s="266" t="s">
        <v>7612</v>
      </c>
      <c r="P19" s="266"/>
      <c r="Q19" s="266"/>
      <c r="R19" s="266" t="s">
        <v>88</v>
      </c>
      <c r="S19" s="266" t="s">
        <v>8332</v>
      </c>
      <c r="T19" s="266" t="s">
        <v>92</v>
      </c>
      <c r="U19" s="266" t="s">
        <v>90</v>
      </c>
      <c r="V19" s="266" t="s">
        <v>91</v>
      </c>
      <c r="W19" s="266"/>
      <c r="X19" s="266"/>
      <c r="Y19" s="271">
        <v>44796.469004629631</v>
      </c>
      <c r="Z19" s="271">
        <v>44796.469884259262</v>
      </c>
      <c r="AA19" s="266"/>
      <c r="AB19" s="266" t="s">
        <v>13</v>
      </c>
      <c r="AC19" s="266">
        <v>12578</v>
      </c>
      <c r="AD19" s="266">
        <v>19010</v>
      </c>
      <c r="AE19" s="266" t="s">
        <v>8198</v>
      </c>
      <c r="AF19" s="266" t="s">
        <v>8200</v>
      </c>
      <c r="AG19" s="266"/>
    </row>
    <row r="20" spans="1:33" ht="26.4" x14ac:dyDescent="0.3">
      <c r="A20" s="266"/>
      <c r="B20" s="266" t="s">
        <v>8198</v>
      </c>
      <c r="C20" s="266" t="s">
        <v>32</v>
      </c>
      <c r="D20" s="266">
        <v>7</v>
      </c>
      <c r="E20" s="266" t="s">
        <v>93</v>
      </c>
      <c r="F20" s="266" t="s">
        <v>94</v>
      </c>
      <c r="G20" s="266" t="s">
        <v>86</v>
      </c>
      <c r="H20" s="266" t="s">
        <v>87</v>
      </c>
      <c r="I20" s="266" t="s">
        <v>7612</v>
      </c>
      <c r="J20" s="266" t="s">
        <v>7612</v>
      </c>
      <c r="K20" s="266" t="s">
        <v>7612</v>
      </c>
      <c r="L20" s="266" t="s">
        <v>7612</v>
      </c>
      <c r="M20" s="266" t="s">
        <v>8199</v>
      </c>
      <c r="N20" s="266" t="s">
        <v>7612</v>
      </c>
      <c r="O20" s="266" t="s">
        <v>7612</v>
      </c>
      <c r="P20" s="266"/>
      <c r="Q20" s="266"/>
      <c r="R20" s="266" t="s">
        <v>88</v>
      </c>
      <c r="S20" s="266" t="s">
        <v>8332</v>
      </c>
      <c r="T20" s="266" t="s">
        <v>97</v>
      </c>
      <c r="U20" s="266" t="s">
        <v>95</v>
      </c>
      <c r="V20" s="266" t="s">
        <v>96</v>
      </c>
      <c r="W20" s="266"/>
      <c r="X20" s="266"/>
      <c r="Y20" s="271">
        <v>44796.469004629631</v>
      </c>
      <c r="Z20" s="271">
        <v>44796.469884259262</v>
      </c>
      <c r="AA20" s="266"/>
      <c r="AB20" s="266" t="s">
        <v>13</v>
      </c>
      <c r="AC20" s="266">
        <v>12578</v>
      </c>
      <c r="AD20" s="266">
        <v>19020</v>
      </c>
      <c r="AE20" s="266" t="s">
        <v>8198</v>
      </c>
      <c r="AF20" s="266" t="s">
        <v>8200</v>
      </c>
      <c r="AG20" s="266"/>
    </row>
    <row r="21" spans="1:33" ht="39.6" x14ac:dyDescent="0.3">
      <c r="A21" s="266" t="s">
        <v>101</v>
      </c>
      <c r="B21" s="266" t="s">
        <v>8198</v>
      </c>
      <c r="C21" s="266" t="s">
        <v>32</v>
      </c>
      <c r="D21" s="266">
        <v>7</v>
      </c>
      <c r="E21" s="266" t="s">
        <v>98</v>
      </c>
      <c r="F21" s="266" t="s">
        <v>99</v>
      </c>
      <c r="G21" s="266" t="s">
        <v>100</v>
      </c>
      <c r="H21" s="266" t="s">
        <v>87</v>
      </c>
      <c r="I21" s="266" t="s">
        <v>7612</v>
      </c>
      <c r="J21" s="266" t="s">
        <v>7612</v>
      </c>
      <c r="K21" s="266" t="s">
        <v>7612</v>
      </c>
      <c r="L21" s="266" t="s">
        <v>7612</v>
      </c>
      <c r="M21" s="266" t="s">
        <v>8199</v>
      </c>
      <c r="N21" s="266" t="s">
        <v>7612</v>
      </c>
      <c r="O21" s="266" t="s">
        <v>7612</v>
      </c>
      <c r="P21" s="266"/>
      <c r="Q21" s="266"/>
      <c r="R21" s="266" t="s">
        <v>88</v>
      </c>
      <c r="S21" s="266" t="s">
        <v>8332</v>
      </c>
      <c r="T21" s="266" t="s">
        <v>103</v>
      </c>
      <c r="U21" s="266" t="s">
        <v>102</v>
      </c>
      <c r="V21" s="266" t="s">
        <v>91</v>
      </c>
      <c r="W21" s="266"/>
      <c r="X21" s="266"/>
      <c r="Y21" s="271">
        <v>44796.469004629631</v>
      </c>
      <c r="Z21" s="271">
        <v>44796.469884259262</v>
      </c>
      <c r="AA21" s="266"/>
      <c r="AB21" s="266" t="s">
        <v>13</v>
      </c>
      <c r="AC21" s="266">
        <v>12578</v>
      </c>
      <c r="AD21" s="266">
        <v>19030</v>
      </c>
      <c r="AE21" s="266" t="s">
        <v>8198</v>
      </c>
      <c r="AF21" s="266" t="s">
        <v>8200</v>
      </c>
      <c r="AG21" s="266"/>
    </row>
    <row r="22" spans="1:33" ht="39.6" x14ac:dyDescent="0.3">
      <c r="A22" s="266"/>
      <c r="B22" s="266" t="s">
        <v>8198</v>
      </c>
      <c r="C22" s="266" t="s">
        <v>32</v>
      </c>
      <c r="D22" s="266">
        <v>7</v>
      </c>
      <c r="E22" s="266" t="s">
        <v>104</v>
      </c>
      <c r="F22" s="266" t="s">
        <v>105</v>
      </c>
      <c r="G22" s="266" t="s">
        <v>106</v>
      </c>
      <c r="H22" s="266" t="s">
        <v>87</v>
      </c>
      <c r="I22" s="266" t="s">
        <v>7612</v>
      </c>
      <c r="J22" s="266" t="s">
        <v>7612</v>
      </c>
      <c r="K22" s="266" t="s">
        <v>7612</v>
      </c>
      <c r="L22" s="266" t="s">
        <v>7612</v>
      </c>
      <c r="M22" s="266" t="s">
        <v>8199</v>
      </c>
      <c r="N22" s="266" t="s">
        <v>7612</v>
      </c>
      <c r="O22" s="266" t="s">
        <v>7612</v>
      </c>
      <c r="P22" s="266"/>
      <c r="Q22" s="266"/>
      <c r="R22" s="266" t="s">
        <v>88</v>
      </c>
      <c r="S22" s="266" t="s">
        <v>8332</v>
      </c>
      <c r="T22" s="266" t="s">
        <v>107</v>
      </c>
      <c r="U22" s="266" t="s">
        <v>102</v>
      </c>
      <c r="V22" s="266" t="s">
        <v>91</v>
      </c>
      <c r="W22" s="266"/>
      <c r="X22" s="266"/>
      <c r="Y22" s="271">
        <v>44796.4690162037</v>
      </c>
      <c r="Z22" s="271">
        <v>44796.469884259262</v>
      </c>
      <c r="AA22" s="266"/>
      <c r="AB22" s="266" t="s">
        <v>13</v>
      </c>
      <c r="AC22" s="266">
        <v>12578</v>
      </c>
      <c r="AD22" s="266">
        <v>19060</v>
      </c>
      <c r="AE22" s="266" t="s">
        <v>8198</v>
      </c>
      <c r="AF22" s="266" t="s">
        <v>8200</v>
      </c>
      <c r="AG22" s="266"/>
    </row>
    <row r="23" spans="1:33" ht="66" x14ac:dyDescent="0.3">
      <c r="A23" s="266" t="s">
        <v>112</v>
      </c>
      <c r="B23" s="266" t="s">
        <v>8198</v>
      </c>
      <c r="C23" s="266" t="s">
        <v>114</v>
      </c>
      <c r="D23" s="266" t="s">
        <v>113</v>
      </c>
      <c r="E23" s="266" t="s">
        <v>108</v>
      </c>
      <c r="F23" s="266" t="s">
        <v>109</v>
      </c>
      <c r="G23" s="266" t="s">
        <v>110</v>
      </c>
      <c r="H23" s="266" t="s">
        <v>87</v>
      </c>
      <c r="I23" s="266" t="s">
        <v>7612</v>
      </c>
      <c r="J23" s="266" t="s">
        <v>7612</v>
      </c>
      <c r="K23" s="266" t="s">
        <v>7612</v>
      </c>
      <c r="L23" s="266" t="s">
        <v>7612</v>
      </c>
      <c r="M23" s="266" t="s">
        <v>8199</v>
      </c>
      <c r="N23" s="266" t="s">
        <v>7612</v>
      </c>
      <c r="O23" s="266" t="s">
        <v>7612</v>
      </c>
      <c r="P23" s="266"/>
      <c r="Q23" s="266"/>
      <c r="R23" s="266" t="s">
        <v>111</v>
      </c>
      <c r="S23" s="266" t="s">
        <v>8333</v>
      </c>
      <c r="T23" s="266" t="s">
        <v>116</v>
      </c>
      <c r="U23" s="266" t="s">
        <v>115</v>
      </c>
      <c r="V23" s="266" t="s">
        <v>7612</v>
      </c>
      <c r="W23" s="266"/>
      <c r="X23" s="266" t="s">
        <v>117</v>
      </c>
      <c r="Y23" s="271">
        <v>44796.4690162037</v>
      </c>
      <c r="Z23" s="271">
        <v>44796.469884259262</v>
      </c>
      <c r="AA23" s="266"/>
      <c r="AB23" s="266" t="s">
        <v>13</v>
      </c>
      <c r="AC23" s="266">
        <v>12578</v>
      </c>
      <c r="AD23" s="266">
        <v>1000</v>
      </c>
      <c r="AE23" s="266" t="s">
        <v>8198</v>
      </c>
      <c r="AF23" s="266" t="s">
        <v>8200</v>
      </c>
      <c r="AG23" s="266"/>
    </row>
    <row r="24" spans="1:33" ht="145.19999999999999" x14ac:dyDescent="0.3">
      <c r="A24" s="266"/>
      <c r="B24" s="266" t="s">
        <v>8198</v>
      </c>
      <c r="C24" s="266" t="s">
        <v>32</v>
      </c>
      <c r="D24" s="266" t="s">
        <v>122</v>
      </c>
      <c r="E24" s="266" t="s">
        <v>118</v>
      </c>
      <c r="F24" s="266" t="s">
        <v>119</v>
      </c>
      <c r="G24" s="266" t="s">
        <v>120</v>
      </c>
      <c r="H24" s="266" t="s">
        <v>87</v>
      </c>
      <c r="I24" s="266" t="s">
        <v>7612</v>
      </c>
      <c r="J24" s="266" t="s">
        <v>7612</v>
      </c>
      <c r="K24" s="266" t="s">
        <v>7612</v>
      </c>
      <c r="L24" s="266" t="s">
        <v>7612</v>
      </c>
      <c r="M24" s="266" t="s">
        <v>8199</v>
      </c>
      <c r="N24" s="266" t="s">
        <v>7612</v>
      </c>
      <c r="O24" s="266" t="s">
        <v>7612</v>
      </c>
      <c r="P24" s="266"/>
      <c r="Q24" s="266"/>
      <c r="R24" s="266" t="s">
        <v>121</v>
      </c>
      <c r="S24" s="266" t="s">
        <v>8334</v>
      </c>
      <c r="T24" s="266" t="s">
        <v>124</v>
      </c>
      <c r="U24" s="266" t="s">
        <v>123</v>
      </c>
      <c r="V24" s="266" t="s">
        <v>7612</v>
      </c>
      <c r="W24" s="266"/>
      <c r="X24" s="266"/>
      <c r="Y24" s="271">
        <v>44796.4690162037</v>
      </c>
      <c r="Z24" s="271">
        <v>44796.469884259262</v>
      </c>
      <c r="AA24" s="266"/>
      <c r="AB24" s="266" t="s">
        <v>13</v>
      </c>
      <c r="AC24" s="266">
        <v>12578</v>
      </c>
      <c r="AD24" s="266">
        <v>19070</v>
      </c>
      <c r="AE24" s="266" t="s">
        <v>8198</v>
      </c>
      <c r="AF24" s="266" t="s">
        <v>8200</v>
      </c>
      <c r="AG24" s="266"/>
    </row>
    <row r="25" spans="1:33" ht="52.8" x14ac:dyDescent="0.3">
      <c r="A25" s="266"/>
      <c r="B25" s="266" t="s">
        <v>8198</v>
      </c>
      <c r="C25" s="266" t="s">
        <v>32</v>
      </c>
      <c r="D25" s="266">
        <v>7</v>
      </c>
      <c r="E25" s="266" t="s">
        <v>125</v>
      </c>
      <c r="F25" s="266" t="s">
        <v>126</v>
      </c>
      <c r="G25" s="266" t="s">
        <v>127</v>
      </c>
      <c r="H25" s="266" t="s">
        <v>87</v>
      </c>
      <c r="I25" s="266" t="s">
        <v>7612</v>
      </c>
      <c r="J25" s="266" t="s">
        <v>7612</v>
      </c>
      <c r="K25" s="266" t="s">
        <v>7612</v>
      </c>
      <c r="L25" s="266" t="s">
        <v>7612</v>
      </c>
      <c r="M25" s="266" t="s">
        <v>8199</v>
      </c>
      <c r="N25" s="266" t="s">
        <v>7612</v>
      </c>
      <c r="O25" s="266" t="s">
        <v>7612</v>
      </c>
      <c r="P25" s="266"/>
      <c r="Q25" s="266"/>
      <c r="R25" s="266" t="s">
        <v>111</v>
      </c>
      <c r="S25" s="266" t="s">
        <v>8335</v>
      </c>
      <c r="T25" s="266" t="s">
        <v>129</v>
      </c>
      <c r="U25" s="266" t="s">
        <v>128</v>
      </c>
      <c r="V25" s="266" t="s">
        <v>7612</v>
      </c>
      <c r="W25" s="266"/>
      <c r="X25" s="266"/>
      <c r="Y25" s="271">
        <v>44796.4690162037</v>
      </c>
      <c r="Z25" s="271">
        <v>44796.469884259262</v>
      </c>
      <c r="AA25" s="266"/>
      <c r="AB25" s="266" t="s">
        <v>13</v>
      </c>
      <c r="AC25" s="266">
        <v>12578</v>
      </c>
      <c r="AD25" s="266">
        <v>19170</v>
      </c>
      <c r="AE25" s="266" t="s">
        <v>8198</v>
      </c>
      <c r="AF25" s="266" t="s">
        <v>8200</v>
      </c>
      <c r="AG25" s="266"/>
    </row>
    <row r="26" spans="1:33" ht="39.6" x14ac:dyDescent="0.3">
      <c r="A26" s="266" t="s">
        <v>134</v>
      </c>
      <c r="B26" s="266" t="s">
        <v>8198</v>
      </c>
      <c r="C26" s="266" t="s">
        <v>32</v>
      </c>
      <c r="D26" s="266" t="s">
        <v>135</v>
      </c>
      <c r="E26" s="266" t="s">
        <v>130</v>
      </c>
      <c r="F26" s="266" t="s">
        <v>131</v>
      </c>
      <c r="G26" s="266" t="s">
        <v>132</v>
      </c>
      <c r="H26" s="266" t="s">
        <v>87</v>
      </c>
      <c r="I26" s="266" t="s">
        <v>7612</v>
      </c>
      <c r="J26" s="266" t="s">
        <v>7612</v>
      </c>
      <c r="K26" s="266" t="s">
        <v>7612</v>
      </c>
      <c r="L26" s="266" t="s">
        <v>7612</v>
      </c>
      <c r="M26" s="266" t="s">
        <v>8199</v>
      </c>
      <c r="N26" s="266" t="s">
        <v>89</v>
      </c>
      <c r="O26" s="266" t="s">
        <v>136</v>
      </c>
      <c r="P26" s="266"/>
      <c r="Q26" s="266"/>
      <c r="R26" s="266" t="s">
        <v>133</v>
      </c>
      <c r="S26" s="266" t="s">
        <v>8336</v>
      </c>
      <c r="T26" s="266" t="s">
        <v>138</v>
      </c>
      <c r="U26" s="266" t="s">
        <v>137</v>
      </c>
      <c r="V26" s="266" t="s">
        <v>7612</v>
      </c>
      <c r="W26" s="266"/>
      <c r="X26" s="266"/>
      <c r="Y26" s="271">
        <v>44796.4690162037</v>
      </c>
      <c r="Z26" s="271">
        <v>44802.672488425924</v>
      </c>
      <c r="AA26" s="266"/>
      <c r="AB26" s="266" t="s">
        <v>13</v>
      </c>
      <c r="AC26" s="266">
        <v>12578</v>
      </c>
      <c r="AD26" s="266">
        <v>4000</v>
      </c>
      <c r="AE26" s="266" t="s">
        <v>8198</v>
      </c>
      <c r="AF26" s="266" t="s">
        <v>8200</v>
      </c>
      <c r="AG26" s="266"/>
    </row>
    <row r="27" spans="1:33" ht="39.6" x14ac:dyDescent="0.3">
      <c r="A27" s="266" t="s">
        <v>143</v>
      </c>
      <c r="B27" s="266" t="s">
        <v>8198</v>
      </c>
      <c r="C27" s="266" t="s">
        <v>114</v>
      </c>
      <c r="D27" s="266" t="s">
        <v>144</v>
      </c>
      <c r="E27" s="266" t="s">
        <v>139</v>
      </c>
      <c r="F27" s="266" t="s">
        <v>140</v>
      </c>
      <c r="G27" s="266" t="s">
        <v>141</v>
      </c>
      <c r="H27" s="266" t="s">
        <v>87</v>
      </c>
      <c r="I27" s="266" t="s">
        <v>7612</v>
      </c>
      <c r="J27" s="266" t="s">
        <v>7612</v>
      </c>
      <c r="K27" s="266" t="s">
        <v>7612</v>
      </c>
      <c r="L27" s="266" t="s">
        <v>7612</v>
      </c>
      <c r="M27" s="266" t="s">
        <v>8199</v>
      </c>
      <c r="N27" s="266" t="s">
        <v>145</v>
      </c>
      <c r="O27" s="266" t="s">
        <v>146</v>
      </c>
      <c r="P27" s="266"/>
      <c r="Q27" s="266"/>
      <c r="R27" s="266" t="s">
        <v>142</v>
      </c>
      <c r="S27" s="266" t="s">
        <v>8337</v>
      </c>
      <c r="T27" s="266" t="s">
        <v>148</v>
      </c>
      <c r="U27" s="266" t="s">
        <v>96</v>
      </c>
      <c r="V27" s="266" t="s">
        <v>147</v>
      </c>
      <c r="W27" s="266"/>
      <c r="X27" s="266" t="s">
        <v>149</v>
      </c>
      <c r="Y27" s="271">
        <v>44796.4690162037</v>
      </c>
      <c r="Z27" s="271">
        <v>44802.672488425924</v>
      </c>
      <c r="AA27" s="266"/>
      <c r="AB27" s="266" t="s">
        <v>13</v>
      </c>
      <c r="AC27" s="266">
        <v>12578</v>
      </c>
      <c r="AD27" s="266">
        <v>100</v>
      </c>
      <c r="AE27" s="266" t="s">
        <v>8198</v>
      </c>
      <c r="AF27" s="266" t="s">
        <v>8200</v>
      </c>
      <c r="AG27" s="266"/>
    </row>
    <row r="28" spans="1:33" ht="39.6" x14ac:dyDescent="0.3">
      <c r="A28" s="266"/>
      <c r="B28" s="266" t="s">
        <v>8198</v>
      </c>
      <c r="C28" s="266" t="s">
        <v>32</v>
      </c>
      <c r="D28" s="266" t="s">
        <v>153</v>
      </c>
      <c r="E28" s="266" t="s">
        <v>150</v>
      </c>
      <c r="F28" s="266" t="s">
        <v>151</v>
      </c>
      <c r="G28" s="266" t="s">
        <v>141</v>
      </c>
      <c r="H28" s="266" t="s">
        <v>87</v>
      </c>
      <c r="I28" s="266" t="s">
        <v>7612</v>
      </c>
      <c r="J28" s="266" t="s">
        <v>7612</v>
      </c>
      <c r="K28" s="266" t="s">
        <v>7612</v>
      </c>
      <c r="L28" s="266" t="s">
        <v>7612</v>
      </c>
      <c r="M28" s="266" t="s">
        <v>8199</v>
      </c>
      <c r="N28" s="266" t="s">
        <v>89</v>
      </c>
      <c r="O28" s="266" t="s">
        <v>154</v>
      </c>
      <c r="P28" s="266"/>
      <c r="Q28" s="266"/>
      <c r="R28" s="266" t="s">
        <v>152</v>
      </c>
      <c r="S28" s="266" t="s">
        <v>8332</v>
      </c>
      <c r="T28" s="266" t="s">
        <v>158</v>
      </c>
      <c r="U28" s="266" t="s">
        <v>156</v>
      </c>
      <c r="V28" s="266" t="s">
        <v>157</v>
      </c>
      <c r="W28" s="266" t="s">
        <v>155</v>
      </c>
      <c r="X28" s="266"/>
      <c r="Y28" s="271">
        <v>44796.4690162037</v>
      </c>
      <c r="Z28" s="271">
        <v>44802.672488425924</v>
      </c>
      <c r="AA28" s="266"/>
      <c r="AB28" s="266" t="s">
        <v>13</v>
      </c>
      <c r="AC28" s="266">
        <v>12578</v>
      </c>
      <c r="AD28" s="266">
        <v>100</v>
      </c>
      <c r="AE28" s="266" t="s">
        <v>8198</v>
      </c>
      <c r="AF28" s="266" t="s">
        <v>8200</v>
      </c>
      <c r="AG28" s="266"/>
    </row>
    <row r="29" spans="1:33" ht="39.6" x14ac:dyDescent="0.3">
      <c r="A29" s="266" t="s">
        <v>134</v>
      </c>
      <c r="B29" s="266" t="s">
        <v>8198</v>
      </c>
      <c r="C29" s="266" t="s">
        <v>32</v>
      </c>
      <c r="D29" s="266" t="s">
        <v>135</v>
      </c>
      <c r="E29" s="266" t="s">
        <v>159</v>
      </c>
      <c r="F29" s="266" t="s">
        <v>160</v>
      </c>
      <c r="G29" s="266" t="s">
        <v>161</v>
      </c>
      <c r="H29" s="266" t="s">
        <v>87</v>
      </c>
      <c r="I29" s="266" t="s">
        <v>7612</v>
      </c>
      <c r="J29" s="266" t="s">
        <v>7612</v>
      </c>
      <c r="K29" s="266" t="s">
        <v>7612</v>
      </c>
      <c r="L29" s="266" t="s">
        <v>7612</v>
      </c>
      <c r="M29" s="266" t="s">
        <v>8199</v>
      </c>
      <c r="N29" s="266" t="s">
        <v>163</v>
      </c>
      <c r="O29" s="266" t="s">
        <v>164</v>
      </c>
      <c r="P29" s="266"/>
      <c r="Q29" s="266"/>
      <c r="R29" s="266" t="s">
        <v>162</v>
      </c>
      <c r="S29" s="266" t="s">
        <v>8336</v>
      </c>
      <c r="T29" s="266" t="s">
        <v>167</v>
      </c>
      <c r="U29" s="266" t="s">
        <v>166</v>
      </c>
      <c r="V29" s="266" t="s">
        <v>7612</v>
      </c>
      <c r="W29" s="266" t="s">
        <v>165</v>
      </c>
      <c r="X29" s="266"/>
      <c r="Y29" s="271">
        <v>44796.4690162037</v>
      </c>
      <c r="Z29" s="271">
        <v>44802.672488425924</v>
      </c>
      <c r="AA29" s="266"/>
      <c r="AB29" s="266" t="s">
        <v>13</v>
      </c>
      <c r="AC29" s="266">
        <v>12578</v>
      </c>
      <c r="AD29" s="266">
        <v>4010</v>
      </c>
      <c r="AE29" s="266" t="s">
        <v>8198</v>
      </c>
      <c r="AF29" s="266" t="s">
        <v>8200</v>
      </c>
      <c r="AG29" s="266"/>
    </row>
    <row r="30" spans="1:33" ht="79.2" x14ac:dyDescent="0.3">
      <c r="A30" s="266" t="s">
        <v>171</v>
      </c>
      <c r="B30" s="266" t="s">
        <v>8198</v>
      </c>
      <c r="C30" s="266" t="s">
        <v>32</v>
      </c>
      <c r="D30" s="266" t="s">
        <v>113</v>
      </c>
      <c r="E30" s="266" t="s">
        <v>168</v>
      </c>
      <c r="F30" s="266" t="s">
        <v>169</v>
      </c>
      <c r="G30" s="266" t="s">
        <v>161</v>
      </c>
      <c r="H30" s="266" t="s">
        <v>87</v>
      </c>
      <c r="I30" s="266" t="s">
        <v>7612</v>
      </c>
      <c r="J30" s="266" t="s">
        <v>7612</v>
      </c>
      <c r="K30" s="266" t="s">
        <v>7612</v>
      </c>
      <c r="L30" s="266" t="s">
        <v>7612</v>
      </c>
      <c r="M30" s="266" t="s">
        <v>8199</v>
      </c>
      <c r="N30" s="266" t="s">
        <v>7612</v>
      </c>
      <c r="O30" s="266" t="s">
        <v>7612</v>
      </c>
      <c r="P30" s="266"/>
      <c r="Q30" s="266"/>
      <c r="R30" s="266" t="s">
        <v>170</v>
      </c>
      <c r="S30" s="266" t="s">
        <v>8338</v>
      </c>
      <c r="T30" s="266" t="s">
        <v>174</v>
      </c>
      <c r="U30" s="266" t="s">
        <v>96</v>
      </c>
      <c r="V30" s="266" t="s">
        <v>173</v>
      </c>
      <c r="W30" s="266" t="s">
        <v>172</v>
      </c>
      <c r="X30" s="266"/>
      <c r="Y30" s="271">
        <v>44796.4690162037</v>
      </c>
      <c r="Z30" s="271">
        <v>44802.672488425924</v>
      </c>
      <c r="AA30" s="266"/>
      <c r="AB30" s="266" t="s">
        <v>13</v>
      </c>
      <c r="AC30" s="266">
        <v>12578</v>
      </c>
      <c r="AD30" s="266">
        <v>2000</v>
      </c>
      <c r="AE30" s="266" t="s">
        <v>8198</v>
      </c>
      <c r="AF30" s="266" t="s">
        <v>8200</v>
      </c>
      <c r="AG30" s="266"/>
    </row>
    <row r="31" spans="1:33" ht="39.6" x14ac:dyDescent="0.3">
      <c r="A31" s="266"/>
      <c r="B31" s="266" t="s">
        <v>8198</v>
      </c>
      <c r="C31" s="266" t="s">
        <v>32</v>
      </c>
      <c r="D31" s="266" t="s">
        <v>177</v>
      </c>
      <c r="E31" s="266" t="s">
        <v>175</v>
      </c>
      <c r="F31" s="266" t="s">
        <v>176</v>
      </c>
      <c r="G31" s="266" t="s">
        <v>161</v>
      </c>
      <c r="H31" s="266" t="s">
        <v>87</v>
      </c>
      <c r="I31" s="266" t="s">
        <v>7612</v>
      </c>
      <c r="J31" s="266" t="s">
        <v>7612</v>
      </c>
      <c r="K31" s="266" t="s">
        <v>7612</v>
      </c>
      <c r="L31" s="266" t="s">
        <v>7612</v>
      </c>
      <c r="M31" s="266" t="s">
        <v>8199</v>
      </c>
      <c r="N31" s="266" t="s">
        <v>89</v>
      </c>
      <c r="O31" s="266" t="s">
        <v>178</v>
      </c>
      <c r="P31" s="266"/>
      <c r="Q31" s="266"/>
      <c r="R31" s="266" t="s">
        <v>88</v>
      </c>
      <c r="S31" s="266" t="s">
        <v>8332</v>
      </c>
      <c r="T31" s="266" t="s">
        <v>180</v>
      </c>
      <c r="U31" s="266" t="s">
        <v>173</v>
      </c>
      <c r="V31" s="266" t="s">
        <v>96</v>
      </c>
      <c r="W31" s="266" t="s">
        <v>179</v>
      </c>
      <c r="X31" s="266"/>
      <c r="Y31" s="271">
        <v>44796.4690162037</v>
      </c>
      <c r="Z31" s="271">
        <v>44802.672488425924</v>
      </c>
      <c r="AA31" s="266"/>
      <c r="AB31" s="266" t="s">
        <v>13</v>
      </c>
      <c r="AC31" s="266">
        <v>12578</v>
      </c>
      <c r="AD31" s="266">
        <v>100</v>
      </c>
      <c r="AE31" s="266" t="s">
        <v>8198</v>
      </c>
      <c r="AF31" s="266" t="s">
        <v>8200</v>
      </c>
      <c r="AG31" s="266"/>
    </row>
    <row r="32" spans="1:33" ht="26.4" x14ac:dyDescent="0.3">
      <c r="A32" s="266"/>
      <c r="B32" s="266" t="s">
        <v>8198</v>
      </c>
      <c r="C32" s="266" t="s">
        <v>32</v>
      </c>
      <c r="D32" s="266" t="s">
        <v>153</v>
      </c>
      <c r="E32" s="266" t="s">
        <v>181</v>
      </c>
      <c r="F32" s="266" t="s">
        <v>182</v>
      </c>
      <c r="G32" s="266" t="s">
        <v>161</v>
      </c>
      <c r="H32" s="266" t="s">
        <v>87</v>
      </c>
      <c r="I32" s="266" t="s">
        <v>7612</v>
      </c>
      <c r="J32" s="266" t="s">
        <v>7612</v>
      </c>
      <c r="K32" s="266" t="s">
        <v>7612</v>
      </c>
      <c r="L32" s="266" t="s">
        <v>7612</v>
      </c>
      <c r="M32" s="266" t="s">
        <v>8199</v>
      </c>
      <c r="N32" s="266" t="s">
        <v>89</v>
      </c>
      <c r="O32" s="266" t="s">
        <v>183</v>
      </c>
      <c r="P32" s="266"/>
      <c r="Q32" s="266"/>
      <c r="R32" s="266" t="s">
        <v>88</v>
      </c>
      <c r="S32" s="266" t="s">
        <v>8332</v>
      </c>
      <c r="T32" s="266" t="s">
        <v>185</v>
      </c>
      <c r="U32" s="266" t="s">
        <v>184</v>
      </c>
      <c r="V32" s="266" t="s">
        <v>96</v>
      </c>
      <c r="W32" s="266"/>
      <c r="X32" s="266"/>
      <c r="Y32" s="271">
        <v>44796.469027777777</v>
      </c>
      <c r="Z32" s="271">
        <v>44802.672488425924</v>
      </c>
      <c r="AA32" s="266"/>
      <c r="AB32" s="266" t="s">
        <v>13</v>
      </c>
      <c r="AC32" s="266">
        <v>12578</v>
      </c>
      <c r="AD32" s="266">
        <v>200</v>
      </c>
      <c r="AE32" s="266" t="s">
        <v>8198</v>
      </c>
      <c r="AF32" s="266" t="s">
        <v>8200</v>
      </c>
      <c r="AG32" s="266"/>
    </row>
    <row r="33" spans="1:33" ht="79.2" x14ac:dyDescent="0.3">
      <c r="A33" s="266" t="s">
        <v>112</v>
      </c>
      <c r="B33" s="266" t="s">
        <v>8198</v>
      </c>
      <c r="C33" s="266" t="s">
        <v>32</v>
      </c>
      <c r="D33" s="266" t="s">
        <v>113</v>
      </c>
      <c r="E33" s="266" t="s">
        <v>186</v>
      </c>
      <c r="F33" s="266" t="s">
        <v>187</v>
      </c>
      <c r="G33" s="266" t="s">
        <v>188</v>
      </c>
      <c r="H33" s="266" t="s">
        <v>87</v>
      </c>
      <c r="I33" s="266" t="s">
        <v>7612</v>
      </c>
      <c r="J33" s="266" t="s">
        <v>7612</v>
      </c>
      <c r="K33" s="266" t="s">
        <v>7612</v>
      </c>
      <c r="L33" s="266" t="s">
        <v>7612</v>
      </c>
      <c r="M33" s="266" t="s">
        <v>8199</v>
      </c>
      <c r="N33" s="266" t="s">
        <v>7612</v>
      </c>
      <c r="O33" s="266" t="s">
        <v>7612</v>
      </c>
      <c r="P33" s="266"/>
      <c r="Q33" s="266"/>
      <c r="R33" s="266" t="s">
        <v>189</v>
      </c>
      <c r="S33" s="266" t="s">
        <v>8339</v>
      </c>
      <c r="T33" s="266" t="s">
        <v>191</v>
      </c>
      <c r="U33" s="266" t="s">
        <v>96</v>
      </c>
      <c r="V33" s="266" t="s">
        <v>7612</v>
      </c>
      <c r="W33" s="266" t="s">
        <v>190</v>
      </c>
      <c r="X33" s="266"/>
      <c r="Y33" s="271">
        <v>44796.469027777777</v>
      </c>
      <c r="Z33" s="271">
        <v>44802.672488425924</v>
      </c>
      <c r="AA33" s="266"/>
      <c r="AB33" s="266" t="s">
        <v>13</v>
      </c>
      <c r="AC33" s="266">
        <v>12578</v>
      </c>
      <c r="AD33" s="266">
        <v>1010</v>
      </c>
      <c r="AE33" s="266" t="s">
        <v>8198</v>
      </c>
      <c r="AF33" s="266" t="s">
        <v>8200</v>
      </c>
      <c r="AG33" s="266"/>
    </row>
    <row r="34" spans="1:33" ht="79.2" x14ac:dyDescent="0.3">
      <c r="A34" s="266" t="s">
        <v>171</v>
      </c>
      <c r="B34" s="266" t="s">
        <v>8198</v>
      </c>
      <c r="C34" s="266" t="s">
        <v>32</v>
      </c>
      <c r="D34" s="266" t="s">
        <v>113</v>
      </c>
      <c r="E34" s="266" t="s">
        <v>192</v>
      </c>
      <c r="F34" s="266" t="s">
        <v>193</v>
      </c>
      <c r="G34" s="266" t="s">
        <v>173</v>
      </c>
      <c r="H34" s="266" t="s">
        <v>87</v>
      </c>
      <c r="I34" s="266" t="s">
        <v>7612</v>
      </c>
      <c r="J34" s="266" t="s">
        <v>7612</v>
      </c>
      <c r="K34" s="266" t="s">
        <v>7612</v>
      </c>
      <c r="L34" s="266" t="s">
        <v>7612</v>
      </c>
      <c r="M34" s="266" t="s">
        <v>8199</v>
      </c>
      <c r="N34" s="266" t="s">
        <v>7612</v>
      </c>
      <c r="O34" s="266" t="s">
        <v>7612</v>
      </c>
      <c r="P34" s="266"/>
      <c r="Q34" s="266"/>
      <c r="R34" s="266" t="s">
        <v>170</v>
      </c>
      <c r="S34" s="266" t="s">
        <v>8338</v>
      </c>
      <c r="T34" s="266" t="s">
        <v>194</v>
      </c>
      <c r="U34" s="266" t="s">
        <v>96</v>
      </c>
      <c r="V34" s="266" t="s">
        <v>161</v>
      </c>
      <c r="W34" s="266" t="s">
        <v>172</v>
      </c>
      <c r="X34" s="266"/>
      <c r="Y34" s="271">
        <v>44796.469027777777</v>
      </c>
      <c r="Z34" s="271">
        <v>44813.72452546296</v>
      </c>
      <c r="AA34" s="266"/>
      <c r="AB34" s="266" t="s">
        <v>13</v>
      </c>
      <c r="AC34" s="266">
        <v>12578</v>
      </c>
      <c r="AD34" s="266">
        <v>2010</v>
      </c>
      <c r="AE34" s="266" t="s">
        <v>8198</v>
      </c>
      <c r="AF34" s="266" t="s">
        <v>8200</v>
      </c>
      <c r="AG34" s="266"/>
    </row>
    <row r="35" spans="1:33" ht="52.8" x14ac:dyDescent="0.3">
      <c r="A35" s="266"/>
      <c r="B35" s="266" t="s">
        <v>8198</v>
      </c>
      <c r="C35" s="266" t="s">
        <v>32</v>
      </c>
      <c r="D35" s="266">
        <v>7</v>
      </c>
      <c r="E35" s="266" t="s">
        <v>195</v>
      </c>
      <c r="F35" s="266" t="s">
        <v>196</v>
      </c>
      <c r="G35" s="266" t="s">
        <v>197</v>
      </c>
      <c r="H35" s="266" t="s">
        <v>87</v>
      </c>
      <c r="I35" s="266" t="s">
        <v>7612</v>
      </c>
      <c r="J35" s="266" t="s">
        <v>7612</v>
      </c>
      <c r="K35" s="266" t="s">
        <v>7612</v>
      </c>
      <c r="L35" s="266" t="s">
        <v>7612</v>
      </c>
      <c r="M35" s="266" t="s">
        <v>8199</v>
      </c>
      <c r="N35" s="266" t="s">
        <v>7612</v>
      </c>
      <c r="O35" s="266" t="s">
        <v>7612</v>
      </c>
      <c r="P35" s="266"/>
      <c r="Q35" s="266"/>
      <c r="R35" s="266" t="s">
        <v>198</v>
      </c>
      <c r="S35" s="266" t="s">
        <v>8340</v>
      </c>
      <c r="T35" s="266" t="s">
        <v>200</v>
      </c>
      <c r="U35" s="266" t="s">
        <v>199</v>
      </c>
      <c r="V35" s="266" t="s">
        <v>7612</v>
      </c>
      <c r="W35" s="266"/>
      <c r="X35" s="266"/>
      <c r="Y35" s="271">
        <v>44796.469027777777</v>
      </c>
      <c r="Z35" s="271">
        <v>44813.72452546296</v>
      </c>
      <c r="AA35" s="266"/>
      <c r="AB35" s="266" t="s">
        <v>13</v>
      </c>
      <c r="AC35" s="266">
        <v>12578</v>
      </c>
      <c r="AD35" s="266">
        <v>19190</v>
      </c>
      <c r="AE35" s="266" t="s">
        <v>8198</v>
      </c>
      <c r="AF35" s="266" t="s">
        <v>8200</v>
      </c>
      <c r="AG35" s="266"/>
    </row>
    <row r="36" spans="1:33" ht="39.6" x14ac:dyDescent="0.3">
      <c r="A36" s="266"/>
      <c r="B36" s="266" t="s">
        <v>8198</v>
      </c>
      <c r="C36" s="266" t="s">
        <v>32</v>
      </c>
      <c r="D36" s="266" t="s">
        <v>135</v>
      </c>
      <c r="E36" s="266" t="s">
        <v>201</v>
      </c>
      <c r="F36" s="266" t="s">
        <v>202</v>
      </c>
      <c r="G36" s="266" t="s">
        <v>203</v>
      </c>
      <c r="H36" s="266" t="s">
        <v>87</v>
      </c>
      <c r="I36" s="266" t="s">
        <v>7612</v>
      </c>
      <c r="J36" s="266" t="s">
        <v>7612</v>
      </c>
      <c r="K36" s="266" t="s">
        <v>7612</v>
      </c>
      <c r="L36" s="266" t="s">
        <v>7612</v>
      </c>
      <c r="M36" s="266" t="s">
        <v>8199</v>
      </c>
      <c r="N36" s="266" t="s">
        <v>89</v>
      </c>
      <c r="O36" s="266" t="s">
        <v>205</v>
      </c>
      <c r="P36" s="266"/>
      <c r="Q36" s="266"/>
      <c r="R36" s="266" t="s">
        <v>204</v>
      </c>
      <c r="S36" s="266" t="s">
        <v>8332</v>
      </c>
      <c r="T36" s="266" t="s">
        <v>207</v>
      </c>
      <c r="U36" s="266" t="s">
        <v>206</v>
      </c>
      <c r="V36" s="266" t="s">
        <v>96</v>
      </c>
      <c r="W36" s="266"/>
      <c r="X36" s="266"/>
      <c r="Y36" s="271">
        <v>44796.469027777777</v>
      </c>
      <c r="Z36" s="271">
        <v>44813.72452546296</v>
      </c>
      <c r="AA36" s="266"/>
      <c r="AB36" s="266" t="s">
        <v>13</v>
      </c>
      <c r="AC36" s="266">
        <v>12578</v>
      </c>
      <c r="AD36" s="266">
        <v>19180</v>
      </c>
      <c r="AE36" s="266" t="s">
        <v>8198</v>
      </c>
      <c r="AF36" s="266" t="s">
        <v>8200</v>
      </c>
      <c r="AG36" s="266"/>
    </row>
    <row r="37" spans="1:33" ht="39.6" x14ac:dyDescent="0.3">
      <c r="A37" s="266"/>
      <c r="B37" s="266" t="s">
        <v>8198</v>
      </c>
      <c r="C37" s="266" t="s">
        <v>32</v>
      </c>
      <c r="D37" s="266">
        <v>7</v>
      </c>
      <c r="E37" s="266" t="s">
        <v>208</v>
      </c>
      <c r="F37" s="266" t="s">
        <v>209</v>
      </c>
      <c r="G37" s="266" t="s">
        <v>210</v>
      </c>
      <c r="H37" s="266" t="s">
        <v>87</v>
      </c>
      <c r="I37" s="266" t="s">
        <v>7612</v>
      </c>
      <c r="J37" s="266" t="s">
        <v>7612</v>
      </c>
      <c r="K37" s="266" t="s">
        <v>7612</v>
      </c>
      <c r="L37" s="266" t="s">
        <v>7612</v>
      </c>
      <c r="M37" s="266" t="s">
        <v>8199</v>
      </c>
      <c r="N37" s="266" t="s">
        <v>145</v>
      </c>
      <c r="O37" s="266" t="s">
        <v>212</v>
      </c>
      <c r="P37" s="266"/>
      <c r="Q37" s="266"/>
      <c r="R37" s="266" t="s">
        <v>211</v>
      </c>
      <c r="S37" s="266" t="s">
        <v>8332</v>
      </c>
      <c r="T37" s="266" t="s">
        <v>215</v>
      </c>
      <c r="U37" s="266" t="s">
        <v>213</v>
      </c>
      <c r="V37" s="266" t="s">
        <v>214</v>
      </c>
      <c r="W37" s="266"/>
      <c r="X37" s="266"/>
      <c r="Y37" s="271">
        <v>44796.469027777777</v>
      </c>
      <c r="Z37" s="271">
        <v>44813.72452546296</v>
      </c>
      <c r="AA37" s="266"/>
      <c r="AB37" s="266" t="s">
        <v>13</v>
      </c>
      <c r="AC37" s="266">
        <v>12578</v>
      </c>
      <c r="AD37" s="266">
        <v>19200</v>
      </c>
      <c r="AE37" s="266" t="s">
        <v>8198</v>
      </c>
      <c r="AF37" s="266" t="s">
        <v>8200</v>
      </c>
      <c r="AG37" s="266"/>
    </row>
    <row r="38" spans="1:33" ht="26.4" x14ac:dyDescent="0.3">
      <c r="A38" s="266"/>
      <c r="B38" s="266" t="s">
        <v>8198</v>
      </c>
      <c r="C38" s="266" t="s">
        <v>66</v>
      </c>
      <c r="D38" s="266">
        <v>4</v>
      </c>
      <c r="E38" s="266" t="s">
        <v>26</v>
      </c>
      <c r="F38" s="266" t="s">
        <v>216</v>
      </c>
      <c r="G38" s="266" t="s">
        <v>22</v>
      </c>
      <c r="H38" s="266" t="s">
        <v>23</v>
      </c>
      <c r="I38" s="266" t="s">
        <v>7612</v>
      </c>
      <c r="J38" s="266" t="s">
        <v>7612</v>
      </c>
      <c r="K38" s="266" t="s">
        <v>7612</v>
      </c>
      <c r="L38" s="266" t="s">
        <v>7612</v>
      </c>
      <c r="M38" s="266" t="s">
        <v>8199</v>
      </c>
      <c r="N38" s="266" t="s">
        <v>7612</v>
      </c>
      <c r="O38" s="266" t="s">
        <v>7612</v>
      </c>
      <c r="P38" s="266"/>
      <c r="Q38" s="266" t="s">
        <v>20</v>
      </c>
      <c r="R38" s="266"/>
      <c r="S38" s="266"/>
      <c r="T38" s="266"/>
      <c r="U38" s="266" t="s">
        <v>7612</v>
      </c>
      <c r="V38" s="266" t="s">
        <v>7612</v>
      </c>
      <c r="W38" s="266" t="s">
        <v>7612</v>
      </c>
      <c r="X38" s="266" t="s">
        <v>7612</v>
      </c>
      <c r="Y38" s="271">
        <v>44796.469027777777</v>
      </c>
      <c r="Z38" s="271">
        <v>44821.662222222221</v>
      </c>
      <c r="AA38" s="266"/>
      <c r="AB38" s="266" t="s">
        <v>13</v>
      </c>
      <c r="AC38" s="266">
        <v>12578</v>
      </c>
      <c r="AD38" s="266">
        <v>101</v>
      </c>
      <c r="AE38" s="266" t="s">
        <v>8198</v>
      </c>
      <c r="AF38" s="266" t="s">
        <v>8200</v>
      </c>
      <c r="AG38" s="266" t="s">
        <v>15</v>
      </c>
    </row>
    <row r="39" spans="1:33" ht="39.6" x14ac:dyDescent="0.3">
      <c r="A39" s="266"/>
      <c r="B39" s="266" t="s">
        <v>8198</v>
      </c>
      <c r="C39" s="266" t="s">
        <v>32</v>
      </c>
      <c r="D39" s="266">
        <v>7</v>
      </c>
      <c r="E39" s="266" t="s">
        <v>217</v>
      </c>
      <c r="F39" s="266" t="s">
        <v>218</v>
      </c>
      <c r="G39" s="266" t="s">
        <v>210</v>
      </c>
      <c r="H39" s="266" t="s">
        <v>87</v>
      </c>
      <c r="I39" s="266" t="s">
        <v>7612</v>
      </c>
      <c r="J39" s="266" t="s">
        <v>7612</v>
      </c>
      <c r="K39" s="266" t="s">
        <v>7612</v>
      </c>
      <c r="L39" s="266" t="s">
        <v>7612</v>
      </c>
      <c r="M39" s="266" t="s">
        <v>8199</v>
      </c>
      <c r="N39" s="266" t="s">
        <v>89</v>
      </c>
      <c r="O39" s="266" t="s">
        <v>220</v>
      </c>
      <c r="P39" s="266"/>
      <c r="Q39" s="266"/>
      <c r="R39" s="266" t="s">
        <v>219</v>
      </c>
      <c r="S39" s="266" t="s">
        <v>8332</v>
      </c>
      <c r="T39" s="266" t="s">
        <v>222</v>
      </c>
      <c r="U39" s="266" t="s">
        <v>221</v>
      </c>
      <c r="V39" s="266" t="s">
        <v>7612</v>
      </c>
      <c r="W39" s="266"/>
      <c r="X39" s="266"/>
      <c r="Y39" s="271">
        <v>44796.469027777777</v>
      </c>
      <c r="Z39" s="271">
        <v>44813.72452546296</v>
      </c>
      <c r="AA39" s="266"/>
      <c r="AB39" s="266" t="s">
        <v>13</v>
      </c>
      <c r="AC39" s="266">
        <v>12578</v>
      </c>
      <c r="AD39" s="266">
        <v>19210</v>
      </c>
      <c r="AE39" s="266" t="s">
        <v>8198</v>
      </c>
      <c r="AF39" s="266" t="s">
        <v>8200</v>
      </c>
      <c r="AG39" s="266"/>
    </row>
    <row r="40" spans="1:33" ht="66" x14ac:dyDescent="0.3">
      <c r="A40" s="266" t="s">
        <v>101</v>
      </c>
      <c r="B40" s="266" t="s">
        <v>8198</v>
      </c>
      <c r="C40" s="266" t="s">
        <v>32</v>
      </c>
      <c r="D40" s="266">
        <v>7</v>
      </c>
      <c r="E40" s="266" t="s">
        <v>223</v>
      </c>
      <c r="F40" s="266" t="s">
        <v>224</v>
      </c>
      <c r="G40" s="266" t="s">
        <v>102</v>
      </c>
      <c r="H40" s="266" t="s">
        <v>87</v>
      </c>
      <c r="I40" s="266" t="s">
        <v>7612</v>
      </c>
      <c r="J40" s="266" t="s">
        <v>7612</v>
      </c>
      <c r="K40" s="266" t="s">
        <v>7612</v>
      </c>
      <c r="L40" s="266" t="s">
        <v>7612</v>
      </c>
      <c r="M40" s="266" t="s">
        <v>8199</v>
      </c>
      <c r="N40" s="266" t="s">
        <v>89</v>
      </c>
      <c r="O40" s="266" t="s">
        <v>225</v>
      </c>
      <c r="P40" s="266"/>
      <c r="Q40" s="266"/>
      <c r="R40" s="266" t="s">
        <v>88</v>
      </c>
      <c r="S40" s="266" t="s">
        <v>8332</v>
      </c>
      <c r="T40" s="266" t="s">
        <v>228</v>
      </c>
      <c r="U40" s="266" t="s">
        <v>227</v>
      </c>
      <c r="V40" s="266" t="s">
        <v>91</v>
      </c>
      <c r="W40" s="266" t="s">
        <v>226</v>
      </c>
      <c r="X40" s="266"/>
      <c r="Y40" s="271">
        <v>44796.469027777777</v>
      </c>
      <c r="Z40" s="271">
        <v>44813.72452546296</v>
      </c>
      <c r="AA40" s="266"/>
      <c r="AB40" s="266" t="s">
        <v>13</v>
      </c>
      <c r="AC40" s="266">
        <v>12578</v>
      </c>
      <c r="AD40" s="266">
        <v>19040</v>
      </c>
      <c r="AE40" s="266" t="s">
        <v>8198</v>
      </c>
      <c r="AF40" s="266" t="s">
        <v>8200</v>
      </c>
      <c r="AG40" s="266"/>
    </row>
    <row r="41" spans="1:33" ht="66" x14ac:dyDescent="0.3">
      <c r="A41" s="266"/>
      <c r="B41" s="266" t="s">
        <v>8198</v>
      </c>
      <c r="C41" s="266" t="s">
        <v>232</v>
      </c>
      <c r="D41" s="266" t="s">
        <v>113</v>
      </c>
      <c r="E41" s="266" t="s">
        <v>117</v>
      </c>
      <c r="F41" s="266" t="s">
        <v>229</v>
      </c>
      <c r="G41" s="266" t="s">
        <v>96</v>
      </c>
      <c r="H41" s="266" t="s">
        <v>230</v>
      </c>
      <c r="I41" s="266" t="s">
        <v>7612</v>
      </c>
      <c r="J41" s="266" t="s">
        <v>7612</v>
      </c>
      <c r="K41" s="266" t="s">
        <v>7612</v>
      </c>
      <c r="L41" s="266" t="s">
        <v>7612</v>
      </c>
      <c r="M41" s="266" t="s">
        <v>8199</v>
      </c>
      <c r="N41" s="266" t="s">
        <v>7612</v>
      </c>
      <c r="O41" s="266" t="s">
        <v>7612</v>
      </c>
      <c r="P41" s="266"/>
      <c r="Q41" s="266"/>
      <c r="R41" s="266"/>
      <c r="S41" s="266" t="s">
        <v>8341</v>
      </c>
      <c r="T41" s="266"/>
      <c r="U41" s="266" t="s">
        <v>95</v>
      </c>
      <c r="V41" s="266" t="s">
        <v>7612</v>
      </c>
      <c r="W41" s="266" t="s">
        <v>190</v>
      </c>
      <c r="X41" s="266"/>
      <c r="Y41" s="271">
        <v>44796.469027777777</v>
      </c>
      <c r="Z41" s="271">
        <v>44818.879710648151</v>
      </c>
      <c r="AA41" s="266"/>
      <c r="AB41" s="266" t="s">
        <v>13</v>
      </c>
      <c r="AC41" s="266">
        <v>12578</v>
      </c>
      <c r="AD41" s="266">
        <v>1020</v>
      </c>
      <c r="AE41" s="266" t="s">
        <v>8198</v>
      </c>
      <c r="AF41" s="266" t="s">
        <v>8200</v>
      </c>
      <c r="AG41" s="266" t="s">
        <v>231</v>
      </c>
    </row>
    <row r="42" spans="1:33" ht="26.4" x14ac:dyDescent="0.3">
      <c r="A42" s="266"/>
      <c r="B42" s="266" t="s">
        <v>8200</v>
      </c>
      <c r="C42" s="266" t="s">
        <v>71</v>
      </c>
      <c r="D42" s="266">
        <v>7</v>
      </c>
      <c r="E42" s="266" t="s">
        <v>233</v>
      </c>
      <c r="F42" s="266" t="s">
        <v>234</v>
      </c>
      <c r="G42" s="266" t="s">
        <v>22</v>
      </c>
      <c r="H42" s="266" t="s">
        <v>235</v>
      </c>
      <c r="I42" s="266" t="s">
        <v>7612</v>
      </c>
      <c r="J42" s="266" t="s">
        <v>7612</v>
      </c>
      <c r="K42" s="266" t="s">
        <v>7612</v>
      </c>
      <c r="L42" s="266" t="s">
        <v>7612</v>
      </c>
      <c r="M42" s="266" t="s">
        <v>8199</v>
      </c>
      <c r="N42" s="266" t="s">
        <v>7612</v>
      </c>
      <c r="O42" s="266" t="s">
        <v>7612</v>
      </c>
      <c r="P42" s="266"/>
      <c r="Q42" s="266"/>
      <c r="R42" s="266"/>
      <c r="S42" s="266"/>
      <c r="T42" s="266"/>
      <c r="U42" s="266" t="s">
        <v>7612</v>
      </c>
      <c r="V42" s="266" t="s">
        <v>7612</v>
      </c>
      <c r="W42" s="266"/>
      <c r="X42" s="266"/>
      <c r="Y42" s="271">
        <v>44796.469027777777</v>
      </c>
      <c r="Z42" s="266"/>
      <c r="AA42" s="266"/>
      <c r="AB42" s="266" t="s">
        <v>13</v>
      </c>
      <c r="AC42" s="266">
        <v>12578</v>
      </c>
      <c r="AD42" s="266">
        <v>19240</v>
      </c>
      <c r="AE42" s="266" t="s">
        <v>8198</v>
      </c>
      <c r="AF42" s="266" t="s">
        <v>8198</v>
      </c>
      <c r="AG42" s="266"/>
    </row>
    <row r="43" spans="1:33" ht="79.2" x14ac:dyDescent="0.3">
      <c r="A43" s="266"/>
      <c r="B43" s="266" t="s">
        <v>8198</v>
      </c>
      <c r="C43" s="266" t="s">
        <v>239</v>
      </c>
      <c r="D43" s="266">
        <v>15</v>
      </c>
      <c r="E43" s="266" t="s">
        <v>236</v>
      </c>
      <c r="F43" s="266" t="s">
        <v>237</v>
      </c>
      <c r="G43" s="266" t="s">
        <v>238</v>
      </c>
      <c r="H43" s="266" t="s">
        <v>23</v>
      </c>
      <c r="I43" s="266" t="s">
        <v>7612</v>
      </c>
      <c r="J43" s="266" t="s">
        <v>7612</v>
      </c>
      <c r="K43" s="266" t="s">
        <v>7612</v>
      </c>
      <c r="L43" s="266" t="s">
        <v>7612</v>
      </c>
      <c r="M43" s="266" t="s">
        <v>8199</v>
      </c>
      <c r="N43" s="266" t="s">
        <v>7612</v>
      </c>
      <c r="O43" s="266" t="s">
        <v>7612</v>
      </c>
      <c r="P43" s="266"/>
      <c r="Q43" s="266"/>
      <c r="R43" s="266" t="s">
        <v>8342</v>
      </c>
      <c r="S43" s="266"/>
      <c r="T43" s="266"/>
      <c r="U43" s="266" t="s">
        <v>7612</v>
      </c>
      <c r="V43" s="266" t="s">
        <v>7612</v>
      </c>
      <c r="W43" s="266"/>
      <c r="X43" s="266"/>
      <c r="Y43" s="271">
        <v>44796.469027777777</v>
      </c>
      <c r="Z43" s="271">
        <v>44843.75677083333</v>
      </c>
      <c r="AA43" s="266"/>
      <c r="AB43" s="266" t="s">
        <v>13</v>
      </c>
      <c r="AC43" s="266">
        <v>12578</v>
      </c>
      <c r="AD43" s="266">
        <v>23960</v>
      </c>
      <c r="AE43" s="266" t="s">
        <v>8198</v>
      </c>
      <c r="AF43" s="266" t="s">
        <v>8198</v>
      </c>
      <c r="AG43" s="266"/>
    </row>
    <row r="44" spans="1:33" ht="26.4" x14ac:dyDescent="0.3">
      <c r="A44" s="266"/>
      <c r="B44" s="266" t="s">
        <v>8200</v>
      </c>
      <c r="C44" s="266" t="s">
        <v>71</v>
      </c>
      <c r="D44" s="266">
        <v>7</v>
      </c>
      <c r="E44" s="266" t="s">
        <v>240</v>
      </c>
      <c r="F44" s="266" t="s">
        <v>234</v>
      </c>
      <c r="G44" s="266" t="s">
        <v>22</v>
      </c>
      <c r="H44" s="266" t="s">
        <v>235</v>
      </c>
      <c r="I44" s="266" t="s">
        <v>7612</v>
      </c>
      <c r="J44" s="266" t="s">
        <v>7612</v>
      </c>
      <c r="K44" s="266" t="s">
        <v>7612</v>
      </c>
      <c r="L44" s="266" t="s">
        <v>7612</v>
      </c>
      <c r="M44" s="266" t="s">
        <v>8199</v>
      </c>
      <c r="N44" s="266" t="s">
        <v>7612</v>
      </c>
      <c r="O44" s="266" t="s">
        <v>7612</v>
      </c>
      <c r="P44" s="266"/>
      <c r="Q44" s="266"/>
      <c r="R44" s="266"/>
      <c r="S44" s="266"/>
      <c r="T44" s="266"/>
      <c r="U44" s="266" t="s">
        <v>7612</v>
      </c>
      <c r="V44" s="266" t="s">
        <v>7612</v>
      </c>
      <c r="W44" s="266" t="s">
        <v>7612</v>
      </c>
      <c r="X44" s="266" t="s">
        <v>7612</v>
      </c>
      <c r="Y44" s="271">
        <v>44796.469027777777</v>
      </c>
      <c r="Z44" s="266"/>
      <c r="AA44" s="266"/>
      <c r="AB44" s="266" t="s">
        <v>13</v>
      </c>
      <c r="AC44" s="266">
        <v>12578</v>
      </c>
      <c r="AD44" s="266">
        <v>19260</v>
      </c>
      <c r="AE44" s="266" t="s">
        <v>8198</v>
      </c>
      <c r="AF44" s="266" t="s">
        <v>8198</v>
      </c>
      <c r="AG44" s="266"/>
    </row>
    <row r="45" spans="1:33" ht="26.4" x14ac:dyDescent="0.3">
      <c r="A45" s="266"/>
      <c r="B45" s="266" t="s">
        <v>8198</v>
      </c>
      <c r="C45" s="266" t="s">
        <v>18</v>
      </c>
      <c r="D45" s="266" t="s">
        <v>70</v>
      </c>
      <c r="E45" s="266" t="s">
        <v>241</v>
      </c>
      <c r="F45" s="266" t="s">
        <v>242</v>
      </c>
      <c r="G45" s="266" t="s">
        <v>243</v>
      </c>
      <c r="H45" s="266" t="s">
        <v>35</v>
      </c>
      <c r="I45" s="266" t="s">
        <v>7612</v>
      </c>
      <c r="J45" s="266" t="s">
        <v>7612</v>
      </c>
      <c r="K45" s="266" t="s">
        <v>7612</v>
      </c>
      <c r="L45" s="266" t="s">
        <v>7612</v>
      </c>
      <c r="M45" s="266" t="s">
        <v>8199</v>
      </c>
      <c r="N45" s="266" t="s">
        <v>7612</v>
      </c>
      <c r="O45" s="266" t="s">
        <v>7612</v>
      </c>
      <c r="P45" s="266" t="s">
        <v>244</v>
      </c>
      <c r="Q45" s="266"/>
      <c r="R45" s="266"/>
      <c r="S45" s="266"/>
      <c r="T45" s="266"/>
      <c r="U45" s="266" t="s">
        <v>7612</v>
      </c>
      <c r="V45" s="266" t="s">
        <v>7612</v>
      </c>
      <c r="W45" s="266"/>
      <c r="X45" s="266"/>
      <c r="Y45" s="271">
        <v>44796.469027777777</v>
      </c>
      <c r="Z45" s="271">
        <v>44813.72452546296</v>
      </c>
      <c r="AA45" s="266"/>
      <c r="AB45" s="266" t="s">
        <v>13</v>
      </c>
      <c r="AC45" s="266">
        <v>12578</v>
      </c>
      <c r="AD45" s="266">
        <v>19270</v>
      </c>
      <c r="AE45" s="266" t="s">
        <v>8198</v>
      </c>
      <c r="AF45" s="266" t="s">
        <v>8200</v>
      </c>
      <c r="AG45" s="266"/>
    </row>
    <row r="46" spans="1:33" ht="409.6" x14ac:dyDescent="0.3">
      <c r="A46" s="266"/>
      <c r="B46" s="266" t="s">
        <v>8198</v>
      </c>
      <c r="C46" s="266" t="s">
        <v>18</v>
      </c>
      <c r="D46" s="266">
        <v>5</v>
      </c>
      <c r="E46" s="266" t="s">
        <v>245</v>
      </c>
      <c r="F46" s="266" t="s">
        <v>246</v>
      </c>
      <c r="G46" s="266" t="s">
        <v>247</v>
      </c>
      <c r="H46" s="266" t="s">
        <v>35</v>
      </c>
      <c r="I46" s="266" t="s">
        <v>7612</v>
      </c>
      <c r="J46" s="266" t="s">
        <v>7612</v>
      </c>
      <c r="K46" s="266" t="s">
        <v>7612</v>
      </c>
      <c r="L46" s="266" t="s">
        <v>7612</v>
      </c>
      <c r="M46" s="266" t="s">
        <v>8199</v>
      </c>
      <c r="N46" s="266" t="s">
        <v>7612</v>
      </c>
      <c r="O46" s="266" t="s">
        <v>7612</v>
      </c>
      <c r="P46" s="266" t="s">
        <v>249</v>
      </c>
      <c r="Q46" s="266"/>
      <c r="R46" s="266"/>
      <c r="S46" s="266" t="s">
        <v>8343</v>
      </c>
      <c r="T46" s="266"/>
      <c r="U46" s="266" t="s">
        <v>7612</v>
      </c>
      <c r="V46" s="266" t="s">
        <v>7612</v>
      </c>
      <c r="W46" s="266"/>
      <c r="X46" s="266"/>
      <c r="Y46" s="271">
        <v>44796.469027777777</v>
      </c>
      <c r="Z46" s="271">
        <v>44813.72452546296</v>
      </c>
      <c r="AA46" s="266"/>
      <c r="AB46" s="266" t="s">
        <v>13</v>
      </c>
      <c r="AC46" s="266">
        <v>12578</v>
      </c>
      <c r="AD46" s="266">
        <v>19280</v>
      </c>
      <c r="AE46" s="266" t="s">
        <v>8198</v>
      </c>
      <c r="AF46" s="266" t="s">
        <v>8200</v>
      </c>
      <c r="AG46" s="266"/>
    </row>
    <row r="47" spans="1:33" ht="26.4" x14ac:dyDescent="0.3">
      <c r="A47" s="266"/>
      <c r="B47" s="266" t="s">
        <v>8198</v>
      </c>
      <c r="C47" s="266" t="s">
        <v>32</v>
      </c>
      <c r="D47" s="266" t="s">
        <v>74</v>
      </c>
      <c r="E47" s="266" t="s">
        <v>250</v>
      </c>
      <c r="F47" s="266" t="s">
        <v>251</v>
      </c>
      <c r="G47" s="266" t="s">
        <v>22</v>
      </c>
      <c r="H47" s="266" t="s">
        <v>235</v>
      </c>
      <c r="I47" s="266" t="s">
        <v>7612</v>
      </c>
      <c r="J47" s="266" t="s">
        <v>7612</v>
      </c>
      <c r="K47" s="266" t="s">
        <v>7612</v>
      </c>
      <c r="L47" s="266" t="s">
        <v>7612</v>
      </c>
      <c r="M47" s="266" t="s">
        <v>8199</v>
      </c>
      <c r="N47" s="266" t="s">
        <v>89</v>
      </c>
      <c r="O47" s="266" t="s">
        <v>7612</v>
      </c>
      <c r="P47" s="266"/>
      <c r="Q47" s="266"/>
      <c r="R47" s="266" t="s">
        <v>252</v>
      </c>
      <c r="S47" s="266"/>
      <c r="T47" s="266"/>
      <c r="U47" s="266" t="s">
        <v>7612</v>
      </c>
      <c r="V47" s="266" t="s">
        <v>7612</v>
      </c>
      <c r="W47" s="266"/>
      <c r="X47" s="266"/>
      <c r="Y47" s="271">
        <v>44796.469027777777</v>
      </c>
      <c r="Z47" s="271">
        <v>44813.72452546296</v>
      </c>
      <c r="AA47" s="266"/>
      <c r="AB47" s="266" t="s">
        <v>13</v>
      </c>
      <c r="AC47" s="266">
        <v>12578</v>
      </c>
      <c r="AD47" s="266">
        <v>19290</v>
      </c>
      <c r="AE47" s="266" t="s">
        <v>8198</v>
      </c>
      <c r="AF47" s="266" t="s">
        <v>8200</v>
      </c>
      <c r="AG47" s="266" t="s">
        <v>36</v>
      </c>
    </row>
    <row r="48" spans="1:33" ht="303.60000000000002" x14ac:dyDescent="0.3">
      <c r="A48" s="266"/>
      <c r="B48" s="266" t="s">
        <v>8198</v>
      </c>
      <c r="C48" s="266" t="s">
        <v>66</v>
      </c>
      <c r="D48" s="266">
        <v>3</v>
      </c>
      <c r="E48" s="266" t="s">
        <v>19</v>
      </c>
      <c r="F48" s="266" t="s">
        <v>253</v>
      </c>
      <c r="G48" s="266" t="s">
        <v>12</v>
      </c>
      <c r="H48" s="266" t="s">
        <v>14</v>
      </c>
      <c r="I48" s="266" t="s">
        <v>7612</v>
      </c>
      <c r="J48" s="266" t="s">
        <v>7612</v>
      </c>
      <c r="K48" s="266" t="s">
        <v>7612</v>
      </c>
      <c r="L48" s="266" t="s">
        <v>7612</v>
      </c>
      <c r="M48" s="266" t="s">
        <v>8199</v>
      </c>
      <c r="N48" s="266" t="s">
        <v>7612</v>
      </c>
      <c r="O48" s="266" t="s">
        <v>7612</v>
      </c>
      <c r="P48" s="266"/>
      <c r="Q48" s="266" t="s">
        <v>10</v>
      </c>
      <c r="R48" s="266"/>
      <c r="S48" s="266" t="s">
        <v>8344</v>
      </c>
      <c r="T48" s="266"/>
      <c r="U48" s="266" t="s">
        <v>7612</v>
      </c>
      <c r="V48" s="266" t="s">
        <v>7612</v>
      </c>
      <c r="W48" s="266" t="s">
        <v>7612</v>
      </c>
      <c r="X48" s="266" t="s">
        <v>7612</v>
      </c>
      <c r="Y48" s="271">
        <v>44796.476909722223</v>
      </c>
      <c r="Z48" s="271">
        <v>44814.907048611109</v>
      </c>
      <c r="AA48" s="266"/>
      <c r="AB48" s="266" t="s">
        <v>13</v>
      </c>
      <c r="AC48" s="266">
        <v>12578</v>
      </c>
      <c r="AD48" s="266">
        <v>101</v>
      </c>
      <c r="AE48" s="266" t="s">
        <v>8198</v>
      </c>
      <c r="AF48" s="266" t="s">
        <v>8200</v>
      </c>
      <c r="AG48" s="266" t="s">
        <v>15</v>
      </c>
    </row>
    <row r="49" spans="1:33" ht="39.6" x14ac:dyDescent="0.3">
      <c r="A49" s="266"/>
      <c r="B49" s="266" t="s">
        <v>8198</v>
      </c>
      <c r="C49" s="266" t="s">
        <v>32</v>
      </c>
      <c r="D49" s="266" t="s">
        <v>258</v>
      </c>
      <c r="E49" s="266" t="s">
        <v>254</v>
      </c>
      <c r="F49" s="266" t="s">
        <v>255</v>
      </c>
      <c r="G49" s="266" t="s">
        <v>173</v>
      </c>
      <c r="H49" s="266" t="s">
        <v>257</v>
      </c>
      <c r="I49" s="266" t="s">
        <v>7612</v>
      </c>
      <c r="J49" s="266" t="s">
        <v>7612</v>
      </c>
      <c r="K49" s="266" t="s">
        <v>7612</v>
      </c>
      <c r="L49" s="266" t="s">
        <v>7612</v>
      </c>
      <c r="M49" s="266" t="s">
        <v>8199</v>
      </c>
      <c r="N49" s="266" t="s">
        <v>163</v>
      </c>
      <c r="O49" s="266" t="s">
        <v>259</v>
      </c>
      <c r="P49" s="266"/>
      <c r="Q49" s="266"/>
      <c r="R49" s="266"/>
      <c r="S49" s="266"/>
      <c r="T49" s="266"/>
      <c r="U49" s="266" t="s">
        <v>7612</v>
      </c>
      <c r="V49" s="266" t="s">
        <v>7612</v>
      </c>
      <c r="W49" s="266"/>
      <c r="X49" s="266"/>
      <c r="Y49" s="271">
        <v>44798.317962962959</v>
      </c>
      <c r="Z49" s="271">
        <v>44806.241550925923</v>
      </c>
      <c r="AA49" s="266"/>
      <c r="AB49" s="266" t="s">
        <v>256</v>
      </c>
      <c r="AC49" s="266">
        <v>69937</v>
      </c>
      <c r="AD49" s="266">
        <v>19310</v>
      </c>
      <c r="AE49" s="266" t="s">
        <v>8198</v>
      </c>
      <c r="AF49" s="266" t="s">
        <v>8200</v>
      </c>
      <c r="AG49" s="266"/>
    </row>
    <row r="50" spans="1:33" ht="39.6" x14ac:dyDescent="0.3">
      <c r="A50" s="266" t="s">
        <v>264</v>
      </c>
      <c r="B50" s="266" t="s">
        <v>8198</v>
      </c>
      <c r="C50" s="266" t="s">
        <v>66</v>
      </c>
      <c r="D50" s="266" t="s">
        <v>265</v>
      </c>
      <c r="E50" s="266" t="s">
        <v>260</v>
      </c>
      <c r="F50" s="266" t="s">
        <v>261</v>
      </c>
      <c r="G50" s="266" t="s">
        <v>262</v>
      </c>
      <c r="H50" s="266" t="s">
        <v>263</v>
      </c>
      <c r="I50" s="266" t="s">
        <v>7612</v>
      </c>
      <c r="J50" s="266" t="s">
        <v>7612</v>
      </c>
      <c r="K50" s="266" t="s">
        <v>7612</v>
      </c>
      <c r="L50" s="266" t="s">
        <v>7612</v>
      </c>
      <c r="M50" s="266" t="s">
        <v>8199</v>
      </c>
      <c r="N50" s="266" t="s">
        <v>89</v>
      </c>
      <c r="O50" s="266" t="s">
        <v>7612</v>
      </c>
      <c r="P50" s="266"/>
      <c r="Q50" s="266"/>
      <c r="R50" s="266" t="s">
        <v>8345</v>
      </c>
      <c r="S50" s="266"/>
      <c r="T50" s="266"/>
      <c r="U50" s="266" t="s">
        <v>7612</v>
      </c>
      <c r="V50" s="266" t="s">
        <v>7612</v>
      </c>
      <c r="W50" s="266"/>
      <c r="X50" s="266"/>
      <c r="Y50" s="271">
        <v>44798.323564814818</v>
      </c>
      <c r="Z50" s="271">
        <v>44806.241550925923</v>
      </c>
      <c r="AA50" s="266"/>
      <c r="AB50" s="266" t="s">
        <v>256</v>
      </c>
      <c r="AC50" s="266">
        <v>69937</v>
      </c>
      <c r="AD50" s="266">
        <v>19320</v>
      </c>
      <c r="AE50" s="266" t="s">
        <v>8198</v>
      </c>
      <c r="AF50" s="266" t="s">
        <v>8200</v>
      </c>
      <c r="AG50" s="266" t="s">
        <v>15</v>
      </c>
    </row>
    <row r="51" spans="1:33" ht="26.4" x14ac:dyDescent="0.3">
      <c r="A51" s="266"/>
      <c r="B51" s="266" t="s">
        <v>8198</v>
      </c>
      <c r="C51" s="266" t="s">
        <v>32</v>
      </c>
      <c r="D51" s="266" t="s">
        <v>269</v>
      </c>
      <c r="E51" s="266" t="s">
        <v>266</v>
      </c>
      <c r="F51" s="266" t="s">
        <v>267</v>
      </c>
      <c r="G51" s="266" t="s">
        <v>161</v>
      </c>
      <c r="H51" s="266" t="s">
        <v>257</v>
      </c>
      <c r="I51" s="266" t="s">
        <v>7612</v>
      </c>
      <c r="J51" s="266" t="s">
        <v>7612</v>
      </c>
      <c r="K51" s="266" t="s">
        <v>7612</v>
      </c>
      <c r="L51" s="266" t="s">
        <v>7612</v>
      </c>
      <c r="M51" s="266" t="s">
        <v>8199</v>
      </c>
      <c r="N51" s="266" t="s">
        <v>145</v>
      </c>
      <c r="O51" s="266" t="s">
        <v>270</v>
      </c>
      <c r="P51" s="266"/>
      <c r="Q51" s="266"/>
      <c r="R51" s="266"/>
      <c r="S51" s="266"/>
      <c r="T51" s="266"/>
      <c r="U51" s="266" t="s">
        <v>7612</v>
      </c>
      <c r="V51" s="266" t="s">
        <v>7612</v>
      </c>
      <c r="W51" s="266"/>
      <c r="X51" s="266"/>
      <c r="Y51" s="271">
        <v>44801.622152777774</v>
      </c>
      <c r="Z51" s="271">
        <v>44809.806030092594</v>
      </c>
      <c r="AA51" s="266"/>
      <c r="AB51" s="266" t="s">
        <v>268</v>
      </c>
      <c r="AC51" s="266">
        <v>83737</v>
      </c>
      <c r="AD51" s="266">
        <v>19330</v>
      </c>
      <c r="AE51" s="266" t="s">
        <v>8198</v>
      </c>
      <c r="AF51" s="266" t="s">
        <v>8200</v>
      </c>
      <c r="AG51" s="266"/>
    </row>
    <row r="52" spans="1:33" ht="26.4" x14ac:dyDescent="0.3">
      <c r="A52" s="266" t="s">
        <v>275</v>
      </c>
      <c r="B52" s="266" t="s">
        <v>8198</v>
      </c>
      <c r="C52" s="266" t="s">
        <v>32</v>
      </c>
      <c r="D52" s="266" t="s">
        <v>276</v>
      </c>
      <c r="E52" s="266" t="s">
        <v>271</v>
      </c>
      <c r="F52" s="266" t="s">
        <v>272</v>
      </c>
      <c r="G52" s="266" t="s">
        <v>273</v>
      </c>
      <c r="H52" s="266" t="s">
        <v>35</v>
      </c>
      <c r="I52" s="266" t="s">
        <v>7612</v>
      </c>
      <c r="J52" s="266" t="s">
        <v>7612</v>
      </c>
      <c r="K52" s="266" t="s">
        <v>7612</v>
      </c>
      <c r="L52" s="266" t="s">
        <v>7612</v>
      </c>
      <c r="M52" s="266" t="s">
        <v>8199</v>
      </c>
      <c r="N52" s="266" t="s">
        <v>145</v>
      </c>
      <c r="O52" s="266" t="s">
        <v>7612</v>
      </c>
      <c r="P52" s="266"/>
      <c r="Q52" s="266"/>
      <c r="R52" s="266"/>
      <c r="S52" s="266" t="s">
        <v>8346</v>
      </c>
      <c r="T52" s="266"/>
      <c r="U52" s="266" t="s">
        <v>7612</v>
      </c>
      <c r="V52" s="266" t="s">
        <v>7612</v>
      </c>
      <c r="W52" s="266"/>
      <c r="X52" s="266"/>
      <c r="Y52" s="271">
        <v>44802.240833333337</v>
      </c>
      <c r="Z52" s="271">
        <v>44806.219652777778</v>
      </c>
      <c r="AA52" s="266"/>
      <c r="AB52" s="266" t="s">
        <v>274</v>
      </c>
      <c r="AC52" s="266">
        <v>86643</v>
      </c>
      <c r="AD52" s="266">
        <v>100</v>
      </c>
      <c r="AE52" s="266" t="s">
        <v>8198</v>
      </c>
      <c r="AF52" s="266" t="s">
        <v>8200</v>
      </c>
      <c r="AG52" s="266"/>
    </row>
    <row r="53" spans="1:33" ht="79.2" x14ac:dyDescent="0.3">
      <c r="A53" s="266"/>
      <c r="B53" s="266" t="s">
        <v>8198</v>
      </c>
      <c r="C53" s="266" t="s">
        <v>18</v>
      </c>
      <c r="D53" s="266" t="s">
        <v>281</v>
      </c>
      <c r="E53" s="266" t="s">
        <v>277</v>
      </c>
      <c r="F53" s="266" t="s">
        <v>278</v>
      </c>
      <c r="G53" s="266" t="s">
        <v>279</v>
      </c>
      <c r="H53" s="266" t="s">
        <v>35</v>
      </c>
      <c r="I53" s="266" t="s">
        <v>7612</v>
      </c>
      <c r="J53" s="266" t="s">
        <v>7612</v>
      </c>
      <c r="K53" s="266" t="s">
        <v>7612</v>
      </c>
      <c r="L53" s="266" t="s">
        <v>7612</v>
      </c>
      <c r="M53" s="266" t="s">
        <v>8199</v>
      </c>
      <c r="N53" s="266" t="s">
        <v>7612</v>
      </c>
      <c r="O53" s="266" t="s">
        <v>7612</v>
      </c>
      <c r="P53" s="266" t="s">
        <v>283</v>
      </c>
      <c r="Q53" s="266" t="s">
        <v>282</v>
      </c>
      <c r="R53" s="266" t="s">
        <v>8553</v>
      </c>
      <c r="S53" s="266" t="s">
        <v>8347</v>
      </c>
      <c r="T53" s="266"/>
      <c r="U53" s="266" t="s">
        <v>7612</v>
      </c>
      <c r="V53" s="266" t="s">
        <v>7612</v>
      </c>
      <c r="W53" s="266"/>
      <c r="X53" s="266"/>
      <c r="Y53" s="271">
        <v>44802.566157407404</v>
      </c>
      <c r="Z53" s="271">
        <v>44810.472569444442</v>
      </c>
      <c r="AA53" s="266"/>
      <c r="AB53" s="266" t="s">
        <v>280</v>
      </c>
      <c r="AC53" s="266">
        <v>12696</v>
      </c>
      <c r="AD53" s="266">
        <v>5000</v>
      </c>
      <c r="AE53" s="266" t="s">
        <v>8198</v>
      </c>
      <c r="AF53" s="266" t="s">
        <v>8200</v>
      </c>
      <c r="AG53" s="266" t="s">
        <v>15</v>
      </c>
    </row>
    <row r="54" spans="1:33" ht="26.4" x14ac:dyDescent="0.3">
      <c r="A54" s="266"/>
      <c r="B54" s="266" t="s">
        <v>8198</v>
      </c>
      <c r="C54" s="266" t="s">
        <v>32</v>
      </c>
      <c r="D54" s="266" t="s">
        <v>287</v>
      </c>
      <c r="E54" s="266" t="s">
        <v>284</v>
      </c>
      <c r="F54" s="266" t="s">
        <v>285</v>
      </c>
      <c r="G54" s="266" t="s">
        <v>161</v>
      </c>
      <c r="H54" s="266" t="s">
        <v>257</v>
      </c>
      <c r="I54" s="266" t="s">
        <v>7612</v>
      </c>
      <c r="J54" s="266" t="s">
        <v>7612</v>
      </c>
      <c r="K54" s="266" t="s">
        <v>7612</v>
      </c>
      <c r="L54" s="266" t="s">
        <v>7612</v>
      </c>
      <c r="M54" s="266" t="s">
        <v>8199</v>
      </c>
      <c r="N54" s="266" t="s">
        <v>145</v>
      </c>
      <c r="O54" s="266" t="s">
        <v>288</v>
      </c>
      <c r="P54" s="266"/>
      <c r="Q54" s="266"/>
      <c r="R54" s="266"/>
      <c r="S54" s="266"/>
      <c r="T54" s="266"/>
      <c r="U54" s="266" t="s">
        <v>7612</v>
      </c>
      <c r="V54" s="266" t="s">
        <v>7612</v>
      </c>
      <c r="W54" s="266"/>
      <c r="X54" s="266"/>
      <c r="Y54" s="271">
        <v>44802.717407407406</v>
      </c>
      <c r="Z54" s="271">
        <v>44809.806030092594</v>
      </c>
      <c r="AA54" s="266"/>
      <c r="AB54" s="266" t="s">
        <v>286</v>
      </c>
      <c r="AC54" s="266">
        <v>75048</v>
      </c>
      <c r="AD54" s="266">
        <v>19360</v>
      </c>
      <c r="AE54" s="266" t="s">
        <v>8198</v>
      </c>
      <c r="AF54" s="266" t="s">
        <v>8200</v>
      </c>
      <c r="AG54" s="266"/>
    </row>
    <row r="55" spans="1:33" ht="26.4" x14ac:dyDescent="0.3">
      <c r="A55" s="266"/>
      <c r="B55" s="266" t="s">
        <v>8198</v>
      </c>
      <c r="C55" s="266" t="s">
        <v>32</v>
      </c>
      <c r="D55" s="266" t="s">
        <v>292</v>
      </c>
      <c r="E55" s="266" t="s">
        <v>289</v>
      </c>
      <c r="F55" s="266" t="s">
        <v>290</v>
      </c>
      <c r="G55" s="266" t="s">
        <v>132</v>
      </c>
      <c r="H55" s="266" t="s">
        <v>257</v>
      </c>
      <c r="I55" s="266" t="s">
        <v>7612</v>
      </c>
      <c r="J55" s="266" t="s">
        <v>7612</v>
      </c>
      <c r="K55" s="266" t="s">
        <v>7612</v>
      </c>
      <c r="L55" s="266" t="s">
        <v>7612</v>
      </c>
      <c r="M55" s="266" t="s">
        <v>8199</v>
      </c>
      <c r="N55" s="266" t="s">
        <v>145</v>
      </c>
      <c r="O55" s="266" t="s">
        <v>293</v>
      </c>
      <c r="P55" s="266"/>
      <c r="Q55" s="266"/>
      <c r="R55" s="266"/>
      <c r="S55" s="266"/>
      <c r="T55" s="266"/>
      <c r="U55" s="266" t="s">
        <v>7612</v>
      </c>
      <c r="V55" s="266" t="s">
        <v>7612</v>
      </c>
      <c r="W55" s="266"/>
      <c r="X55" s="266"/>
      <c r="Y55" s="271">
        <v>44802.750578703701</v>
      </c>
      <c r="Z55" s="271">
        <v>44809.806030092594</v>
      </c>
      <c r="AA55" s="266"/>
      <c r="AB55" s="266" t="s">
        <v>291</v>
      </c>
      <c r="AC55" s="266">
        <v>74926</v>
      </c>
      <c r="AD55" s="266">
        <v>1000</v>
      </c>
      <c r="AE55" s="266" t="s">
        <v>8198</v>
      </c>
      <c r="AF55" s="266" t="s">
        <v>8200</v>
      </c>
      <c r="AG55" s="266"/>
    </row>
    <row r="56" spans="1:33" x14ac:dyDescent="0.3">
      <c r="A56" s="266" t="s">
        <v>298</v>
      </c>
      <c r="B56" s="266" t="s">
        <v>8198</v>
      </c>
      <c r="C56" s="266" t="s">
        <v>66</v>
      </c>
      <c r="D56" s="266" t="s">
        <v>292</v>
      </c>
      <c r="E56" s="266" t="s">
        <v>294</v>
      </c>
      <c r="F56" s="266" t="s">
        <v>295</v>
      </c>
      <c r="G56" s="266" t="s">
        <v>296</v>
      </c>
      <c r="H56" s="266" t="s">
        <v>297</v>
      </c>
      <c r="I56" s="266" t="s">
        <v>7612</v>
      </c>
      <c r="J56" s="266" t="s">
        <v>7612</v>
      </c>
      <c r="K56" s="266" t="s">
        <v>7612</v>
      </c>
      <c r="L56" s="266" t="s">
        <v>7612</v>
      </c>
      <c r="M56" s="266" t="s">
        <v>8199</v>
      </c>
      <c r="N56" s="266" t="s">
        <v>145</v>
      </c>
      <c r="O56" s="266" t="s">
        <v>293</v>
      </c>
      <c r="P56" s="266"/>
      <c r="Q56" s="266" t="s">
        <v>299</v>
      </c>
      <c r="R56" s="266"/>
      <c r="S56" s="266" t="s">
        <v>8348</v>
      </c>
      <c r="T56" s="266"/>
      <c r="U56" s="266" t="s">
        <v>7612</v>
      </c>
      <c r="V56" s="266" t="s">
        <v>7612</v>
      </c>
      <c r="W56" s="266"/>
      <c r="X56" s="266"/>
      <c r="Y56" s="271">
        <v>44802.752268518518</v>
      </c>
      <c r="Z56" s="271">
        <v>44820.792997685188</v>
      </c>
      <c r="AA56" s="266"/>
      <c r="AB56" s="266" t="s">
        <v>291</v>
      </c>
      <c r="AC56" s="266">
        <v>74926</v>
      </c>
      <c r="AD56" s="266">
        <v>6000</v>
      </c>
      <c r="AE56" s="266" t="s">
        <v>8198</v>
      </c>
      <c r="AF56" s="266" t="s">
        <v>8200</v>
      </c>
      <c r="AG56" s="266" t="s">
        <v>15</v>
      </c>
    </row>
    <row r="57" spans="1:33" ht="26.4" x14ac:dyDescent="0.3">
      <c r="A57" s="266" t="s">
        <v>264</v>
      </c>
      <c r="B57" s="266" t="s">
        <v>8198</v>
      </c>
      <c r="C57" s="266" t="s">
        <v>66</v>
      </c>
      <c r="D57" s="266" t="s">
        <v>265</v>
      </c>
      <c r="E57" s="266" t="s">
        <v>300</v>
      </c>
      <c r="F57" s="266" t="s">
        <v>301</v>
      </c>
      <c r="G57" s="266" t="s">
        <v>302</v>
      </c>
      <c r="H57" s="266" t="s">
        <v>263</v>
      </c>
      <c r="I57" s="266" t="s">
        <v>7612</v>
      </c>
      <c r="J57" s="266" t="s">
        <v>7612</v>
      </c>
      <c r="K57" s="266" t="s">
        <v>7612</v>
      </c>
      <c r="L57" s="266" t="s">
        <v>7612</v>
      </c>
      <c r="M57" s="266" t="s">
        <v>8199</v>
      </c>
      <c r="N57" s="266" t="s">
        <v>89</v>
      </c>
      <c r="O57" s="266" t="s">
        <v>7612</v>
      </c>
      <c r="P57" s="266"/>
      <c r="Q57" s="266"/>
      <c r="R57" s="266" t="s">
        <v>304</v>
      </c>
      <c r="S57" s="266"/>
      <c r="T57" s="266"/>
      <c r="U57" s="266" t="s">
        <v>7612</v>
      </c>
      <c r="V57" s="266" t="s">
        <v>7612</v>
      </c>
      <c r="W57" s="266"/>
      <c r="X57" s="266"/>
      <c r="Y57" s="271">
        <v>44802.918715277781</v>
      </c>
      <c r="Z57" s="271">
        <v>44813.72452546296</v>
      </c>
      <c r="AA57" s="266"/>
      <c r="AB57" s="266" t="s">
        <v>303</v>
      </c>
      <c r="AC57" s="266">
        <v>91966</v>
      </c>
      <c r="AD57" s="266">
        <v>19390</v>
      </c>
      <c r="AE57" s="266" t="s">
        <v>8198</v>
      </c>
      <c r="AF57" s="266" t="s">
        <v>8200</v>
      </c>
      <c r="AG57" s="266" t="s">
        <v>15</v>
      </c>
    </row>
    <row r="58" spans="1:33" x14ac:dyDescent="0.3">
      <c r="A58" s="266"/>
      <c r="B58" s="266" t="s">
        <v>8198</v>
      </c>
      <c r="C58" s="266" t="s">
        <v>309</v>
      </c>
      <c r="D58" s="266" t="s">
        <v>276</v>
      </c>
      <c r="E58" s="266" t="s">
        <v>305</v>
      </c>
      <c r="F58" s="266" t="s">
        <v>306</v>
      </c>
      <c r="G58" s="266" t="s">
        <v>307</v>
      </c>
      <c r="H58" s="266" t="s">
        <v>35</v>
      </c>
      <c r="I58" s="266" t="s">
        <v>7612</v>
      </c>
      <c r="J58" s="266" t="s">
        <v>7612</v>
      </c>
      <c r="K58" s="266" t="s">
        <v>7612</v>
      </c>
      <c r="L58" s="266" t="s">
        <v>7612</v>
      </c>
      <c r="M58" s="266" t="s">
        <v>8199</v>
      </c>
      <c r="N58" s="266" t="s">
        <v>145</v>
      </c>
      <c r="O58" s="266" t="s">
        <v>7612</v>
      </c>
      <c r="P58" s="266"/>
      <c r="Q58" s="266"/>
      <c r="R58" s="266"/>
      <c r="S58" s="266"/>
      <c r="T58" s="266"/>
      <c r="U58" s="266" t="s">
        <v>7612</v>
      </c>
      <c r="V58" s="266" t="s">
        <v>7612</v>
      </c>
      <c r="W58" s="266"/>
      <c r="X58" s="266"/>
      <c r="Y58" s="271">
        <v>44803.128900462965</v>
      </c>
      <c r="Z58" s="271">
        <v>44809.806030092594</v>
      </c>
      <c r="AA58" s="266"/>
      <c r="AB58" s="266" t="s">
        <v>308</v>
      </c>
      <c r="AC58" s="266">
        <v>77863</v>
      </c>
      <c r="AD58" s="266">
        <v>19400</v>
      </c>
      <c r="AE58" s="266" t="s">
        <v>8198</v>
      </c>
      <c r="AF58" s="266" t="s">
        <v>8200</v>
      </c>
      <c r="AG58" s="266"/>
    </row>
    <row r="59" spans="1:33" ht="39.6" x14ac:dyDescent="0.3">
      <c r="A59" s="266"/>
      <c r="B59" s="266" t="s">
        <v>8198</v>
      </c>
      <c r="C59" s="266" t="s">
        <v>32</v>
      </c>
      <c r="D59" s="266" t="s">
        <v>313</v>
      </c>
      <c r="E59" s="266" t="s">
        <v>310</v>
      </c>
      <c r="F59" s="266" t="s">
        <v>311</v>
      </c>
      <c r="G59" s="266" t="s">
        <v>173</v>
      </c>
      <c r="H59" s="266" t="s">
        <v>257</v>
      </c>
      <c r="I59" s="266" t="s">
        <v>7612</v>
      </c>
      <c r="J59" s="266" t="s">
        <v>7612</v>
      </c>
      <c r="K59" s="266" t="s">
        <v>7612</v>
      </c>
      <c r="L59" s="266" t="s">
        <v>7612</v>
      </c>
      <c r="M59" s="266" t="s">
        <v>8199</v>
      </c>
      <c r="N59" s="266" t="s">
        <v>89</v>
      </c>
      <c r="O59" s="266" t="s">
        <v>314</v>
      </c>
      <c r="P59" s="266"/>
      <c r="Q59" s="266"/>
      <c r="R59" s="266"/>
      <c r="S59" s="266"/>
      <c r="T59" s="266"/>
      <c r="U59" s="266" t="s">
        <v>7612</v>
      </c>
      <c r="V59" s="266" t="s">
        <v>7612</v>
      </c>
      <c r="W59" s="266"/>
      <c r="X59" s="266"/>
      <c r="Y59" s="271">
        <v>44803.130740740744</v>
      </c>
      <c r="Z59" s="271">
        <v>44806.706018518518</v>
      </c>
      <c r="AA59" s="266"/>
      <c r="AB59" s="266" t="s">
        <v>312</v>
      </c>
      <c r="AC59" s="266">
        <v>85768</v>
      </c>
      <c r="AD59" s="266">
        <v>19410</v>
      </c>
      <c r="AE59" s="266" t="s">
        <v>8198</v>
      </c>
      <c r="AF59" s="266" t="s">
        <v>8200</v>
      </c>
      <c r="AG59" s="266"/>
    </row>
    <row r="60" spans="1:33" ht="26.4" x14ac:dyDescent="0.3">
      <c r="A60" s="266"/>
      <c r="B60" s="266" t="s">
        <v>8198</v>
      </c>
      <c r="C60" s="266" t="s">
        <v>309</v>
      </c>
      <c r="D60" s="266" t="s">
        <v>276</v>
      </c>
      <c r="E60" s="266" t="s">
        <v>315</v>
      </c>
      <c r="F60" s="266" t="s">
        <v>316</v>
      </c>
      <c r="G60" s="266" t="s">
        <v>317</v>
      </c>
      <c r="H60" s="266" t="s">
        <v>35</v>
      </c>
      <c r="I60" s="266" t="s">
        <v>7612</v>
      </c>
      <c r="J60" s="266" t="s">
        <v>7612</v>
      </c>
      <c r="K60" s="266" t="s">
        <v>7612</v>
      </c>
      <c r="L60" s="266" t="s">
        <v>7612</v>
      </c>
      <c r="M60" s="266" t="s">
        <v>8199</v>
      </c>
      <c r="N60" s="266" t="s">
        <v>145</v>
      </c>
      <c r="O60" s="266" t="s">
        <v>7612</v>
      </c>
      <c r="P60" s="266"/>
      <c r="Q60" s="266"/>
      <c r="R60" s="266"/>
      <c r="S60" s="266"/>
      <c r="T60" s="266"/>
      <c r="U60" s="266" t="s">
        <v>7612</v>
      </c>
      <c r="V60" s="266" t="s">
        <v>7612</v>
      </c>
      <c r="W60" s="266"/>
      <c r="X60" s="266"/>
      <c r="Y60" s="271">
        <v>44803.237488425926</v>
      </c>
      <c r="Z60" s="271">
        <v>44809.806030092594</v>
      </c>
      <c r="AA60" s="266"/>
      <c r="AB60" s="266" t="s">
        <v>318</v>
      </c>
      <c r="AC60" s="266">
        <v>93092</v>
      </c>
      <c r="AD60" s="266">
        <v>19420</v>
      </c>
      <c r="AE60" s="266" t="s">
        <v>8198</v>
      </c>
      <c r="AF60" s="266" t="s">
        <v>8200</v>
      </c>
      <c r="AG60" s="266"/>
    </row>
    <row r="61" spans="1:33" ht="26.4" x14ac:dyDescent="0.3">
      <c r="A61" s="266"/>
      <c r="B61" s="266" t="s">
        <v>8198</v>
      </c>
      <c r="C61" s="266" t="s">
        <v>32</v>
      </c>
      <c r="D61" s="266" t="s">
        <v>322</v>
      </c>
      <c r="E61" s="266" t="s">
        <v>319</v>
      </c>
      <c r="F61" s="266" t="s">
        <v>320</v>
      </c>
      <c r="G61" s="266" t="s">
        <v>161</v>
      </c>
      <c r="H61" s="266" t="s">
        <v>257</v>
      </c>
      <c r="I61" s="266" t="s">
        <v>7612</v>
      </c>
      <c r="J61" s="266" t="s">
        <v>7612</v>
      </c>
      <c r="K61" s="266" t="s">
        <v>7612</v>
      </c>
      <c r="L61" s="266" t="s">
        <v>7612</v>
      </c>
      <c r="M61" s="266" t="s">
        <v>8199</v>
      </c>
      <c r="N61" s="266" t="s">
        <v>89</v>
      </c>
      <c r="O61" s="266" t="s">
        <v>323</v>
      </c>
      <c r="P61" s="266"/>
      <c r="Q61" s="266"/>
      <c r="R61" s="266"/>
      <c r="S61" s="266" t="s">
        <v>8349</v>
      </c>
      <c r="T61" s="266"/>
      <c r="U61" s="266" t="s">
        <v>7612</v>
      </c>
      <c r="V61" s="266" t="s">
        <v>7612</v>
      </c>
      <c r="W61" s="266"/>
      <c r="X61" s="266"/>
      <c r="Y61" s="271">
        <v>44803.284456018519</v>
      </c>
      <c r="Z61" s="271">
        <v>44809.806030092594</v>
      </c>
      <c r="AA61" s="266"/>
      <c r="AB61" s="266" t="s">
        <v>321</v>
      </c>
      <c r="AC61" s="266">
        <v>47033</v>
      </c>
      <c r="AD61" s="266">
        <v>19430</v>
      </c>
      <c r="AE61" s="266" t="s">
        <v>8198</v>
      </c>
      <c r="AF61" s="266" t="s">
        <v>8200</v>
      </c>
      <c r="AG61" s="266"/>
    </row>
    <row r="62" spans="1:33" ht="39.6" x14ac:dyDescent="0.3">
      <c r="A62" s="266" t="s">
        <v>327</v>
      </c>
      <c r="B62" s="266" t="s">
        <v>8198</v>
      </c>
      <c r="C62" s="266" t="s">
        <v>66</v>
      </c>
      <c r="D62" s="266" t="s">
        <v>328</v>
      </c>
      <c r="E62" s="266" t="s">
        <v>324</v>
      </c>
      <c r="F62" s="266" t="s">
        <v>8350</v>
      </c>
      <c r="G62" s="266" t="s">
        <v>325</v>
      </c>
      <c r="H62" s="266" t="s">
        <v>297</v>
      </c>
      <c r="I62" s="266" t="s">
        <v>7612</v>
      </c>
      <c r="J62" s="266" t="s">
        <v>7612</v>
      </c>
      <c r="K62" s="266" t="s">
        <v>7612</v>
      </c>
      <c r="L62" s="266" t="s">
        <v>7612</v>
      </c>
      <c r="M62" s="266" t="s">
        <v>8199</v>
      </c>
      <c r="N62" s="266" t="s">
        <v>145</v>
      </c>
      <c r="O62" s="266" t="s">
        <v>329</v>
      </c>
      <c r="P62" s="266"/>
      <c r="Q62" s="266"/>
      <c r="R62" s="266"/>
      <c r="S62" s="266"/>
      <c r="T62" s="266"/>
      <c r="U62" s="266" t="s">
        <v>7612</v>
      </c>
      <c r="V62" s="266" t="s">
        <v>7612</v>
      </c>
      <c r="W62" s="266"/>
      <c r="X62" s="266"/>
      <c r="Y62" s="271">
        <v>44803.294085648151</v>
      </c>
      <c r="Z62" s="271">
        <v>44809.806030092594</v>
      </c>
      <c r="AA62" s="266"/>
      <c r="AB62" s="266" t="s">
        <v>326</v>
      </c>
      <c r="AC62" s="266">
        <v>78833</v>
      </c>
      <c r="AD62" s="266">
        <v>6000</v>
      </c>
      <c r="AE62" s="266" t="s">
        <v>8198</v>
      </c>
      <c r="AF62" s="266" t="s">
        <v>8200</v>
      </c>
      <c r="AG62" s="266" t="s">
        <v>15</v>
      </c>
    </row>
    <row r="63" spans="1:33" ht="39.6" x14ac:dyDescent="0.3">
      <c r="A63" s="266"/>
      <c r="B63" s="266" t="s">
        <v>8198</v>
      </c>
      <c r="C63" s="266" t="s">
        <v>32</v>
      </c>
      <c r="D63" s="266" t="s">
        <v>328</v>
      </c>
      <c r="E63" s="266" t="s">
        <v>330</v>
      </c>
      <c r="F63" s="266" t="s">
        <v>331</v>
      </c>
      <c r="G63" s="266" t="s">
        <v>161</v>
      </c>
      <c r="H63" s="266" t="s">
        <v>257</v>
      </c>
      <c r="I63" s="266" t="s">
        <v>7612</v>
      </c>
      <c r="J63" s="266" t="s">
        <v>7612</v>
      </c>
      <c r="K63" s="266" t="s">
        <v>7612</v>
      </c>
      <c r="L63" s="266" t="s">
        <v>7612</v>
      </c>
      <c r="M63" s="266" t="s">
        <v>8199</v>
      </c>
      <c r="N63" s="266" t="s">
        <v>145</v>
      </c>
      <c r="O63" s="266" t="s">
        <v>329</v>
      </c>
      <c r="P63" s="266"/>
      <c r="Q63" s="266"/>
      <c r="R63" s="266"/>
      <c r="S63" s="266"/>
      <c r="T63" s="266"/>
      <c r="U63" s="266" t="s">
        <v>7612</v>
      </c>
      <c r="V63" s="266" t="s">
        <v>7612</v>
      </c>
      <c r="W63" s="266"/>
      <c r="X63" s="266"/>
      <c r="Y63" s="271">
        <v>44803.298680555556</v>
      </c>
      <c r="Z63" s="271">
        <v>44809.806030092594</v>
      </c>
      <c r="AA63" s="266"/>
      <c r="AB63" s="266" t="s">
        <v>326</v>
      </c>
      <c r="AC63" s="266">
        <v>78833</v>
      </c>
      <c r="AD63" s="266">
        <v>1000</v>
      </c>
      <c r="AE63" s="266" t="s">
        <v>8198</v>
      </c>
      <c r="AF63" s="266" t="s">
        <v>8200</v>
      </c>
      <c r="AG63" s="266"/>
    </row>
    <row r="64" spans="1:33" ht="39.6" x14ac:dyDescent="0.3">
      <c r="A64" s="266"/>
      <c r="B64" s="266" t="s">
        <v>8198</v>
      </c>
      <c r="C64" s="266" t="s">
        <v>66</v>
      </c>
      <c r="D64" s="266" t="s">
        <v>153</v>
      </c>
      <c r="E64" s="266" t="s">
        <v>332</v>
      </c>
      <c r="F64" s="266" t="s">
        <v>333</v>
      </c>
      <c r="G64" s="266" t="s">
        <v>334</v>
      </c>
      <c r="H64" s="266" t="s">
        <v>336</v>
      </c>
      <c r="I64" s="266" t="s">
        <v>7612</v>
      </c>
      <c r="J64" s="266" t="s">
        <v>7612</v>
      </c>
      <c r="K64" s="266" t="s">
        <v>7612</v>
      </c>
      <c r="L64" s="266" t="s">
        <v>7612</v>
      </c>
      <c r="M64" s="266" t="s">
        <v>8199</v>
      </c>
      <c r="N64" s="266" t="s">
        <v>89</v>
      </c>
      <c r="O64" s="266" t="s">
        <v>338</v>
      </c>
      <c r="P64" s="266"/>
      <c r="Q64" s="266"/>
      <c r="R64" s="266" t="s">
        <v>337</v>
      </c>
      <c r="S64" s="266"/>
      <c r="T64" s="266"/>
      <c r="U64" s="266" t="s">
        <v>7612</v>
      </c>
      <c r="V64" s="266" t="s">
        <v>7612</v>
      </c>
      <c r="W64" s="266"/>
      <c r="X64" s="266"/>
      <c r="Y64" s="271">
        <v>44803.343541666669</v>
      </c>
      <c r="Z64" s="271">
        <v>44809.806030092594</v>
      </c>
      <c r="AA64" s="266"/>
      <c r="AB64" s="266" t="s">
        <v>335</v>
      </c>
      <c r="AC64" s="266">
        <v>21633</v>
      </c>
      <c r="AD64" s="266">
        <v>9000</v>
      </c>
      <c r="AE64" s="266" t="s">
        <v>8198</v>
      </c>
      <c r="AF64" s="266" t="s">
        <v>8200</v>
      </c>
      <c r="AG64" s="266" t="s">
        <v>15</v>
      </c>
    </row>
    <row r="65" spans="1:33" ht="26.4" x14ac:dyDescent="0.3">
      <c r="A65" s="266"/>
      <c r="B65" s="266" t="s">
        <v>8198</v>
      </c>
      <c r="C65" s="266" t="s">
        <v>32</v>
      </c>
      <c r="D65" s="266" t="s">
        <v>342</v>
      </c>
      <c r="E65" s="266" t="s">
        <v>339</v>
      </c>
      <c r="F65" s="266" t="s">
        <v>340</v>
      </c>
      <c r="G65" s="266" t="s">
        <v>203</v>
      </c>
      <c r="H65" s="266" t="s">
        <v>257</v>
      </c>
      <c r="I65" s="266" t="s">
        <v>7612</v>
      </c>
      <c r="J65" s="266" t="s">
        <v>7612</v>
      </c>
      <c r="K65" s="266" t="s">
        <v>7612</v>
      </c>
      <c r="L65" s="266" t="s">
        <v>7612</v>
      </c>
      <c r="M65" s="266" t="s">
        <v>8199</v>
      </c>
      <c r="N65" s="266" t="s">
        <v>145</v>
      </c>
      <c r="O65" s="266" t="s">
        <v>343</v>
      </c>
      <c r="P65" s="266"/>
      <c r="Q65" s="266"/>
      <c r="R65" s="266"/>
      <c r="S65" s="266"/>
      <c r="T65" s="266"/>
      <c r="U65" s="266" t="s">
        <v>7612</v>
      </c>
      <c r="V65" s="266" t="s">
        <v>7612</v>
      </c>
      <c r="W65" s="266"/>
      <c r="X65" s="266"/>
      <c r="Y65" s="271">
        <v>44803.460590277777</v>
      </c>
      <c r="Z65" s="271">
        <v>44809.806030092594</v>
      </c>
      <c r="AA65" s="266"/>
      <c r="AB65" s="266" t="s">
        <v>341</v>
      </c>
      <c r="AC65" s="266">
        <v>33638</v>
      </c>
      <c r="AD65" s="266">
        <v>1000</v>
      </c>
      <c r="AE65" s="266" t="s">
        <v>8198</v>
      </c>
      <c r="AF65" s="266" t="s">
        <v>8200</v>
      </c>
      <c r="AG65" s="266"/>
    </row>
    <row r="66" spans="1:33" ht="39.6" x14ac:dyDescent="0.3">
      <c r="A66" s="266" t="s">
        <v>264</v>
      </c>
      <c r="B66" s="266" t="s">
        <v>8198</v>
      </c>
      <c r="C66" s="266" t="s">
        <v>18</v>
      </c>
      <c r="D66" s="266" t="s">
        <v>265</v>
      </c>
      <c r="E66" s="266" t="s">
        <v>344</v>
      </c>
      <c r="F66" s="266" t="s">
        <v>345</v>
      </c>
      <c r="G66" s="266" t="s">
        <v>346</v>
      </c>
      <c r="H66" s="266" t="s">
        <v>263</v>
      </c>
      <c r="I66" s="266" t="s">
        <v>7612</v>
      </c>
      <c r="J66" s="266" t="s">
        <v>7612</v>
      </c>
      <c r="K66" s="266" t="s">
        <v>7612</v>
      </c>
      <c r="L66" s="266" t="s">
        <v>7612</v>
      </c>
      <c r="M66" s="266" t="s">
        <v>8199</v>
      </c>
      <c r="N66" s="266" t="s">
        <v>163</v>
      </c>
      <c r="O66" s="266" t="s">
        <v>7612</v>
      </c>
      <c r="P66" s="266" t="s">
        <v>349</v>
      </c>
      <c r="Q66" s="266"/>
      <c r="R66" s="266" t="s">
        <v>348</v>
      </c>
      <c r="S66" s="266" t="s">
        <v>8351</v>
      </c>
      <c r="T66" s="266"/>
      <c r="U66" s="266" t="s">
        <v>7612</v>
      </c>
      <c r="V66" s="266" t="s">
        <v>7612</v>
      </c>
      <c r="W66" s="266"/>
      <c r="X66" s="266"/>
      <c r="Y66" s="271">
        <v>44803.667997685188</v>
      </c>
      <c r="Z66" s="271">
        <v>44803.688935185186</v>
      </c>
      <c r="AA66" s="266"/>
      <c r="AB66" s="266" t="s">
        <v>347</v>
      </c>
      <c r="AC66" s="266">
        <v>75979</v>
      </c>
      <c r="AD66" s="266">
        <v>19480</v>
      </c>
      <c r="AE66" s="266" t="s">
        <v>8198</v>
      </c>
      <c r="AF66" s="266" t="s">
        <v>8200</v>
      </c>
      <c r="AG66" s="266" t="s">
        <v>15</v>
      </c>
    </row>
    <row r="67" spans="1:33" ht="26.4" x14ac:dyDescent="0.3">
      <c r="A67" s="266"/>
      <c r="B67" s="266" t="s">
        <v>8198</v>
      </c>
      <c r="C67" s="266" t="s">
        <v>66</v>
      </c>
      <c r="D67" s="266" t="s">
        <v>354</v>
      </c>
      <c r="E67" s="266" t="s">
        <v>350</v>
      </c>
      <c r="F67" s="266" t="s">
        <v>351</v>
      </c>
      <c r="G67" s="266" t="s">
        <v>173</v>
      </c>
      <c r="H67" s="266" t="s">
        <v>353</v>
      </c>
      <c r="I67" s="266" t="s">
        <v>7612</v>
      </c>
      <c r="J67" s="266" t="s">
        <v>7612</v>
      </c>
      <c r="K67" s="266" t="s">
        <v>7612</v>
      </c>
      <c r="L67" s="266" t="s">
        <v>7612</v>
      </c>
      <c r="M67" s="266" t="s">
        <v>8199</v>
      </c>
      <c r="N67" s="266" t="s">
        <v>355</v>
      </c>
      <c r="O67" s="266" t="s">
        <v>356</v>
      </c>
      <c r="P67" s="266"/>
      <c r="Q67" s="266"/>
      <c r="R67" s="266"/>
      <c r="S67" s="266"/>
      <c r="T67" s="266"/>
      <c r="U67" s="266" t="s">
        <v>7612</v>
      </c>
      <c r="V67" s="266" t="s">
        <v>7612</v>
      </c>
      <c r="W67" s="266"/>
      <c r="X67" s="266"/>
      <c r="Y67" s="271">
        <v>44803.672523148147</v>
      </c>
      <c r="Z67" s="271">
        <v>44813.72452546296</v>
      </c>
      <c r="AA67" s="266"/>
      <c r="AB67" s="266" t="s">
        <v>352</v>
      </c>
      <c r="AC67" s="266">
        <v>28887</v>
      </c>
      <c r="AD67" s="266">
        <v>20970</v>
      </c>
      <c r="AE67" s="266" t="s">
        <v>8198</v>
      </c>
      <c r="AF67" s="266" t="s">
        <v>8200</v>
      </c>
      <c r="AG67" s="266" t="s">
        <v>15</v>
      </c>
    </row>
    <row r="68" spans="1:33" ht="39.6" x14ac:dyDescent="0.3">
      <c r="A68" s="266"/>
      <c r="B68" s="266" t="s">
        <v>8198</v>
      </c>
      <c r="C68" s="266" t="s">
        <v>66</v>
      </c>
      <c r="D68" s="266" t="s">
        <v>359</v>
      </c>
      <c r="E68" s="266" t="s">
        <v>357</v>
      </c>
      <c r="F68" s="266" t="s">
        <v>358</v>
      </c>
      <c r="G68" s="266" t="s">
        <v>173</v>
      </c>
      <c r="H68" s="266" t="s">
        <v>353</v>
      </c>
      <c r="I68" s="266" t="s">
        <v>7612</v>
      </c>
      <c r="J68" s="266" t="s">
        <v>7612</v>
      </c>
      <c r="K68" s="266" t="s">
        <v>7612</v>
      </c>
      <c r="L68" s="266" t="s">
        <v>7612</v>
      </c>
      <c r="M68" s="266" t="s">
        <v>8199</v>
      </c>
      <c r="N68" s="266" t="s">
        <v>163</v>
      </c>
      <c r="O68" s="266" t="s">
        <v>360</v>
      </c>
      <c r="P68" s="266"/>
      <c r="Q68" s="266"/>
      <c r="R68" s="266"/>
      <c r="S68" s="266"/>
      <c r="T68" s="266"/>
      <c r="U68" s="266" t="s">
        <v>7612</v>
      </c>
      <c r="V68" s="266" t="s">
        <v>7612</v>
      </c>
      <c r="W68" s="266"/>
      <c r="X68" s="266"/>
      <c r="Y68" s="271">
        <v>44803.672523148147</v>
      </c>
      <c r="Z68" s="271">
        <v>44813.72452546296</v>
      </c>
      <c r="AA68" s="266"/>
      <c r="AB68" s="266" t="s">
        <v>352</v>
      </c>
      <c r="AC68" s="266">
        <v>28887</v>
      </c>
      <c r="AD68" s="266">
        <v>19510</v>
      </c>
      <c r="AE68" s="266" t="s">
        <v>8198</v>
      </c>
      <c r="AF68" s="266" t="s">
        <v>8200</v>
      </c>
      <c r="AG68" s="266" t="s">
        <v>15</v>
      </c>
    </row>
    <row r="69" spans="1:33" ht="39.6" x14ac:dyDescent="0.3">
      <c r="A69" s="266"/>
      <c r="B69" s="266" t="s">
        <v>8198</v>
      </c>
      <c r="C69" s="266" t="s">
        <v>66</v>
      </c>
      <c r="D69" s="266" t="s">
        <v>359</v>
      </c>
      <c r="E69" s="266" t="s">
        <v>361</v>
      </c>
      <c r="F69" s="266" t="s">
        <v>362</v>
      </c>
      <c r="G69" s="266" t="s">
        <v>173</v>
      </c>
      <c r="H69" s="266" t="s">
        <v>353</v>
      </c>
      <c r="I69" s="266" t="s">
        <v>7612</v>
      </c>
      <c r="J69" s="266" t="s">
        <v>7612</v>
      </c>
      <c r="K69" s="266" t="s">
        <v>7612</v>
      </c>
      <c r="L69" s="266" t="s">
        <v>7612</v>
      </c>
      <c r="M69" s="266" t="s">
        <v>8199</v>
      </c>
      <c r="N69" s="266" t="s">
        <v>163</v>
      </c>
      <c r="O69" s="266" t="s">
        <v>360</v>
      </c>
      <c r="P69" s="266"/>
      <c r="Q69" s="266"/>
      <c r="R69" s="266"/>
      <c r="S69" s="266"/>
      <c r="T69" s="266"/>
      <c r="U69" s="266" t="s">
        <v>7612</v>
      </c>
      <c r="V69" s="266" t="s">
        <v>7612</v>
      </c>
      <c r="W69" s="266"/>
      <c r="X69" s="266"/>
      <c r="Y69" s="271">
        <v>44803.672523148147</v>
      </c>
      <c r="Z69" s="271">
        <v>44813.72452546296</v>
      </c>
      <c r="AA69" s="266"/>
      <c r="AB69" s="266" t="s">
        <v>352</v>
      </c>
      <c r="AC69" s="266">
        <v>28887</v>
      </c>
      <c r="AD69" s="266">
        <v>21160</v>
      </c>
      <c r="AE69" s="266" t="s">
        <v>8198</v>
      </c>
      <c r="AF69" s="266" t="s">
        <v>8200</v>
      </c>
      <c r="AG69" s="266" t="s">
        <v>15</v>
      </c>
    </row>
    <row r="70" spans="1:33" ht="39.6" x14ac:dyDescent="0.3">
      <c r="A70" s="266"/>
      <c r="B70" s="266" t="s">
        <v>8198</v>
      </c>
      <c r="C70" s="266" t="s">
        <v>66</v>
      </c>
      <c r="D70" s="266" t="s">
        <v>365</v>
      </c>
      <c r="E70" s="266" t="s">
        <v>363</v>
      </c>
      <c r="F70" s="266" t="s">
        <v>364</v>
      </c>
      <c r="G70" s="266" t="s">
        <v>173</v>
      </c>
      <c r="H70" s="266" t="s">
        <v>353</v>
      </c>
      <c r="I70" s="266" t="s">
        <v>7612</v>
      </c>
      <c r="J70" s="266" t="s">
        <v>7612</v>
      </c>
      <c r="K70" s="266" t="s">
        <v>7612</v>
      </c>
      <c r="L70" s="266" t="s">
        <v>7612</v>
      </c>
      <c r="M70" s="266" t="s">
        <v>8199</v>
      </c>
      <c r="N70" s="266" t="s">
        <v>163</v>
      </c>
      <c r="O70" s="266" t="s">
        <v>366</v>
      </c>
      <c r="P70" s="266"/>
      <c r="Q70" s="266"/>
      <c r="R70" s="266"/>
      <c r="S70" s="266"/>
      <c r="T70" s="266"/>
      <c r="U70" s="266" t="s">
        <v>7612</v>
      </c>
      <c r="V70" s="266" t="s">
        <v>7612</v>
      </c>
      <c r="W70" s="266"/>
      <c r="X70" s="266"/>
      <c r="Y70" s="271">
        <v>44803.672523148147</v>
      </c>
      <c r="Z70" s="271">
        <v>44813.72452546296</v>
      </c>
      <c r="AA70" s="266"/>
      <c r="AB70" s="266" t="s">
        <v>352</v>
      </c>
      <c r="AC70" s="266">
        <v>28887</v>
      </c>
      <c r="AD70" s="266">
        <v>20990</v>
      </c>
      <c r="AE70" s="266" t="s">
        <v>8198</v>
      </c>
      <c r="AF70" s="266" t="s">
        <v>8200</v>
      </c>
      <c r="AG70" s="266" t="s">
        <v>15</v>
      </c>
    </row>
    <row r="71" spans="1:33" ht="39.6" x14ac:dyDescent="0.3">
      <c r="A71" s="266"/>
      <c r="B71" s="266" t="s">
        <v>8198</v>
      </c>
      <c r="C71" s="266" t="s">
        <v>66</v>
      </c>
      <c r="D71" s="266" t="s">
        <v>369</v>
      </c>
      <c r="E71" s="266" t="s">
        <v>367</v>
      </c>
      <c r="F71" s="266" t="s">
        <v>368</v>
      </c>
      <c r="G71" s="266" t="s">
        <v>173</v>
      </c>
      <c r="H71" s="266" t="s">
        <v>353</v>
      </c>
      <c r="I71" s="266" t="s">
        <v>7612</v>
      </c>
      <c r="J71" s="266" t="s">
        <v>7612</v>
      </c>
      <c r="K71" s="266" t="s">
        <v>7612</v>
      </c>
      <c r="L71" s="266" t="s">
        <v>7612</v>
      </c>
      <c r="M71" s="266" t="s">
        <v>8199</v>
      </c>
      <c r="N71" s="266" t="s">
        <v>163</v>
      </c>
      <c r="O71" s="266" t="s">
        <v>370</v>
      </c>
      <c r="P71" s="266"/>
      <c r="Q71" s="266"/>
      <c r="R71" s="266"/>
      <c r="S71" s="266"/>
      <c r="T71" s="266"/>
      <c r="U71" s="266" t="s">
        <v>7612</v>
      </c>
      <c r="V71" s="266" t="s">
        <v>7612</v>
      </c>
      <c r="W71" s="266"/>
      <c r="X71" s="266"/>
      <c r="Y71" s="271">
        <v>44803.672523148147</v>
      </c>
      <c r="Z71" s="271">
        <v>44813.72452546296</v>
      </c>
      <c r="AA71" s="266"/>
      <c r="AB71" s="266" t="s">
        <v>352</v>
      </c>
      <c r="AC71" s="266">
        <v>28887</v>
      </c>
      <c r="AD71" s="266">
        <v>24590</v>
      </c>
      <c r="AE71" s="266" t="s">
        <v>8198</v>
      </c>
      <c r="AF71" s="266" t="s">
        <v>8200</v>
      </c>
      <c r="AG71" s="266" t="s">
        <v>15</v>
      </c>
    </row>
    <row r="72" spans="1:33" ht="26.4" x14ac:dyDescent="0.3">
      <c r="A72" s="266"/>
      <c r="B72" s="266" t="s">
        <v>8198</v>
      </c>
      <c r="C72" s="266" t="s">
        <v>66</v>
      </c>
      <c r="D72" s="266" t="s">
        <v>373</v>
      </c>
      <c r="E72" s="266" t="s">
        <v>371</v>
      </c>
      <c r="F72" s="266" t="s">
        <v>372</v>
      </c>
      <c r="G72" s="266" t="s">
        <v>173</v>
      </c>
      <c r="H72" s="266" t="s">
        <v>353</v>
      </c>
      <c r="I72" s="266" t="s">
        <v>7612</v>
      </c>
      <c r="J72" s="266" t="s">
        <v>7612</v>
      </c>
      <c r="K72" s="266" t="s">
        <v>7612</v>
      </c>
      <c r="L72" s="266" t="s">
        <v>7612</v>
      </c>
      <c r="M72" s="266" t="s">
        <v>8199</v>
      </c>
      <c r="N72" s="266" t="s">
        <v>163</v>
      </c>
      <c r="O72" s="266" t="s">
        <v>374</v>
      </c>
      <c r="P72" s="266"/>
      <c r="Q72" s="266"/>
      <c r="R72" s="266"/>
      <c r="S72" s="266"/>
      <c r="T72" s="266"/>
      <c r="U72" s="266" t="s">
        <v>7612</v>
      </c>
      <c r="V72" s="266" t="s">
        <v>7612</v>
      </c>
      <c r="W72" s="266"/>
      <c r="X72" s="266"/>
      <c r="Y72" s="271">
        <v>44803.672523148147</v>
      </c>
      <c r="Z72" s="271">
        <v>44813.72452546296</v>
      </c>
      <c r="AA72" s="266"/>
      <c r="AB72" s="266" t="s">
        <v>352</v>
      </c>
      <c r="AC72" s="266">
        <v>28887</v>
      </c>
      <c r="AD72" s="266">
        <v>24600</v>
      </c>
      <c r="AE72" s="266" t="s">
        <v>8198</v>
      </c>
      <c r="AF72" s="266" t="s">
        <v>8200</v>
      </c>
      <c r="AG72" s="266" t="s">
        <v>15</v>
      </c>
    </row>
    <row r="73" spans="1:33" ht="39.6" x14ac:dyDescent="0.3">
      <c r="A73" s="266"/>
      <c r="B73" s="266" t="s">
        <v>8198</v>
      </c>
      <c r="C73" s="266" t="s">
        <v>66</v>
      </c>
      <c r="D73" s="266" t="s">
        <v>377</v>
      </c>
      <c r="E73" s="266" t="s">
        <v>375</v>
      </c>
      <c r="F73" s="266" t="s">
        <v>376</v>
      </c>
      <c r="G73" s="266" t="s">
        <v>173</v>
      </c>
      <c r="H73" s="266" t="s">
        <v>353</v>
      </c>
      <c r="I73" s="266" t="s">
        <v>7612</v>
      </c>
      <c r="J73" s="266" t="s">
        <v>7612</v>
      </c>
      <c r="K73" s="266" t="s">
        <v>7612</v>
      </c>
      <c r="L73" s="266" t="s">
        <v>7612</v>
      </c>
      <c r="M73" s="266" t="s">
        <v>8199</v>
      </c>
      <c r="N73" s="266" t="s">
        <v>163</v>
      </c>
      <c r="O73" s="266" t="s">
        <v>378</v>
      </c>
      <c r="P73" s="266"/>
      <c r="Q73" s="266"/>
      <c r="R73" s="266"/>
      <c r="S73" s="266"/>
      <c r="T73" s="266"/>
      <c r="U73" s="266" t="s">
        <v>7612</v>
      </c>
      <c r="V73" s="266" t="s">
        <v>7612</v>
      </c>
      <c r="W73" s="266"/>
      <c r="X73" s="266"/>
      <c r="Y73" s="271">
        <v>44803.672523148147</v>
      </c>
      <c r="Z73" s="271">
        <v>44813.72452546296</v>
      </c>
      <c r="AA73" s="266"/>
      <c r="AB73" s="266" t="s">
        <v>352</v>
      </c>
      <c r="AC73" s="266">
        <v>28887</v>
      </c>
      <c r="AD73" s="266">
        <v>19560</v>
      </c>
      <c r="AE73" s="266" t="s">
        <v>8198</v>
      </c>
      <c r="AF73" s="266" t="s">
        <v>8200</v>
      </c>
      <c r="AG73" s="266" t="s">
        <v>15</v>
      </c>
    </row>
    <row r="74" spans="1:33" ht="39.6" x14ac:dyDescent="0.3">
      <c r="A74" s="266"/>
      <c r="B74" s="266" t="s">
        <v>8198</v>
      </c>
      <c r="C74" s="266" t="s">
        <v>66</v>
      </c>
      <c r="D74" s="266" t="s">
        <v>377</v>
      </c>
      <c r="E74" s="266" t="s">
        <v>379</v>
      </c>
      <c r="F74" s="266" t="s">
        <v>380</v>
      </c>
      <c r="G74" s="266" t="s">
        <v>173</v>
      </c>
      <c r="H74" s="266" t="s">
        <v>353</v>
      </c>
      <c r="I74" s="266" t="s">
        <v>7612</v>
      </c>
      <c r="J74" s="266" t="s">
        <v>7612</v>
      </c>
      <c r="K74" s="266" t="s">
        <v>7612</v>
      </c>
      <c r="L74" s="266" t="s">
        <v>7612</v>
      </c>
      <c r="M74" s="266" t="s">
        <v>8199</v>
      </c>
      <c r="N74" s="266" t="s">
        <v>163</v>
      </c>
      <c r="O74" s="266" t="s">
        <v>378</v>
      </c>
      <c r="P74" s="266"/>
      <c r="Q74" s="266"/>
      <c r="R74" s="266"/>
      <c r="S74" s="266"/>
      <c r="T74" s="266"/>
      <c r="U74" s="266" t="s">
        <v>7612</v>
      </c>
      <c r="V74" s="266" t="s">
        <v>7612</v>
      </c>
      <c r="W74" s="266"/>
      <c r="X74" s="266"/>
      <c r="Y74" s="271">
        <v>44803.672523148147</v>
      </c>
      <c r="Z74" s="271">
        <v>44813.72452546296</v>
      </c>
      <c r="AA74" s="266"/>
      <c r="AB74" s="266" t="s">
        <v>352</v>
      </c>
      <c r="AC74" s="266">
        <v>28887</v>
      </c>
      <c r="AD74" s="266">
        <v>24610</v>
      </c>
      <c r="AE74" s="266" t="s">
        <v>8198</v>
      </c>
      <c r="AF74" s="266" t="s">
        <v>8200</v>
      </c>
      <c r="AG74" s="266" t="s">
        <v>15</v>
      </c>
    </row>
    <row r="75" spans="1:33" ht="26.4" x14ac:dyDescent="0.3">
      <c r="A75" s="266"/>
      <c r="B75" s="266" t="s">
        <v>8198</v>
      </c>
      <c r="C75" s="266" t="s">
        <v>66</v>
      </c>
      <c r="D75" s="266" t="s">
        <v>383</v>
      </c>
      <c r="E75" s="266" t="s">
        <v>381</v>
      </c>
      <c r="F75" s="266" t="s">
        <v>382</v>
      </c>
      <c r="G75" s="266" t="s">
        <v>173</v>
      </c>
      <c r="H75" s="266" t="s">
        <v>353</v>
      </c>
      <c r="I75" s="266" t="s">
        <v>7612</v>
      </c>
      <c r="J75" s="266" t="s">
        <v>7612</v>
      </c>
      <c r="K75" s="266" t="s">
        <v>7612</v>
      </c>
      <c r="L75" s="266" t="s">
        <v>7612</v>
      </c>
      <c r="M75" s="266" t="s">
        <v>8199</v>
      </c>
      <c r="N75" s="266" t="s">
        <v>163</v>
      </c>
      <c r="O75" s="266" t="s">
        <v>384</v>
      </c>
      <c r="P75" s="266"/>
      <c r="Q75" s="266"/>
      <c r="R75" s="266"/>
      <c r="S75" s="266"/>
      <c r="T75" s="266"/>
      <c r="U75" s="266" t="s">
        <v>7612</v>
      </c>
      <c r="V75" s="266" t="s">
        <v>7612</v>
      </c>
      <c r="W75" s="266"/>
      <c r="X75" s="266"/>
      <c r="Y75" s="271">
        <v>44803.672523148147</v>
      </c>
      <c r="Z75" s="271">
        <v>44813.72452546296</v>
      </c>
      <c r="AA75" s="266"/>
      <c r="AB75" s="266" t="s">
        <v>352</v>
      </c>
      <c r="AC75" s="266">
        <v>28887</v>
      </c>
      <c r="AD75" s="266">
        <v>19570</v>
      </c>
      <c r="AE75" s="266" t="s">
        <v>8198</v>
      </c>
      <c r="AF75" s="266" t="s">
        <v>8200</v>
      </c>
      <c r="AG75" s="266" t="s">
        <v>15</v>
      </c>
    </row>
    <row r="76" spans="1:33" ht="26.4" x14ac:dyDescent="0.3">
      <c r="A76" s="266"/>
      <c r="B76" s="266" t="s">
        <v>8198</v>
      </c>
      <c r="C76" s="266" t="s">
        <v>66</v>
      </c>
      <c r="D76" s="266" t="s">
        <v>387</v>
      </c>
      <c r="E76" s="266" t="s">
        <v>385</v>
      </c>
      <c r="F76" s="266" t="s">
        <v>386</v>
      </c>
      <c r="G76" s="266" t="s">
        <v>173</v>
      </c>
      <c r="H76" s="266" t="s">
        <v>353</v>
      </c>
      <c r="I76" s="266" t="s">
        <v>7612</v>
      </c>
      <c r="J76" s="266" t="s">
        <v>7612</v>
      </c>
      <c r="K76" s="266" t="s">
        <v>7612</v>
      </c>
      <c r="L76" s="266" t="s">
        <v>7612</v>
      </c>
      <c r="M76" s="266" t="s">
        <v>8199</v>
      </c>
      <c r="N76" s="266" t="s">
        <v>163</v>
      </c>
      <c r="O76" s="266" t="s">
        <v>388</v>
      </c>
      <c r="P76" s="266"/>
      <c r="Q76" s="266"/>
      <c r="R76" s="266"/>
      <c r="S76" s="266"/>
      <c r="T76" s="266"/>
      <c r="U76" s="266" t="s">
        <v>7612</v>
      </c>
      <c r="V76" s="266" t="s">
        <v>7612</v>
      </c>
      <c r="W76" s="266"/>
      <c r="X76" s="266"/>
      <c r="Y76" s="271">
        <v>44803.672523148147</v>
      </c>
      <c r="Z76" s="271">
        <v>44813.72452546296</v>
      </c>
      <c r="AA76" s="266"/>
      <c r="AB76" s="266" t="s">
        <v>352</v>
      </c>
      <c r="AC76" s="266">
        <v>28887</v>
      </c>
      <c r="AD76" s="266">
        <v>23800</v>
      </c>
      <c r="AE76" s="266" t="s">
        <v>8198</v>
      </c>
      <c r="AF76" s="266" t="s">
        <v>8200</v>
      </c>
      <c r="AG76" s="266" t="s">
        <v>15</v>
      </c>
    </row>
    <row r="77" spans="1:33" ht="39.6" x14ac:dyDescent="0.3">
      <c r="A77" s="266"/>
      <c r="B77" s="266" t="s">
        <v>8198</v>
      </c>
      <c r="C77" s="266" t="s">
        <v>66</v>
      </c>
      <c r="D77" s="266" t="s">
        <v>391</v>
      </c>
      <c r="E77" s="266" t="s">
        <v>389</v>
      </c>
      <c r="F77" s="266" t="s">
        <v>390</v>
      </c>
      <c r="G77" s="266" t="s">
        <v>173</v>
      </c>
      <c r="H77" s="266" t="s">
        <v>353</v>
      </c>
      <c r="I77" s="266" t="s">
        <v>7612</v>
      </c>
      <c r="J77" s="266" t="s">
        <v>7612</v>
      </c>
      <c r="K77" s="266" t="s">
        <v>7612</v>
      </c>
      <c r="L77" s="266" t="s">
        <v>7612</v>
      </c>
      <c r="M77" s="266" t="s">
        <v>8199</v>
      </c>
      <c r="N77" s="266" t="s">
        <v>163</v>
      </c>
      <c r="O77" s="266" t="s">
        <v>392</v>
      </c>
      <c r="P77" s="266"/>
      <c r="Q77" s="266"/>
      <c r="R77" s="266"/>
      <c r="S77" s="266"/>
      <c r="T77" s="266"/>
      <c r="U77" s="266" t="s">
        <v>7612</v>
      </c>
      <c r="V77" s="266" t="s">
        <v>7612</v>
      </c>
      <c r="W77" s="266"/>
      <c r="X77" s="266"/>
      <c r="Y77" s="271">
        <v>44803.672523148147</v>
      </c>
      <c r="Z77" s="271">
        <v>44813.72452546296</v>
      </c>
      <c r="AA77" s="266"/>
      <c r="AB77" s="266" t="s">
        <v>352</v>
      </c>
      <c r="AC77" s="266">
        <v>28887</v>
      </c>
      <c r="AD77" s="266">
        <v>25300</v>
      </c>
      <c r="AE77" s="266" t="s">
        <v>8198</v>
      </c>
      <c r="AF77" s="266" t="s">
        <v>8200</v>
      </c>
      <c r="AG77" s="266" t="s">
        <v>15</v>
      </c>
    </row>
    <row r="78" spans="1:33" ht="39.6" x14ac:dyDescent="0.3">
      <c r="A78" s="266"/>
      <c r="B78" s="266" t="s">
        <v>8198</v>
      </c>
      <c r="C78" s="266" t="s">
        <v>66</v>
      </c>
      <c r="D78" s="266" t="s">
        <v>395</v>
      </c>
      <c r="E78" s="266" t="s">
        <v>393</v>
      </c>
      <c r="F78" s="266" t="s">
        <v>394</v>
      </c>
      <c r="G78" s="266" t="s">
        <v>173</v>
      </c>
      <c r="H78" s="266" t="s">
        <v>353</v>
      </c>
      <c r="I78" s="266" t="s">
        <v>7612</v>
      </c>
      <c r="J78" s="266" t="s">
        <v>7612</v>
      </c>
      <c r="K78" s="266" t="s">
        <v>7612</v>
      </c>
      <c r="L78" s="266" t="s">
        <v>7612</v>
      </c>
      <c r="M78" s="266" t="s">
        <v>8199</v>
      </c>
      <c r="N78" s="266" t="s">
        <v>163</v>
      </c>
      <c r="O78" s="266" t="s">
        <v>396</v>
      </c>
      <c r="P78" s="266"/>
      <c r="Q78" s="266"/>
      <c r="R78" s="266"/>
      <c r="S78" s="266"/>
      <c r="T78" s="266"/>
      <c r="U78" s="266" t="s">
        <v>7612</v>
      </c>
      <c r="V78" s="266" t="s">
        <v>7612</v>
      </c>
      <c r="W78" s="266"/>
      <c r="X78" s="266"/>
      <c r="Y78" s="271">
        <v>44803.672523148147</v>
      </c>
      <c r="Z78" s="271">
        <v>44813.72452546296</v>
      </c>
      <c r="AA78" s="266"/>
      <c r="AB78" s="266" t="s">
        <v>352</v>
      </c>
      <c r="AC78" s="266">
        <v>28887</v>
      </c>
      <c r="AD78" s="266">
        <v>25310</v>
      </c>
      <c r="AE78" s="266" t="s">
        <v>8198</v>
      </c>
      <c r="AF78" s="266" t="s">
        <v>8200</v>
      </c>
      <c r="AG78" s="266" t="s">
        <v>15</v>
      </c>
    </row>
    <row r="79" spans="1:33" ht="52.8" x14ac:dyDescent="0.3">
      <c r="A79" s="266"/>
      <c r="B79" s="266" t="s">
        <v>8198</v>
      </c>
      <c r="C79" s="266" t="s">
        <v>66</v>
      </c>
      <c r="D79" s="266" t="s">
        <v>399</v>
      </c>
      <c r="E79" s="266" t="s">
        <v>397</v>
      </c>
      <c r="F79" s="266" t="s">
        <v>398</v>
      </c>
      <c r="G79" s="266" t="s">
        <v>173</v>
      </c>
      <c r="H79" s="266" t="s">
        <v>353</v>
      </c>
      <c r="I79" s="266" t="s">
        <v>7612</v>
      </c>
      <c r="J79" s="266" t="s">
        <v>7612</v>
      </c>
      <c r="K79" s="266" t="s">
        <v>7612</v>
      </c>
      <c r="L79" s="266" t="s">
        <v>7612</v>
      </c>
      <c r="M79" s="266" t="s">
        <v>8199</v>
      </c>
      <c r="N79" s="266" t="s">
        <v>163</v>
      </c>
      <c r="O79" s="266" t="s">
        <v>400</v>
      </c>
      <c r="P79" s="266"/>
      <c r="Q79" s="266"/>
      <c r="R79" s="266"/>
      <c r="S79" s="266"/>
      <c r="T79" s="266"/>
      <c r="U79" s="266" t="s">
        <v>7612</v>
      </c>
      <c r="V79" s="266" t="s">
        <v>7612</v>
      </c>
      <c r="W79" s="266"/>
      <c r="X79" s="266"/>
      <c r="Y79" s="271">
        <v>44803.672523148147</v>
      </c>
      <c r="Z79" s="271">
        <v>44813.72452546296</v>
      </c>
      <c r="AA79" s="266"/>
      <c r="AB79" s="266" t="s">
        <v>352</v>
      </c>
      <c r="AC79" s="266">
        <v>28887</v>
      </c>
      <c r="AD79" s="266">
        <v>24630</v>
      </c>
      <c r="AE79" s="266" t="s">
        <v>8198</v>
      </c>
      <c r="AF79" s="266" t="s">
        <v>8200</v>
      </c>
      <c r="AG79" s="266" t="s">
        <v>15</v>
      </c>
    </row>
    <row r="80" spans="1:33" ht="26.4" x14ac:dyDescent="0.3">
      <c r="A80" s="266"/>
      <c r="B80" s="266" t="s">
        <v>8198</v>
      </c>
      <c r="C80" s="266" t="s">
        <v>66</v>
      </c>
      <c r="D80" s="266" t="s">
        <v>403</v>
      </c>
      <c r="E80" s="266" t="s">
        <v>401</v>
      </c>
      <c r="F80" s="266" t="s">
        <v>402</v>
      </c>
      <c r="G80" s="266" t="s">
        <v>173</v>
      </c>
      <c r="H80" s="266" t="s">
        <v>353</v>
      </c>
      <c r="I80" s="266" t="s">
        <v>7612</v>
      </c>
      <c r="J80" s="266" t="s">
        <v>7612</v>
      </c>
      <c r="K80" s="266" t="s">
        <v>7612</v>
      </c>
      <c r="L80" s="266" t="s">
        <v>7612</v>
      </c>
      <c r="M80" s="266" t="s">
        <v>8199</v>
      </c>
      <c r="N80" s="266" t="s">
        <v>163</v>
      </c>
      <c r="O80" s="266" t="s">
        <v>404</v>
      </c>
      <c r="P80" s="266"/>
      <c r="Q80" s="266"/>
      <c r="R80" s="266"/>
      <c r="S80" s="266"/>
      <c r="T80" s="266"/>
      <c r="U80" s="266" t="s">
        <v>7612</v>
      </c>
      <c r="V80" s="266" t="s">
        <v>7612</v>
      </c>
      <c r="W80" s="266"/>
      <c r="X80" s="266"/>
      <c r="Y80" s="271">
        <v>44803.672523148147</v>
      </c>
      <c r="Z80" s="271">
        <v>44813.72452546296</v>
      </c>
      <c r="AA80" s="266"/>
      <c r="AB80" s="266" t="s">
        <v>352</v>
      </c>
      <c r="AC80" s="266">
        <v>28887</v>
      </c>
      <c r="AD80" s="266">
        <v>23790</v>
      </c>
      <c r="AE80" s="266" t="s">
        <v>8198</v>
      </c>
      <c r="AF80" s="266" t="s">
        <v>8200</v>
      </c>
      <c r="AG80" s="266" t="s">
        <v>15</v>
      </c>
    </row>
    <row r="81" spans="1:33" ht="39.6" x14ac:dyDescent="0.3">
      <c r="A81" s="266"/>
      <c r="B81" s="266" t="s">
        <v>8198</v>
      </c>
      <c r="C81" s="266" t="s">
        <v>66</v>
      </c>
      <c r="D81" s="266" t="s">
        <v>258</v>
      </c>
      <c r="E81" s="266" t="s">
        <v>405</v>
      </c>
      <c r="F81" s="266" t="s">
        <v>406</v>
      </c>
      <c r="G81" s="266" t="s">
        <v>173</v>
      </c>
      <c r="H81" s="266" t="s">
        <v>353</v>
      </c>
      <c r="I81" s="266" t="s">
        <v>7612</v>
      </c>
      <c r="J81" s="266" t="s">
        <v>7612</v>
      </c>
      <c r="K81" s="266" t="s">
        <v>7612</v>
      </c>
      <c r="L81" s="266" t="s">
        <v>7612</v>
      </c>
      <c r="M81" s="266" t="s">
        <v>8199</v>
      </c>
      <c r="N81" s="266" t="s">
        <v>163</v>
      </c>
      <c r="O81" s="266" t="s">
        <v>259</v>
      </c>
      <c r="P81" s="266"/>
      <c r="Q81" s="266"/>
      <c r="R81" s="266"/>
      <c r="S81" s="266"/>
      <c r="T81" s="266"/>
      <c r="U81" s="266" t="s">
        <v>7612</v>
      </c>
      <c r="V81" s="266" t="s">
        <v>7612</v>
      </c>
      <c r="W81" s="266"/>
      <c r="X81" s="266"/>
      <c r="Y81" s="271">
        <v>44803.672523148147</v>
      </c>
      <c r="Z81" s="271">
        <v>44813.72452546296</v>
      </c>
      <c r="AA81" s="266"/>
      <c r="AB81" s="266" t="s">
        <v>352</v>
      </c>
      <c r="AC81" s="266">
        <v>28887</v>
      </c>
      <c r="AD81" s="266">
        <v>19630</v>
      </c>
      <c r="AE81" s="266" t="s">
        <v>8198</v>
      </c>
      <c r="AF81" s="266" t="s">
        <v>8200</v>
      </c>
      <c r="AG81" s="266" t="s">
        <v>15</v>
      </c>
    </row>
    <row r="82" spans="1:33" ht="26.4" x14ac:dyDescent="0.3">
      <c r="A82" s="266"/>
      <c r="B82" s="266" t="s">
        <v>8198</v>
      </c>
      <c r="C82" s="266" t="s">
        <v>66</v>
      </c>
      <c r="D82" s="266" t="s">
        <v>409</v>
      </c>
      <c r="E82" s="266" t="s">
        <v>407</v>
      </c>
      <c r="F82" s="266" t="s">
        <v>408</v>
      </c>
      <c r="G82" s="266" t="s">
        <v>173</v>
      </c>
      <c r="H82" s="266" t="s">
        <v>353</v>
      </c>
      <c r="I82" s="266" t="s">
        <v>7612</v>
      </c>
      <c r="J82" s="266" t="s">
        <v>7612</v>
      </c>
      <c r="K82" s="266" t="s">
        <v>7612</v>
      </c>
      <c r="L82" s="266" t="s">
        <v>7612</v>
      </c>
      <c r="M82" s="266" t="s">
        <v>8199</v>
      </c>
      <c r="N82" s="266" t="s">
        <v>163</v>
      </c>
      <c r="O82" s="266" t="s">
        <v>410</v>
      </c>
      <c r="P82" s="266"/>
      <c r="Q82" s="266"/>
      <c r="R82" s="266"/>
      <c r="S82" s="266"/>
      <c r="T82" s="266"/>
      <c r="U82" s="266" t="s">
        <v>7612</v>
      </c>
      <c r="V82" s="266" t="s">
        <v>7612</v>
      </c>
      <c r="W82" s="266"/>
      <c r="X82" s="266"/>
      <c r="Y82" s="271">
        <v>44803.672523148147</v>
      </c>
      <c r="Z82" s="271">
        <v>44813.72452546296</v>
      </c>
      <c r="AA82" s="266"/>
      <c r="AB82" s="266" t="s">
        <v>352</v>
      </c>
      <c r="AC82" s="266">
        <v>28887</v>
      </c>
      <c r="AD82" s="266">
        <v>22140</v>
      </c>
      <c r="AE82" s="266" t="s">
        <v>8198</v>
      </c>
      <c r="AF82" s="266" t="s">
        <v>8200</v>
      </c>
      <c r="AG82" s="266" t="s">
        <v>15</v>
      </c>
    </row>
    <row r="83" spans="1:33" ht="39.6" x14ac:dyDescent="0.3">
      <c r="A83" s="266"/>
      <c r="B83" s="266" t="s">
        <v>8198</v>
      </c>
      <c r="C83" s="266" t="s">
        <v>66</v>
      </c>
      <c r="D83" s="266" t="s">
        <v>413</v>
      </c>
      <c r="E83" s="266" t="s">
        <v>411</v>
      </c>
      <c r="F83" s="266" t="s">
        <v>412</v>
      </c>
      <c r="G83" s="266" t="s">
        <v>173</v>
      </c>
      <c r="H83" s="266" t="s">
        <v>353</v>
      </c>
      <c r="I83" s="266" t="s">
        <v>7612</v>
      </c>
      <c r="J83" s="266" t="s">
        <v>7612</v>
      </c>
      <c r="K83" s="266" t="s">
        <v>7612</v>
      </c>
      <c r="L83" s="266" t="s">
        <v>7612</v>
      </c>
      <c r="M83" s="266" t="s">
        <v>8199</v>
      </c>
      <c r="N83" s="266" t="s">
        <v>163</v>
      </c>
      <c r="O83" s="266" t="s">
        <v>414</v>
      </c>
      <c r="P83" s="266"/>
      <c r="Q83" s="266"/>
      <c r="R83" s="266"/>
      <c r="S83" s="266"/>
      <c r="T83" s="266"/>
      <c r="U83" s="266" t="s">
        <v>7612</v>
      </c>
      <c r="V83" s="266" t="s">
        <v>7612</v>
      </c>
      <c r="W83" s="266"/>
      <c r="X83" s="266"/>
      <c r="Y83" s="271">
        <v>44803.672523148147</v>
      </c>
      <c r="Z83" s="271">
        <v>44813.72452546296</v>
      </c>
      <c r="AA83" s="266"/>
      <c r="AB83" s="266" t="s">
        <v>352</v>
      </c>
      <c r="AC83" s="266">
        <v>28887</v>
      </c>
      <c r="AD83" s="266">
        <v>25320</v>
      </c>
      <c r="AE83" s="266" t="s">
        <v>8198</v>
      </c>
      <c r="AF83" s="266" t="s">
        <v>8200</v>
      </c>
      <c r="AG83" s="266" t="s">
        <v>15</v>
      </c>
    </row>
    <row r="84" spans="1:33" ht="39.6" x14ac:dyDescent="0.3">
      <c r="A84" s="266"/>
      <c r="B84" s="266" t="s">
        <v>8198</v>
      </c>
      <c r="C84" s="266" t="s">
        <v>66</v>
      </c>
      <c r="D84" s="266" t="s">
        <v>417</v>
      </c>
      <c r="E84" s="266" t="s">
        <v>415</v>
      </c>
      <c r="F84" s="266" t="s">
        <v>416</v>
      </c>
      <c r="G84" s="266" t="s">
        <v>173</v>
      </c>
      <c r="H84" s="266" t="s">
        <v>353</v>
      </c>
      <c r="I84" s="266" t="s">
        <v>7612</v>
      </c>
      <c r="J84" s="266" t="s">
        <v>7612</v>
      </c>
      <c r="K84" s="266" t="s">
        <v>7612</v>
      </c>
      <c r="L84" s="266" t="s">
        <v>7612</v>
      </c>
      <c r="M84" s="266" t="s">
        <v>8199</v>
      </c>
      <c r="N84" s="266" t="s">
        <v>163</v>
      </c>
      <c r="O84" s="266" t="s">
        <v>418</v>
      </c>
      <c r="P84" s="266"/>
      <c r="Q84" s="266"/>
      <c r="R84" s="266"/>
      <c r="S84" s="266"/>
      <c r="T84" s="266"/>
      <c r="U84" s="266" t="s">
        <v>7612</v>
      </c>
      <c r="V84" s="266" t="s">
        <v>7612</v>
      </c>
      <c r="W84" s="266"/>
      <c r="X84" s="266"/>
      <c r="Y84" s="271">
        <v>44803.672523148147</v>
      </c>
      <c r="Z84" s="271">
        <v>44813.72452546296</v>
      </c>
      <c r="AA84" s="266"/>
      <c r="AB84" s="266" t="s">
        <v>352</v>
      </c>
      <c r="AC84" s="266">
        <v>28887</v>
      </c>
      <c r="AD84" s="266">
        <v>25330</v>
      </c>
      <c r="AE84" s="266" t="s">
        <v>8198</v>
      </c>
      <c r="AF84" s="266" t="s">
        <v>8200</v>
      </c>
      <c r="AG84" s="266" t="s">
        <v>15</v>
      </c>
    </row>
    <row r="85" spans="1:33" ht="39.6" x14ac:dyDescent="0.3">
      <c r="A85" s="266"/>
      <c r="B85" s="266" t="s">
        <v>8198</v>
      </c>
      <c r="C85" s="266" t="s">
        <v>66</v>
      </c>
      <c r="D85" s="266" t="s">
        <v>421</v>
      </c>
      <c r="E85" s="266" t="s">
        <v>419</v>
      </c>
      <c r="F85" s="266" t="s">
        <v>420</v>
      </c>
      <c r="G85" s="266" t="s">
        <v>173</v>
      </c>
      <c r="H85" s="266" t="s">
        <v>353</v>
      </c>
      <c r="I85" s="266" t="s">
        <v>7612</v>
      </c>
      <c r="J85" s="266" t="s">
        <v>7612</v>
      </c>
      <c r="K85" s="266" t="s">
        <v>7612</v>
      </c>
      <c r="L85" s="266" t="s">
        <v>7612</v>
      </c>
      <c r="M85" s="266" t="s">
        <v>8199</v>
      </c>
      <c r="N85" s="266" t="s">
        <v>163</v>
      </c>
      <c r="O85" s="266" t="s">
        <v>422</v>
      </c>
      <c r="P85" s="266"/>
      <c r="Q85" s="266"/>
      <c r="R85" s="266"/>
      <c r="S85" s="266"/>
      <c r="T85" s="266"/>
      <c r="U85" s="266" t="s">
        <v>7612</v>
      </c>
      <c r="V85" s="266" t="s">
        <v>7612</v>
      </c>
      <c r="W85" s="266"/>
      <c r="X85" s="266"/>
      <c r="Y85" s="271">
        <v>44803.672523148147</v>
      </c>
      <c r="Z85" s="271">
        <v>44813.72452546296</v>
      </c>
      <c r="AA85" s="266"/>
      <c r="AB85" s="266" t="s">
        <v>352</v>
      </c>
      <c r="AC85" s="266">
        <v>28887</v>
      </c>
      <c r="AD85" s="266">
        <v>20200</v>
      </c>
      <c r="AE85" s="266" t="s">
        <v>8198</v>
      </c>
      <c r="AF85" s="266" t="s">
        <v>8200</v>
      </c>
      <c r="AG85" s="266" t="s">
        <v>15</v>
      </c>
    </row>
    <row r="86" spans="1:33" ht="39.6" x14ac:dyDescent="0.3">
      <c r="A86" s="266"/>
      <c r="B86" s="266" t="s">
        <v>8198</v>
      </c>
      <c r="C86" s="266" t="s">
        <v>66</v>
      </c>
      <c r="D86" s="266" t="s">
        <v>425</v>
      </c>
      <c r="E86" s="266" t="s">
        <v>423</v>
      </c>
      <c r="F86" s="266" t="s">
        <v>424</v>
      </c>
      <c r="G86" s="266" t="s">
        <v>173</v>
      </c>
      <c r="H86" s="266" t="s">
        <v>353</v>
      </c>
      <c r="I86" s="266" t="s">
        <v>7612</v>
      </c>
      <c r="J86" s="266" t="s">
        <v>7612</v>
      </c>
      <c r="K86" s="266" t="s">
        <v>7612</v>
      </c>
      <c r="L86" s="266" t="s">
        <v>7612</v>
      </c>
      <c r="M86" s="266" t="s">
        <v>8199</v>
      </c>
      <c r="N86" s="266" t="s">
        <v>163</v>
      </c>
      <c r="O86" s="266" t="s">
        <v>426</v>
      </c>
      <c r="P86" s="266"/>
      <c r="Q86" s="266"/>
      <c r="R86" s="266"/>
      <c r="S86" s="266"/>
      <c r="T86" s="266"/>
      <c r="U86" s="266" t="s">
        <v>7612</v>
      </c>
      <c r="V86" s="266" t="s">
        <v>7612</v>
      </c>
      <c r="W86" s="266"/>
      <c r="X86" s="266"/>
      <c r="Y86" s="271">
        <v>44803.672523148147</v>
      </c>
      <c r="Z86" s="271">
        <v>44813.72452546296</v>
      </c>
      <c r="AA86" s="266"/>
      <c r="AB86" s="266" t="s">
        <v>352</v>
      </c>
      <c r="AC86" s="266">
        <v>28887</v>
      </c>
      <c r="AD86" s="266">
        <v>22650</v>
      </c>
      <c r="AE86" s="266" t="s">
        <v>8198</v>
      </c>
      <c r="AF86" s="266" t="s">
        <v>8200</v>
      </c>
      <c r="AG86" s="266" t="s">
        <v>15</v>
      </c>
    </row>
    <row r="87" spans="1:33" ht="39.6" x14ac:dyDescent="0.3">
      <c r="A87" s="266"/>
      <c r="B87" s="266" t="s">
        <v>8198</v>
      </c>
      <c r="C87" s="266" t="s">
        <v>66</v>
      </c>
      <c r="D87" s="266" t="s">
        <v>429</v>
      </c>
      <c r="E87" s="266" t="s">
        <v>427</v>
      </c>
      <c r="F87" s="266" t="s">
        <v>428</v>
      </c>
      <c r="G87" s="266" t="s">
        <v>173</v>
      </c>
      <c r="H87" s="266" t="s">
        <v>353</v>
      </c>
      <c r="I87" s="266" t="s">
        <v>7612</v>
      </c>
      <c r="J87" s="266" t="s">
        <v>7612</v>
      </c>
      <c r="K87" s="266" t="s">
        <v>7612</v>
      </c>
      <c r="L87" s="266" t="s">
        <v>7612</v>
      </c>
      <c r="M87" s="266" t="s">
        <v>8199</v>
      </c>
      <c r="N87" s="266" t="s">
        <v>89</v>
      </c>
      <c r="O87" s="266" t="s">
        <v>430</v>
      </c>
      <c r="P87" s="266"/>
      <c r="Q87" s="266"/>
      <c r="R87" s="266"/>
      <c r="S87" s="266"/>
      <c r="T87" s="266"/>
      <c r="U87" s="266" t="s">
        <v>7612</v>
      </c>
      <c r="V87" s="266" t="s">
        <v>7612</v>
      </c>
      <c r="W87" s="266"/>
      <c r="X87" s="266"/>
      <c r="Y87" s="271">
        <v>44803.672523148147</v>
      </c>
      <c r="Z87" s="271">
        <v>44813.72452546296</v>
      </c>
      <c r="AA87" s="266"/>
      <c r="AB87" s="266" t="s">
        <v>352</v>
      </c>
      <c r="AC87" s="266">
        <v>28887</v>
      </c>
      <c r="AD87" s="266">
        <v>24640</v>
      </c>
      <c r="AE87" s="266" t="s">
        <v>8198</v>
      </c>
      <c r="AF87" s="266" t="s">
        <v>8200</v>
      </c>
      <c r="AG87" s="266" t="s">
        <v>15</v>
      </c>
    </row>
    <row r="88" spans="1:33" ht="39.6" x14ac:dyDescent="0.3">
      <c r="A88" s="266"/>
      <c r="B88" s="266" t="s">
        <v>8198</v>
      </c>
      <c r="C88" s="266" t="s">
        <v>66</v>
      </c>
      <c r="D88" s="266" t="s">
        <v>433</v>
      </c>
      <c r="E88" s="266" t="s">
        <v>431</v>
      </c>
      <c r="F88" s="266" t="s">
        <v>432</v>
      </c>
      <c r="G88" s="266" t="s">
        <v>173</v>
      </c>
      <c r="H88" s="266" t="s">
        <v>353</v>
      </c>
      <c r="I88" s="266" t="s">
        <v>7612</v>
      </c>
      <c r="J88" s="266" t="s">
        <v>7612</v>
      </c>
      <c r="K88" s="266" t="s">
        <v>7612</v>
      </c>
      <c r="L88" s="266" t="s">
        <v>7612</v>
      </c>
      <c r="M88" s="266" t="s">
        <v>8199</v>
      </c>
      <c r="N88" s="266" t="s">
        <v>89</v>
      </c>
      <c r="O88" s="266" t="s">
        <v>434</v>
      </c>
      <c r="P88" s="266"/>
      <c r="Q88" s="266"/>
      <c r="R88" s="266"/>
      <c r="S88" s="266"/>
      <c r="T88" s="266"/>
      <c r="U88" s="266" t="s">
        <v>7612</v>
      </c>
      <c r="V88" s="266" t="s">
        <v>7612</v>
      </c>
      <c r="W88" s="266"/>
      <c r="X88" s="266"/>
      <c r="Y88" s="271">
        <v>44803.672523148147</v>
      </c>
      <c r="Z88" s="271">
        <v>44813.72452546296</v>
      </c>
      <c r="AA88" s="266"/>
      <c r="AB88" s="266" t="s">
        <v>352</v>
      </c>
      <c r="AC88" s="266">
        <v>28887</v>
      </c>
      <c r="AD88" s="266">
        <v>24660</v>
      </c>
      <c r="AE88" s="266" t="s">
        <v>8198</v>
      </c>
      <c r="AF88" s="266" t="s">
        <v>8200</v>
      </c>
      <c r="AG88" s="266"/>
    </row>
    <row r="89" spans="1:33" ht="39.6" x14ac:dyDescent="0.3">
      <c r="A89" s="266"/>
      <c r="B89" s="266" t="s">
        <v>8198</v>
      </c>
      <c r="C89" s="266" t="s">
        <v>66</v>
      </c>
      <c r="D89" s="266" t="s">
        <v>437</v>
      </c>
      <c r="E89" s="266" t="s">
        <v>435</v>
      </c>
      <c r="F89" s="266" t="s">
        <v>436</v>
      </c>
      <c r="G89" s="266" t="s">
        <v>173</v>
      </c>
      <c r="H89" s="266" t="s">
        <v>353</v>
      </c>
      <c r="I89" s="266" t="s">
        <v>7612</v>
      </c>
      <c r="J89" s="266" t="s">
        <v>7612</v>
      </c>
      <c r="K89" s="266" t="s">
        <v>7612</v>
      </c>
      <c r="L89" s="266" t="s">
        <v>7612</v>
      </c>
      <c r="M89" s="266" t="s">
        <v>8199</v>
      </c>
      <c r="N89" s="266" t="s">
        <v>89</v>
      </c>
      <c r="O89" s="266" t="s">
        <v>438</v>
      </c>
      <c r="P89" s="266"/>
      <c r="Q89" s="266"/>
      <c r="R89" s="266"/>
      <c r="S89" s="266"/>
      <c r="T89" s="266"/>
      <c r="U89" s="266" t="s">
        <v>7612</v>
      </c>
      <c r="V89" s="266" t="s">
        <v>7612</v>
      </c>
      <c r="W89" s="266"/>
      <c r="X89" s="266"/>
      <c r="Y89" s="271">
        <v>44803.672534722224</v>
      </c>
      <c r="Z89" s="271">
        <v>44813.72452546296</v>
      </c>
      <c r="AA89" s="266"/>
      <c r="AB89" s="266" t="s">
        <v>352</v>
      </c>
      <c r="AC89" s="266">
        <v>28887</v>
      </c>
      <c r="AD89" s="266">
        <v>20600</v>
      </c>
      <c r="AE89" s="266" t="s">
        <v>8198</v>
      </c>
      <c r="AF89" s="266" t="s">
        <v>8200</v>
      </c>
      <c r="AG89" s="266" t="s">
        <v>15</v>
      </c>
    </row>
    <row r="90" spans="1:33" ht="26.4" x14ac:dyDescent="0.3">
      <c r="A90" s="266"/>
      <c r="B90" s="266" t="s">
        <v>8198</v>
      </c>
      <c r="C90" s="266" t="s">
        <v>66</v>
      </c>
      <c r="D90" s="266" t="s">
        <v>441</v>
      </c>
      <c r="E90" s="266" t="s">
        <v>439</v>
      </c>
      <c r="F90" s="266" t="s">
        <v>440</v>
      </c>
      <c r="G90" s="266" t="s">
        <v>173</v>
      </c>
      <c r="H90" s="266" t="s">
        <v>353</v>
      </c>
      <c r="I90" s="266" t="s">
        <v>7612</v>
      </c>
      <c r="J90" s="266" t="s">
        <v>7612</v>
      </c>
      <c r="K90" s="266" t="s">
        <v>7612</v>
      </c>
      <c r="L90" s="266" t="s">
        <v>7612</v>
      </c>
      <c r="M90" s="266" t="s">
        <v>8199</v>
      </c>
      <c r="N90" s="266" t="s">
        <v>89</v>
      </c>
      <c r="O90" s="266" t="s">
        <v>442</v>
      </c>
      <c r="P90" s="266"/>
      <c r="Q90" s="266"/>
      <c r="R90" s="266"/>
      <c r="S90" s="266"/>
      <c r="T90" s="266"/>
      <c r="U90" s="266" t="s">
        <v>7612</v>
      </c>
      <c r="V90" s="266" t="s">
        <v>7612</v>
      </c>
      <c r="W90" s="266"/>
      <c r="X90" s="266"/>
      <c r="Y90" s="271">
        <v>44803.672534722224</v>
      </c>
      <c r="Z90" s="271">
        <v>44813.72452546296</v>
      </c>
      <c r="AA90" s="266"/>
      <c r="AB90" s="266" t="s">
        <v>352</v>
      </c>
      <c r="AC90" s="266">
        <v>28887</v>
      </c>
      <c r="AD90" s="266">
        <v>21030</v>
      </c>
      <c r="AE90" s="266" t="s">
        <v>8198</v>
      </c>
      <c r="AF90" s="266" t="s">
        <v>8200</v>
      </c>
      <c r="AG90" s="266" t="s">
        <v>15</v>
      </c>
    </row>
    <row r="91" spans="1:33" ht="39.6" x14ac:dyDescent="0.3">
      <c r="A91" s="266"/>
      <c r="B91" s="266" t="s">
        <v>8198</v>
      </c>
      <c r="C91" s="266" t="s">
        <v>66</v>
      </c>
      <c r="D91" s="266" t="s">
        <v>445</v>
      </c>
      <c r="E91" s="266" t="s">
        <v>443</v>
      </c>
      <c r="F91" s="266" t="s">
        <v>444</v>
      </c>
      <c r="G91" s="266" t="s">
        <v>173</v>
      </c>
      <c r="H91" s="266" t="s">
        <v>353</v>
      </c>
      <c r="I91" s="266" t="s">
        <v>7612</v>
      </c>
      <c r="J91" s="266" t="s">
        <v>7612</v>
      </c>
      <c r="K91" s="266" t="s">
        <v>7612</v>
      </c>
      <c r="L91" s="266" t="s">
        <v>7612</v>
      </c>
      <c r="M91" s="266" t="s">
        <v>8199</v>
      </c>
      <c r="N91" s="266" t="s">
        <v>89</v>
      </c>
      <c r="O91" s="266" t="s">
        <v>446</v>
      </c>
      <c r="P91" s="266"/>
      <c r="Q91" s="266"/>
      <c r="R91" s="266"/>
      <c r="S91" s="266"/>
      <c r="T91" s="266"/>
      <c r="U91" s="266" t="s">
        <v>7612</v>
      </c>
      <c r="V91" s="266" t="s">
        <v>7612</v>
      </c>
      <c r="W91" s="266"/>
      <c r="X91" s="266"/>
      <c r="Y91" s="271">
        <v>44803.672534722224</v>
      </c>
      <c r="Z91" s="271">
        <v>44813.72452546296</v>
      </c>
      <c r="AA91" s="266"/>
      <c r="AB91" s="266" t="s">
        <v>352</v>
      </c>
      <c r="AC91" s="266">
        <v>28887</v>
      </c>
      <c r="AD91" s="266">
        <v>24650</v>
      </c>
      <c r="AE91" s="266" t="s">
        <v>8198</v>
      </c>
      <c r="AF91" s="266" t="s">
        <v>8200</v>
      </c>
      <c r="AG91" s="266" t="s">
        <v>15</v>
      </c>
    </row>
    <row r="92" spans="1:33" ht="66" x14ac:dyDescent="0.3">
      <c r="A92" s="266"/>
      <c r="B92" s="266" t="s">
        <v>8198</v>
      </c>
      <c r="C92" s="266" t="s">
        <v>66</v>
      </c>
      <c r="D92" s="266" t="s">
        <v>449</v>
      </c>
      <c r="E92" s="266" t="s">
        <v>447</v>
      </c>
      <c r="F92" s="266" t="s">
        <v>448</v>
      </c>
      <c r="G92" s="266" t="s">
        <v>173</v>
      </c>
      <c r="H92" s="266" t="s">
        <v>353</v>
      </c>
      <c r="I92" s="266" t="s">
        <v>7612</v>
      </c>
      <c r="J92" s="266" t="s">
        <v>7612</v>
      </c>
      <c r="K92" s="266" t="s">
        <v>7612</v>
      </c>
      <c r="L92" s="266" t="s">
        <v>7612</v>
      </c>
      <c r="M92" s="266" t="s">
        <v>8199</v>
      </c>
      <c r="N92" s="266" t="s">
        <v>89</v>
      </c>
      <c r="O92" s="266" t="s">
        <v>450</v>
      </c>
      <c r="P92" s="266"/>
      <c r="Q92" s="266"/>
      <c r="R92" s="266"/>
      <c r="S92" s="266"/>
      <c r="T92" s="266"/>
      <c r="U92" s="266" t="s">
        <v>7612</v>
      </c>
      <c r="V92" s="266" t="s">
        <v>7612</v>
      </c>
      <c r="W92" s="266"/>
      <c r="X92" s="266"/>
      <c r="Y92" s="271">
        <v>44803.672534722224</v>
      </c>
      <c r="Z92" s="271">
        <v>44813.72452546296</v>
      </c>
      <c r="AA92" s="266"/>
      <c r="AB92" s="266" t="s">
        <v>352</v>
      </c>
      <c r="AC92" s="266">
        <v>28887</v>
      </c>
      <c r="AD92" s="266">
        <v>22960</v>
      </c>
      <c r="AE92" s="266" t="s">
        <v>8198</v>
      </c>
      <c r="AF92" s="266" t="s">
        <v>8200</v>
      </c>
      <c r="AG92" s="266"/>
    </row>
    <row r="93" spans="1:33" ht="52.8" x14ac:dyDescent="0.3">
      <c r="A93" s="266"/>
      <c r="B93" s="266" t="s">
        <v>8198</v>
      </c>
      <c r="C93" s="266" t="s">
        <v>66</v>
      </c>
      <c r="D93" s="266" t="s">
        <v>453</v>
      </c>
      <c r="E93" s="266" t="s">
        <v>451</v>
      </c>
      <c r="F93" s="266" t="s">
        <v>452</v>
      </c>
      <c r="G93" s="266" t="s">
        <v>173</v>
      </c>
      <c r="H93" s="266" t="s">
        <v>353</v>
      </c>
      <c r="I93" s="266" t="s">
        <v>7612</v>
      </c>
      <c r="J93" s="266" t="s">
        <v>7612</v>
      </c>
      <c r="K93" s="266" t="s">
        <v>7612</v>
      </c>
      <c r="L93" s="266" t="s">
        <v>7612</v>
      </c>
      <c r="M93" s="266" t="s">
        <v>8199</v>
      </c>
      <c r="N93" s="266" t="s">
        <v>89</v>
      </c>
      <c r="O93" s="266" t="s">
        <v>454</v>
      </c>
      <c r="P93" s="266"/>
      <c r="Q93" s="266"/>
      <c r="R93" s="266"/>
      <c r="S93" s="266"/>
      <c r="T93" s="266"/>
      <c r="U93" s="266" t="s">
        <v>7612</v>
      </c>
      <c r="V93" s="266" t="s">
        <v>7612</v>
      </c>
      <c r="W93" s="266"/>
      <c r="X93" s="266"/>
      <c r="Y93" s="271">
        <v>44803.672534722224</v>
      </c>
      <c r="Z93" s="271">
        <v>44813.72452546296</v>
      </c>
      <c r="AA93" s="266"/>
      <c r="AB93" s="266" t="s">
        <v>352</v>
      </c>
      <c r="AC93" s="266">
        <v>28887</v>
      </c>
      <c r="AD93" s="266">
        <v>22970</v>
      </c>
      <c r="AE93" s="266" t="s">
        <v>8198</v>
      </c>
      <c r="AF93" s="266" t="s">
        <v>8200</v>
      </c>
      <c r="AG93" s="266"/>
    </row>
    <row r="94" spans="1:33" ht="39.6" x14ac:dyDescent="0.3">
      <c r="A94" s="266"/>
      <c r="B94" s="266" t="s">
        <v>8198</v>
      </c>
      <c r="C94" s="266" t="s">
        <v>66</v>
      </c>
      <c r="D94" s="266" t="s">
        <v>457</v>
      </c>
      <c r="E94" s="266" t="s">
        <v>455</v>
      </c>
      <c r="F94" s="266" t="s">
        <v>456</v>
      </c>
      <c r="G94" s="266" t="s">
        <v>173</v>
      </c>
      <c r="H94" s="266" t="s">
        <v>353</v>
      </c>
      <c r="I94" s="266" t="s">
        <v>7612</v>
      </c>
      <c r="J94" s="266" t="s">
        <v>7612</v>
      </c>
      <c r="K94" s="266" t="s">
        <v>7612</v>
      </c>
      <c r="L94" s="266" t="s">
        <v>7612</v>
      </c>
      <c r="M94" s="266" t="s">
        <v>8199</v>
      </c>
      <c r="N94" s="266" t="s">
        <v>89</v>
      </c>
      <c r="O94" s="266" t="s">
        <v>458</v>
      </c>
      <c r="P94" s="266"/>
      <c r="Q94" s="266"/>
      <c r="R94" s="266"/>
      <c r="S94" s="266"/>
      <c r="T94" s="266"/>
      <c r="U94" s="266" t="s">
        <v>7612</v>
      </c>
      <c r="V94" s="266" t="s">
        <v>7612</v>
      </c>
      <c r="W94" s="266"/>
      <c r="X94" s="266"/>
      <c r="Y94" s="271">
        <v>44803.672534722224</v>
      </c>
      <c r="Z94" s="271">
        <v>44813.72452546296</v>
      </c>
      <c r="AA94" s="266"/>
      <c r="AB94" s="266" t="s">
        <v>352</v>
      </c>
      <c r="AC94" s="266">
        <v>28887</v>
      </c>
      <c r="AD94" s="266">
        <v>21120</v>
      </c>
      <c r="AE94" s="266" t="s">
        <v>8198</v>
      </c>
      <c r="AF94" s="266" t="s">
        <v>8200</v>
      </c>
      <c r="AG94" s="266" t="s">
        <v>15</v>
      </c>
    </row>
    <row r="95" spans="1:33" ht="52.8" x14ac:dyDescent="0.3">
      <c r="A95" s="266"/>
      <c r="B95" s="266" t="s">
        <v>8198</v>
      </c>
      <c r="C95" s="266" t="s">
        <v>66</v>
      </c>
      <c r="D95" s="266" t="s">
        <v>313</v>
      </c>
      <c r="E95" s="266" t="s">
        <v>459</v>
      </c>
      <c r="F95" s="266" t="s">
        <v>460</v>
      </c>
      <c r="G95" s="266" t="s">
        <v>173</v>
      </c>
      <c r="H95" s="266" t="s">
        <v>353</v>
      </c>
      <c r="I95" s="266" t="s">
        <v>7612</v>
      </c>
      <c r="J95" s="266" t="s">
        <v>7612</v>
      </c>
      <c r="K95" s="266" t="s">
        <v>7612</v>
      </c>
      <c r="L95" s="266" t="s">
        <v>7612</v>
      </c>
      <c r="M95" s="266" t="s">
        <v>8199</v>
      </c>
      <c r="N95" s="266" t="s">
        <v>89</v>
      </c>
      <c r="O95" s="266" t="s">
        <v>314</v>
      </c>
      <c r="P95" s="266"/>
      <c r="Q95" s="266"/>
      <c r="R95" s="266"/>
      <c r="S95" s="266"/>
      <c r="T95" s="266"/>
      <c r="U95" s="266" t="s">
        <v>7612</v>
      </c>
      <c r="V95" s="266" t="s">
        <v>7612</v>
      </c>
      <c r="W95" s="266"/>
      <c r="X95" s="266"/>
      <c r="Y95" s="271">
        <v>44803.672534722224</v>
      </c>
      <c r="Z95" s="271">
        <v>44813.72452546296</v>
      </c>
      <c r="AA95" s="266"/>
      <c r="AB95" s="266" t="s">
        <v>352</v>
      </c>
      <c r="AC95" s="266">
        <v>28887</v>
      </c>
      <c r="AD95" s="266">
        <v>19770</v>
      </c>
      <c r="AE95" s="266" t="s">
        <v>8198</v>
      </c>
      <c r="AF95" s="266" t="s">
        <v>8200</v>
      </c>
      <c r="AG95" s="266" t="s">
        <v>15</v>
      </c>
    </row>
    <row r="96" spans="1:33" ht="39.6" x14ac:dyDescent="0.3">
      <c r="A96" s="266"/>
      <c r="B96" s="266" t="s">
        <v>8198</v>
      </c>
      <c r="C96" s="266" t="s">
        <v>66</v>
      </c>
      <c r="D96" s="266" t="s">
        <v>463</v>
      </c>
      <c r="E96" s="266" t="s">
        <v>461</v>
      </c>
      <c r="F96" s="266" t="s">
        <v>462</v>
      </c>
      <c r="G96" s="266" t="s">
        <v>173</v>
      </c>
      <c r="H96" s="266" t="s">
        <v>353</v>
      </c>
      <c r="I96" s="266" t="s">
        <v>7612</v>
      </c>
      <c r="J96" s="266" t="s">
        <v>7612</v>
      </c>
      <c r="K96" s="266" t="s">
        <v>7612</v>
      </c>
      <c r="L96" s="266" t="s">
        <v>7612</v>
      </c>
      <c r="M96" s="266" t="s">
        <v>8199</v>
      </c>
      <c r="N96" s="266" t="s">
        <v>89</v>
      </c>
      <c r="O96" s="266" t="s">
        <v>464</v>
      </c>
      <c r="P96" s="266"/>
      <c r="Q96" s="266"/>
      <c r="R96" s="266"/>
      <c r="S96" s="266"/>
      <c r="T96" s="266"/>
      <c r="U96" s="266" t="s">
        <v>7612</v>
      </c>
      <c r="V96" s="266" t="s">
        <v>7612</v>
      </c>
      <c r="W96" s="266"/>
      <c r="X96" s="266"/>
      <c r="Y96" s="271">
        <v>44803.672534722224</v>
      </c>
      <c r="Z96" s="271">
        <v>44813.72452546296</v>
      </c>
      <c r="AA96" s="266"/>
      <c r="AB96" s="266" t="s">
        <v>352</v>
      </c>
      <c r="AC96" s="266">
        <v>28887</v>
      </c>
      <c r="AD96" s="266">
        <v>21330</v>
      </c>
      <c r="AE96" s="266" t="s">
        <v>8198</v>
      </c>
      <c r="AF96" s="266" t="s">
        <v>8200</v>
      </c>
      <c r="AG96" s="266" t="s">
        <v>15</v>
      </c>
    </row>
    <row r="97" spans="1:33" ht="52.8" x14ac:dyDescent="0.3">
      <c r="A97" s="266"/>
      <c r="B97" s="266" t="s">
        <v>8198</v>
      </c>
      <c r="C97" s="266" t="s">
        <v>66</v>
      </c>
      <c r="D97" s="266" t="s">
        <v>467</v>
      </c>
      <c r="E97" s="266" t="s">
        <v>465</v>
      </c>
      <c r="F97" s="266" t="s">
        <v>466</v>
      </c>
      <c r="G97" s="266" t="s">
        <v>173</v>
      </c>
      <c r="H97" s="266" t="s">
        <v>353</v>
      </c>
      <c r="I97" s="266" t="s">
        <v>7612</v>
      </c>
      <c r="J97" s="266" t="s">
        <v>7612</v>
      </c>
      <c r="K97" s="266" t="s">
        <v>7612</v>
      </c>
      <c r="L97" s="266" t="s">
        <v>7612</v>
      </c>
      <c r="M97" s="266" t="s">
        <v>8199</v>
      </c>
      <c r="N97" s="266" t="s">
        <v>89</v>
      </c>
      <c r="O97" s="266" t="s">
        <v>468</v>
      </c>
      <c r="P97" s="266"/>
      <c r="Q97" s="266"/>
      <c r="R97" s="266"/>
      <c r="S97" s="266"/>
      <c r="T97" s="266"/>
      <c r="U97" s="266" t="s">
        <v>7612</v>
      </c>
      <c r="V97" s="266" t="s">
        <v>7612</v>
      </c>
      <c r="W97" s="266"/>
      <c r="X97" s="266"/>
      <c r="Y97" s="271">
        <v>44803.672534722224</v>
      </c>
      <c r="Z97" s="271">
        <v>44813.72452546296</v>
      </c>
      <c r="AA97" s="266"/>
      <c r="AB97" s="266" t="s">
        <v>352</v>
      </c>
      <c r="AC97" s="266">
        <v>28887</v>
      </c>
      <c r="AD97" s="266">
        <v>24710</v>
      </c>
      <c r="AE97" s="266" t="s">
        <v>8198</v>
      </c>
      <c r="AF97" s="266" t="s">
        <v>8200</v>
      </c>
      <c r="AG97" s="266" t="s">
        <v>15</v>
      </c>
    </row>
    <row r="98" spans="1:33" ht="39.6" x14ac:dyDescent="0.3">
      <c r="A98" s="266"/>
      <c r="B98" s="266" t="s">
        <v>8198</v>
      </c>
      <c r="C98" s="266" t="s">
        <v>66</v>
      </c>
      <c r="D98" s="266" t="s">
        <v>471</v>
      </c>
      <c r="E98" s="266" t="s">
        <v>469</v>
      </c>
      <c r="F98" s="266" t="s">
        <v>470</v>
      </c>
      <c r="G98" s="266" t="s">
        <v>173</v>
      </c>
      <c r="H98" s="266" t="s">
        <v>353</v>
      </c>
      <c r="I98" s="266" t="s">
        <v>7612</v>
      </c>
      <c r="J98" s="266" t="s">
        <v>7612</v>
      </c>
      <c r="K98" s="266" t="s">
        <v>7612</v>
      </c>
      <c r="L98" s="266" t="s">
        <v>7612</v>
      </c>
      <c r="M98" s="266" t="s">
        <v>8199</v>
      </c>
      <c r="N98" s="266" t="s">
        <v>89</v>
      </c>
      <c r="O98" s="266" t="s">
        <v>472</v>
      </c>
      <c r="P98" s="266"/>
      <c r="Q98" s="266"/>
      <c r="R98" s="266"/>
      <c r="S98" s="266"/>
      <c r="T98" s="266"/>
      <c r="U98" s="266" t="s">
        <v>7612</v>
      </c>
      <c r="V98" s="266" t="s">
        <v>7612</v>
      </c>
      <c r="W98" s="266"/>
      <c r="X98" s="266"/>
      <c r="Y98" s="271">
        <v>44803.672534722224</v>
      </c>
      <c r="Z98" s="271">
        <v>44813.72452546296</v>
      </c>
      <c r="AA98" s="266"/>
      <c r="AB98" s="266" t="s">
        <v>352</v>
      </c>
      <c r="AC98" s="266">
        <v>28887</v>
      </c>
      <c r="AD98" s="266">
        <v>24680</v>
      </c>
      <c r="AE98" s="266" t="s">
        <v>8198</v>
      </c>
      <c r="AF98" s="266" t="s">
        <v>8200</v>
      </c>
      <c r="AG98" s="266" t="s">
        <v>15</v>
      </c>
    </row>
    <row r="99" spans="1:33" ht="26.4" x14ac:dyDescent="0.3">
      <c r="A99" s="266"/>
      <c r="B99" s="266" t="s">
        <v>8198</v>
      </c>
      <c r="C99" s="266" t="s">
        <v>66</v>
      </c>
      <c r="D99" s="266" t="s">
        <v>475</v>
      </c>
      <c r="E99" s="266" t="s">
        <v>473</v>
      </c>
      <c r="F99" s="266" t="s">
        <v>474</v>
      </c>
      <c r="G99" s="266" t="s">
        <v>173</v>
      </c>
      <c r="H99" s="266" t="s">
        <v>353</v>
      </c>
      <c r="I99" s="266" t="s">
        <v>7612</v>
      </c>
      <c r="J99" s="266" t="s">
        <v>7612</v>
      </c>
      <c r="K99" s="266" t="s">
        <v>7612</v>
      </c>
      <c r="L99" s="266" t="s">
        <v>7612</v>
      </c>
      <c r="M99" s="266" t="s">
        <v>8199</v>
      </c>
      <c r="N99" s="266" t="s">
        <v>89</v>
      </c>
      <c r="O99" s="266" t="s">
        <v>476</v>
      </c>
      <c r="P99" s="266"/>
      <c r="Q99" s="266"/>
      <c r="R99" s="266"/>
      <c r="S99" s="266"/>
      <c r="T99" s="266"/>
      <c r="U99" s="266" t="s">
        <v>7612</v>
      </c>
      <c r="V99" s="266" t="s">
        <v>7612</v>
      </c>
      <c r="W99" s="266"/>
      <c r="X99" s="266"/>
      <c r="Y99" s="271">
        <v>44803.672534722224</v>
      </c>
      <c r="Z99" s="271">
        <v>44813.72452546296</v>
      </c>
      <c r="AA99" s="266"/>
      <c r="AB99" s="266" t="s">
        <v>352</v>
      </c>
      <c r="AC99" s="266">
        <v>28887</v>
      </c>
      <c r="AD99" s="266">
        <v>22980</v>
      </c>
      <c r="AE99" s="266" t="s">
        <v>8198</v>
      </c>
      <c r="AF99" s="266" t="s">
        <v>8200</v>
      </c>
      <c r="AG99" s="266"/>
    </row>
    <row r="100" spans="1:33" ht="39.6" x14ac:dyDescent="0.3">
      <c r="A100" s="266"/>
      <c r="B100" s="266" t="s">
        <v>8198</v>
      </c>
      <c r="C100" s="266" t="s">
        <v>66</v>
      </c>
      <c r="D100" s="266" t="s">
        <v>479</v>
      </c>
      <c r="E100" s="266" t="s">
        <v>477</v>
      </c>
      <c r="F100" s="266" t="s">
        <v>478</v>
      </c>
      <c r="G100" s="266" t="s">
        <v>173</v>
      </c>
      <c r="H100" s="266" t="s">
        <v>353</v>
      </c>
      <c r="I100" s="266" t="s">
        <v>7612</v>
      </c>
      <c r="J100" s="266" t="s">
        <v>7612</v>
      </c>
      <c r="K100" s="266" t="s">
        <v>7612</v>
      </c>
      <c r="L100" s="266" t="s">
        <v>7612</v>
      </c>
      <c r="M100" s="266" t="s">
        <v>8199</v>
      </c>
      <c r="N100" s="266" t="s">
        <v>89</v>
      </c>
      <c r="O100" s="266" t="s">
        <v>480</v>
      </c>
      <c r="P100" s="266"/>
      <c r="Q100" s="266"/>
      <c r="R100" s="266"/>
      <c r="S100" s="266"/>
      <c r="T100" s="266"/>
      <c r="U100" s="266" t="s">
        <v>7612</v>
      </c>
      <c r="V100" s="266" t="s">
        <v>7612</v>
      </c>
      <c r="W100" s="266"/>
      <c r="X100" s="266"/>
      <c r="Y100" s="271">
        <v>44803.672534722224</v>
      </c>
      <c r="Z100" s="271">
        <v>44813.72452546296</v>
      </c>
      <c r="AA100" s="266"/>
      <c r="AB100" s="266" t="s">
        <v>352</v>
      </c>
      <c r="AC100" s="266">
        <v>28887</v>
      </c>
      <c r="AD100" s="266">
        <v>254500</v>
      </c>
      <c r="AE100" s="266" t="s">
        <v>8198</v>
      </c>
      <c r="AF100" s="266" t="s">
        <v>8200</v>
      </c>
      <c r="AG100" s="266"/>
    </row>
    <row r="101" spans="1:33" ht="39.6" x14ac:dyDescent="0.3">
      <c r="A101" s="266"/>
      <c r="B101" s="266" t="s">
        <v>8198</v>
      </c>
      <c r="C101" s="266" t="s">
        <v>66</v>
      </c>
      <c r="D101" s="266" t="s">
        <v>483</v>
      </c>
      <c r="E101" s="266" t="s">
        <v>481</v>
      </c>
      <c r="F101" s="266" t="s">
        <v>482</v>
      </c>
      <c r="G101" s="266" t="s">
        <v>173</v>
      </c>
      <c r="H101" s="266" t="s">
        <v>353</v>
      </c>
      <c r="I101" s="266" t="s">
        <v>7612</v>
      </c>
      <c r="J101" s="266" t="s">
        <v>7612</v>
      </c>
      <c r="K101" s="266" t="s">
        <v>7612</v>
      </c>
      <c r="L101" s="266" t="s">
        <v>7612</v>
      </c>
      <c r="M101" s="266" t="s">
        <v>8199</v>
      </c>
      <c r="N101" s="266" t="s">
        <v>89</v>
      </c>
      <c r="O101" s="266" t="s">
        <v>484</v>
      </c>
      <c r="P101" s="266"/>
      <c r="Q101" s="266"/>
      <c r="R101" s="266"/>
      <c r="S101" s="266"/>
      <c r="T101" s="266"/>
      <c r="U101" s="266" t="s">
        <v>7612</v>
      </c>
      <c r="V101" s="266" t="s">
        <v>7612</v>
      </c>
      <c r="W101" s="266"/>
      <c r="X101" s="266"/>
      <c r="Y101" s="271">
        <v>44803.672534722224</v>
      </c>
      <c r="Z101" s="271">
        <v>44813.72452546296</v>
      </c>
      <c r="AA101" s="266"/>
      <c r="AB101" s="266" t="s">
        <v>352</v>
      </c>
      <c r="AC101" s="266">
        <v>28887</v>
      </c>
      <c r="AD101" s="266">
        <v>24690</v>
      </c>
      <c r="AE101" s="266" t="s">
        <v>8198</v>
      </c>
      <c r="AF101" s="266" t="s">
        <v>8200</v>
      </c>
      <c r="AG101" s="266" t="s">
        <v>15</v>
      </c>
    </row>
    <row r="102" spans="1:33" ht="66" x14ac:dyDescent="0.3">
      <c r="A102" s="266"/>
      <c r="B102" s="266" t="s">
        <v>8198</v>
      </c>
      <c r="C102" s="266" t="s">
        <v>66</v>
      </c>
      <c r="D102" s="266" t="s">
        <v>487</v>
      </c>
      <c r="E102" s="266" t="s">
        <v>485</v>
      </c>
      <c r="F102" s="266" t="s">
        <v>486</v>
      </c>
      <c r="G102" s="266" t="s">
        <v>173</v>
      </c>
      <c r="H102" s="266" t="s">
        <v>353</v>
      </c>
      <c r="I102" s="266" t="s">
        <v>7612</v>
      </c>
      <c r="J102" s="266" t="s">
        <v>7612</v>
      </c>
      <c r="K102" s="266" t="s">
        <v>7612</v>
      </c>
      <c r="L102" s="266" t="s">
        <v>7612</v>
      </c>
      <c r="M102" s="266" t="s">
        <v>8199</v>
      </c>
      <c r="N102" s="266" t="s">
        <v>89</v>
      </c>
      <c r="O102" s="266" t="s">
        <v>488</v>
      </c>
      <c r="P102" s="266"/>
      <c r="Q102" s="266"/>
      <c r="R102" s="266"/>
      <c r="S102" s="266"/>
      <c r="T102" s="266"/>
      <c r="U102" s="266" t="s">
        <v>7612</v>
      </c>
      <c r="V102" s="266" t="s">
        <v>7612</v>
      </c>
      <c r="W102" s="266"/>
      <c r="X102" s="266"/>
      <c r="Y102" s="271">
        <v>44803.672534722224</v>
      </c>
      <c r="Z102" s="271">
        <v>44813.72452546296</v>
      </c>
      <c r="AA102" s="266"/>
      <c r="AB102" s="266" t="s">
        <v>352</v>
      </c>
      <c r="AC102" s="266">
        <v>28887</v>
      </c>
      <c r="AD102" s="266">
        <v>21210</v>
      </c>
      <c r="AE102" s="266" t="s">
        <v>8198</v>
      </c>
      <c r="AF102" s="266" t="s">
        <v>8200</v>
      </c>
      <c r="AG102" s="266"/>
    </row>
    <row r="103" spans="1:33" ht="26.4" x14ac:dyDescent="0.3">
      <c r="A103" s="266"/>
      <c r="B103" s="266" t="s">
        <v>8198</v>
      </c>
      <c r="C103" s="266" t="s">
        <v>66</v>
      </c>
      <c r="D103" s="266" t="s">
        <v>491</v>
      </c>
      <c r="E103" s="266" t="s">
        <v>489</v>
      </c>
      <c r="F103" s="266" t="s">
        <v>490</v>
      </c>
      <c r="G103" s="266" t="s">
        <v>173</v>
      </c>
      <c r="H103" s="266" t="s">
        <v>353</v>
      </c>
      <c r="I103" s="266" t="s">
        <v>7612</v>
      </c>
      <c r="J103" s="266" t="s">
        <v>7612</v>
      </c>
      <c r="K103" s="266" t="s">
        <v>7612</v>
      </c>
      <c r="L103" s="266" t="s">
        <v>7612</v>
      </c>
      <c r="M103" s="266" t="s">
        <v>8199</v>
      </c>
      <c r="N103" s="266" t="s">
        <v>89</v>
      </c>
      <c r="O103" s="266" t="s">
        <v>492</v>
      </c>
      <c r="P103" s="266"/>
      <c r="Q103" s="266"/>
      <c r="R103" s="266"/>
      <c r="S103" s="266"/>
      <c r="T103" s="266"/>
      <c r="U103" s="266" t="s">
        <v>7612</v>
      </c>
      <c r="V103" s="266" t="s">
        <v>7612</v>
      </c>
      <c r="W103" s="266"/>
      <c r="X103" s="266"/>
      <c r="Y103" s="271">
        <v>44803.672534722224</v>
      </c>
      <c r="Z103" s="271">
        <v>44813.72452546296</v>
      </c>
      <c r="AA103" s="266"/>
      <c r="AB103" s="266" t="s">
        <v>352</v>
      </c>
      <c r="AC103" s="266">
        <v>28887</v>
      </c>
      <c r="AD103" s="266">
        <v>21180</v>
      </c>
      <c r="AE103" s="266" t="s">
        <v>8198</v>
      </c>
      <c r="AF103" s="266" t="s">
        <v>8200</v>
      </c>
      <c r="AG103" s="266" t="s">
        <v>15</v>
      </c>
    </row>
    <row r="104" spans="1:33" ht="39.6" x14ac:dyDescent="0.3">
      <c r="A104" s="266"/>
      <c r="B104" s="266" t="s">
        <v>8198</v>
      </c>
      <c r="C104" s="266" t="s">
        <v>66</v>
      </c>
      <c r="D104" s="266" t="s">
        <v>495</v>
      </c>
      <c r="E104" s="266" t="s">
        <v>493</v>
      </c>
      <c r="F104" s="266" t="s">
        <v>494</v>
      </c>
      <c r="G104" s="266" t="s">
        <v>173</v>
      </c>
      <c r="H104" s="266" t="s">
        <v>353</v>
      </c>
      <c r="I104" s="266" t="s">
        <v>7612</v>
      </c>
      <c r="J104" s="266" t="s">
        <v>7612</v>
      </c>
      <c r="K104" s="266" t="s">
        <v>7612</v>
      </c>
      <c r="L104" s="266" t="s">
        <v>7612</v>
      </c>
      <c r="M104" s="266" t="s">
        <v>8199</v>
      </c>
      <c r="N104" s="266" t="s">
        <v>89</v>
      </c>
      <c r="O104" s="266" t="s">
        <v>496</v>
      </c>
      <c r="P104" s="266"/>
      <c r="Q104" s="266"/>
      <c r="R104" s="266"/>
      <c r="S104" s="266"/>
      <c r="T104" s="266"/>
      <c r="U104" s="266" t="s">
        <v>7612</v>
      </c>
      <c r="V104" s="266" t="s">
        <v>7612</v>
      </c>
      <c r="W104" s="266"/>
      <c r="X104" s="266"/>
      <c r="Y104" s="271">
        <v>44803.672534722224</v>
      </c>
      <c r="Z104" s="271">
        <v>44813.72452546296</v>
      </c>
      <c r="AA104" s="266"/>
      <c r="AB104" s="266" t="s">
        <v>352</v>
      </c>
      <c r="AC104" s="266">
        <v>28887</v>
      </c>
      <c r="AD104" s="266">
        <v>21200</v>
      </c>
      <c r="AE104" s="266" t="s">
        <v>8198</v>
      </c>
      <c r="AF104" s="266" t="s">
        <v>8200</v>
      </c>
      <c r="AG104" s="266" t="s">
        <v>15</v>
      </c>
    </row>
    <row r="105" spans="1:33" ht="39.6" x14ac:dyDescent="0.3">
      <c r="A105" s="266"/>
      <c r="B105" s="266" t="s">
        <v>8198</v>
      </c>
      <c r="C105" s="266" t="s">
        <v>66</v>
      </c>
      <c r="D105" s="266" t="s">
        <v>499</v>
      </c>
      <c r="E105" s="266" t="s">
        <v>497</v>
      </c>
      <c r="F105" s="266" t="s">
        <v>498</v>
      </c>
      <c r="G105" s="266" t="s">
        <v>173</v>
      </c>
      <c r="H105" s="266" t="s">
        <v>353</v>
      </c>
      <c r="I105" s="266" t="s">
        <v>7612</v>
      </c>
      <c r="J105" s="266" t="s">
        <v>7612</v>
      </c>
      <c r="K105" s="266" t="s">
        <v>7612</v>
      </c>
      <c r="L105" s="266" t="s">
        <v>7612</v>
      </c>
      <c r="M105" s="266" t="s">
        <v>8199</v>
      </c>
      <c r="N105" s="266" t="s">
        <v>89</v>
      </c>
      <c r="O105" s="266" t="s">
        <v>500</v>
      </c>
      <c r="P105" s="266"/>
      <c r="Q105" s="266"/>
      <c r="R105" s="266"/>
      <c r="S105" s="266"/>
      <c r="T105" s="266"/>
      <c r="U105" s="266" t="s">
        <v>7612</v>
      </c>
      <c r="V105" s="266" t="s">
        <v>7612</v>
      </c>
      <c r="W105" s="266"/>
      <c r="X105" s="266"/>
      <c r="Y105" s="271">
        <v>44803.672534722224</v>
      </c>
      <c r="Z105" s="271">
        <v>44813.72452546296</v>
      </c>
      <c r="AA105" s="266"/>
      <c r="AB105" s="266" t="s">
        <v>352</v>
      </c>
      <c r="AC105" s="266">
        <v>28887</v>
      </c>
      <c r="AD105" s="266">
        <v>21350</v>
      </c>
      <c r="AE105" s="266" t="s">
        <v>8198</v>
      </c>
      <c r="AF105" s="266" t="s">
        <v>8200</v>
      </c>
      <c r="AG105" s="266" t="s">
        <v>15</v>
      </c>
    </row>
    <row r="106" spans="1:33" ht="39.6" x14ac:dyDescent="0.3">
      <c r="A106" s="266"/>
      <c r="B106" s="266" t="s">
        <v>8198</v>
      </c>
      <c r="C106" s="266" t="s">
        <v>66</v>
      </c>
      <c r="D106" s="266" t="s">
        <v>503</v>
      </c>
      <c r="E106" s="266" t="s">
        <v>501</v>
      </c>
      <c r="F106" s="266" t="s">
        <v>502</v>
      </c>
      <c r="G106" s="266" t="s">
        <v>173</v>
      </c>
      <c r="H106" s="266" t="s">
        <v>353</v>
      </c>
      <c r="I106" s="266" t="s">
        <v>7612</v>
      </c>
      <c r="J106" s="266" t="s">
        <v>7612</v>
      </c>
      <c r="K106" s="266" t="s">
        <v>7612</v>
      </c>
      <c r="L106" s="266" t="s">
        <v>7612</v>
      </c>
      <c r="M106" s="266" t="s">
        <v>8199</v>
      </c>
      <c r="N106" s="266" t="s">
        <v>89</v>
      </c>
      <c r="O106" s="266" t="s">
        <v>504</v>
      </c>
      <c r="P106" s="266"/>
      <c r="Q106" s="266"/>
      <c r="R106" s="266"/>
      <c r="S106" s="266"/>
      <c r="T106" s="266"/>
      <c r="U106" s="266" t="s">
        <v>7612</v>
      </c>
      <c r="V106" s="266" t="s">
        <v>7612</v>
      </c>
      <c r="W106" s="266"/>
      <c r="X106" s="266"/>
      <c r="Y106" s="271">
        <v>44803.672534722224</v>
      </c>
      <c r="Z106" s="271">
        <v>44813.72452546296</v>
      </c>
      <c r="AA106" s="266"/>
      <c r="AB106" s="266" t="s">
        <v>352</v>
      </c>
      <c r="AC106" s="266">
        <v>28887</v>
      </c>
      <c r="AD106" s="266">
        <v>25350</v>
      </c>
      <c r="AE106" s="266" t="s">
        <v>8198</v>
      </c>
      <c r="AF106" s="266" t="s">
        <v>8200</v>
      </c>
      <c r="AG106" s="266" t="s">
        <v>15</v>
      </c>
    </row>
    <row r="107" spans="1:33" ht="26.4" x14ac:dyDescent="0.3">
      <c r="A107" s="266"/>
      <c r="B107" s="266" t="s">
        <v>8198</v>
      </c>
      <c r="C107" s="266" t="s">
        <v>66</v>
      </c>
      <c r="D107" s="266" t="s">
        <v>507</v>
      </c>
      <c r="E107" s="266" t="s">
        <v>505</v>
      </c>
      <c r="F107" s="266" t="s">
        <v>506</v>
      </c>
      <c r="G107" s="266" t="s">
        <v>173</v>
      </c>
      <c r="H107" s="266" t="s">
        <v>353</v>
      </c>
      <c r="I107" s="266" t="s">
        <v>7612</v>
      </c>
      <c r="J107" s="266" t="s">
        <v>7612</v>
      </c>
      <c r="K107" s="266" t="s">
        <v>7612</v>
      </c>
      <c r="L107" s="266" t="s">
        <v>7612</v>
      </c>
      <c r="M107" s="266" t="s">
        <v>8199</v>
      </c>
      <c r="N107" s="266" t="s">
        <v>89</v>
      </c>
      <c r="O107" s="266" t="s">
        <v>508</v>
      </c>
      <c r="P107" s="266"/>
      <c r="Q107" s="266"/>
      <c r="R107" s="266"/>
      <c r="S107" s="266"/>
      <c r="T107" s="266"/>
      <c r="U107" s="266" t="s">
        <v>7612</v>
      </c>
      <c r="V107" s="266" t="s">
        <v>7612</v>
      </c>
      <c r="W107" s="266"/>
      <c r="X107" s="266"/>
      <c r="Y107" s="271">
        <v>44803.672534722224</v>
      </c>
      <c r="Z107" s="271">
        <v>44813.72452546296</v>
      </c>
      <c r="AA107" s="266"/>
      <c r="AB107" s="266" t="s">
        <v>352</v>
      </c>
      <c r="AC107" s="266">
        <v>28887</v>
      </c>
      <c r="AD107" s="266">
        <v>23810</v>
      </c>
      <c r="AE107" s="266" t="s">
        <v>8198</v>
      </c>
      <c r="AF107" s="266" t="s">
        <v>8200</v>
      </c>
      <c r="AG107" s="266" t="s">
        <v>15</v>
      </c>
    </row>
    <row r="108" spans="1:33" ht="52.8" x14ac:dyDescent="0.3">
      <c r="A108" s="266"/>
      <c r="B108" s="266" t="s">
        <v>8198</v>
      </c>
      <c r="C108" s="266" t="s">
        <v>66</v>
      </c>
      <c r="D108" s="266" t="s">
        <v>511</v>
      </c>
      <c r="E108" s="266" t="s">
        <v>509</v>
      </c>
      <c r="F108" s="266" t="s">
        <v>510</v>
      </c>
      <c r="G108" s="266" t="s">
        <v>173</v>
      </c>
      <c r="H108" s="266" t="s">
        <v>353</v>
      </c>
      <c r="I108" s="266" t="s">
        <v>7612</v>
      </c>
      <c r="J108" s="266" t="s">
        <v>7612</v>
      </c>
      <c r="K108" s="266" t="s">
        <v>7612</v>
      </c>
      <c r="L108" s="266" t="s">
        <v>7612</v>
      </c>
      <c r="M108" s="266" t="s">
        <v>8199</v>
      </c>
      <c r="N108" s="266" t="s">
        <v>89</v>
      </c>
      <c r="O108" s="266" t="s">
        <v>512</v>
      </c>
      <c r="P108" s="266"/>
      <c r="Q108" s="266"/>
      <c r="R108" s="266"/>
      <c r="S108" s="266"/>
      <c r="T108" s="266"/>
      <c r="U108" s="266" t="s">
        <v>7612</v>
      </c>
      <c r="V108" s="266" t="s">
        <v>7612</v>
      </c>
      <c r="W108" s="266"/>
      <c r="X108" s="266"/>
      <c r="Y108" s="271">
        <v>44803.672534722224</v>
      </c>
      <c r="Z108" s="271">
        <v>44813.72452546296</v>
      </c>
      <c r="AA108" s="266"/>
      <c r="AB108" s="266" t="s">
        <v>352</v>
      </c>
      <c r="AC108" s="266">
        <v>28887</v>
      </c>
      <c r="AD108" s="266">
        <v>23270</v>
      </c>
      <c r="AE108" s="266" t="s">
        <v>8198</v>
      </c>
      <c r="AF108" s="266" t="s">
        <v>8200</v>
      </c>
      <c r="AG108" s="266" t="s">
        <v>15</v>
      </c>
    </row>
    <row r="109" spans="1:33" ht="39.6" x14ac:dyDescent="0.3">
      <c r="A109" s="266"/>
      <c r="B109" s="266" t="s">
        <v>8198</v>
      </c>
      <c r="C109" s="266" t="s">
        <v>66</v>
      </c>
      <c r="D109" s="266" t="s">
        <v>515</v>
      </c>
      <c r="E109" s="266" t="s">
        <v>513</v>
      </c>
      <c r="F109" s="266" t="s">
        <v>514</v>
      </c>
      <c r="G109" s="266" t="s">
        <v>173</v>
      </c>
      <c r="H109" s="266" t="s">
        <v>353</v>
      </c>
      <c r="I109" s="266" t="s">
        <v>7612</v>
      </c>
      <c r="J109" s="266" t="s">
        <v>7612</v>
      </c>
      <c r="K109" s="266" t="s">
        <v>7612</v>
      </c>
      <c r="L109" s="266" t="s">
        <v>7612</v>
      </c>
      <c r="M109" s="266" t="s">
        <v>8199</v>
      </c>
      <c r="N109" s="266" t="s">
        <v>89</v>
      </c>
      <c r="O109" s="266" t="s">
        <v>516</v>
      </c>
      <c r="P109" s="266"/>
      <c r="Q109" s="266"/>
      <c r="R109" s="266"/>
      <c r="S109" s="266"/>
      <c r="T109" s="266"/>
      <c r="U109" s="266" t="s">
        <v>7612</v>
      </c>
      <c r="V109" s="266" t="s">
        <v>7612</v>
      </c>
      <c r="W109" s="266"/>
      <c r="X109" s="266"/>
      <c r="Y109" s="271">
        <v>44803.672534722224</v>
      </c>
      <c r="Z109" s="271">
        <v>44813.72452546296</v>
      </c>
      <c r="AA109" s="266"/>
      <c r="AB109" s="266" t="s">
        <v>352</v>
      </c>
      <c r="AC109" s="266">
        <v>28887</v>
      </c>
      <c r="AD109" s="266">
        <v>21150</v>
      </c>
      <c r="AE109" s="266" t="s">
        <v>8198</v>
      </c>
      <c r="AF109" s="266" t="s">
        <v>8200</v>
      </c>
      <c r="AG109" s="266" t="s">
        <v>15</v>
      </c>
    </row>
    <row r="110" spans="1:33" ht="39.6" x14ac:dyDescent="0.3">
      <c r="A110" s="266"/>
      <c r="B110" s="266" t="s">
        <v>8198</v>
      </c>
      <c r="C110" s="266" t="s">
        <v>66</v>
      </c>
      <c r="D110" s="266" t="s">
        <v>519</v>
      </c>
      <c r="E110" s="266" t="s">
        <v>517</v>
      </c>
      <c r="F110" s="266" t="s">
        <v>518</v>
      </c>
      <c r="G110" s="266" t="s">
        <v>173</v>
      </c>
      <c r="H110" s="266" t="s">
        <v>353</v>
      </c>
      <c r="I110" s="266" t="s">
        <v>7612</v>
      </c>
      <c r="J110" s="266" t="s">
        <v>7612</v>
      </c>
      <c r="K110" s="266" t="s">
        <v>7612</v>
      </c>
      <c r="L110" s="266" t="s">
        <v>7612</v>
      </c>
      <c r="M110" s="266" t="s">
        <v>8199</v>
      </c>
      <c r="N110" s="266" t="s">
        <v>89</v>
      </c>
      <c r="O110" s="266" t="s">
        <v>520</v>
      </c>
      <c r="P110" s="266"/>
      <c r="Q110" s="266"/>
      <c r="R110" s="266"/>
      <c r="S110" s="266"/>
      <c r="T110" s="266"/>
      <c r="U110" s="266" t="s">
        <v>7612</v>
      </c>
      <c r="V110" s="266" t="s">
        <v>7612</v>
      </c>
      <c r="W110" s="266"/>
      <c r="X110" s="266"/>
      <c r="Y110" s="271">
        <v>44803.672534722224</v>
      </c>
      <c r="Z110" s="271">
        <v>44813.72452546296</v>
      </c>
      <c r="AA110" s="266"/>
      <c r="AB110" s="266" t="s">
        <v>352</v>
      </c>
      <c r="AC110" s="266">
        <v>28887</v>
      </c>
      <c r="AD110" s="266">
        <v>22430</v>
      </c>
      <c r="AE110" s="266" t="s">
        <v>8198</v>
      </c>
      <c r="AF110" s="266" t="s">
        <v>8200</v>
      </c>
      <c r="AG110" s="266" t="s">
        <v>15</v>
      </c>
    </row>
    <row r="111" spans="1:33" ht="26.4" x14ac:dyDescent="0.3">
      <c r="A111" s="266"/>
      <c r="B111" s="266" t="s">
        <v>8198</v>
      </c>
      <c r="C111" s="266" t="s">
        <v>66</v>
      </c>
      <c r="D111" s="266" t="s">
        <v>523</v>
      </c>
      <c r="E111" s="266" t="s">
        <v>521</v>
      </c>
      <c r="F111" s="266" t="s">
        <v>522</v>
      </c>
      <c r="G111" s="266" t="s">
        <v>173</v>
      </c>
      <c r="H111" s="266" t="s">
        <v>353</v>
      </c>
      <c r="I111" s="266" t="s">
        <v>7612</v>
      </c>
      <c r="J111" s="266" t="s">
        <v>7612</v>
      </c>
      <c r="K111" s="266" t="s">
        <v>7612</v>
      </c>
      <c r="L111" s="266" t="s">
        <v>7612</v>
      </c>
      <c r="M111" s="266" t="s">
        <v>8199</v>
      </c>
      <c r="N111" s="266" t="s">
        <v>89</v>
      </c>
      <c r="O111" s="266" t="s">
        <v>524</v>
      </c>
      <c r="P111" s="266"/>
      <c r="Q111" s="266"/>
      <c r="R111" s="266"/>
      <c r="S111" s="266"/>
      <c r="T111" s="266"/>
      <c r="U111" s="266" t="s">
        <v>7612</v>
      </c>
      <c r="V111" s="266" t="s">
        <v>7612</v>
      </c>
      <c r="W111" s="266"/>
      <c r="X111" s="266"/>
      <c r="Y111" s="271">
        <v>44803.672534722224</v>
      </c>
      <c r="Z111" s="271">
        <v>44813.72452546296</v>
      </c>
      <c r="AA111" s="266"/>
      <c r="AB111" s="266" t="s">
        <v>352</v>
      </c>
      <c r="AC111" s="266">
        <v>28887</v>
      </c>
      <c r="AD111" s="266">
        <v>19930</v>
      </c>
      <c r="AE111" s="266" t="s">
        <v>8198</v>
      </c>
      <c r="AF111" s="266" t="s">
        <v>8200</v>
      </c>
      <c r="AG111" s="266" t="s">
        <v>15</v>
      </c>
    </row>
    <row r="112" spans="1:33" ht="26.4" x14ac:dyDescent="0.3">
      <c r="A112" s="266"/>
      <c r="B112" s="266" t="s">
        <v>8198</v>
      </c>
      <c r="C112" s="266" t="s">
        <v>66</v>
      </c>
      <c r="D112" s="266" t="s">
        <v>527</v>
      </c>
      <c r="E112" s="266" t="s">
        <v>525</v>
      </c>
      <c r="F112" s="266" t="s">
        <v>526</v>
      </c>
      <c r="G112" s="266" t="s">
        <v>173</v>
      </c>
      <c r="H112" s="266" t="s">
        <v>353</v>
      </c>
      <c r="I112" s="266" t="s">
        <v>7612</v>
      </c>
      <c r="J112" s="266" t="s">
        <v>7612</v>
      </c>
      <c r="K112" s="266" t="s">
        <v>7612</v>
      </c>
      <c r="L112" s="266" t="s">
        <v>7612</v>
      </c>
      <c r="M112" s="266" t="s">
        <v>8199</v>
      </c>
      <c r="N112" s="266" t="s">
        <v>145</v>
      </c>
      <c r="O112" s="266" t="s">
        <v>528</v>
      </c>
      <c r="P112" s="266"/>
      <c r="Q112" s="266"/>
      <c r="R112" s="266"/>
      <c r="S112" s="266"/>
      <c r="T112" s="266"/>
      <c r="U112" s="266" t="s">
        <v>7612</v>
      </c>
      <c r="V112" s="266" t="s">
        <v>7612</v>
      </c>
      <c r="W112" s="266"/>
      <c r="X112" s="266"/>
      <c r="Y112" s="271">
        <v>44803.672534722224</v>
      </c>
      <c r="Z112" s="271">
        <v>44813.72452546296</v>
      </c>
      <c r="AA112" s="266"/>
      <c r="AB112" s="266" t="s">
        <v>352</v>
      </c>
      <c r="AC112" s="266">
        <v>28887</v>
      </c>
      <c r="AD112" s="266">
        <v>21170</v>
      </c>
      <c r="AE112" s="266" t="s">
        <v>8198</v>
      </c>
      <c r="AF112" s="266" t="s">
        <v>8200</v>
      </c>
      <c r="AG112" s="266" t="s">
        <v>15</v>
      </c>
    </row>
    <row r="113" spans="1:33" ht="132" x14ac:dyDescent="0.3">
      <c r="A113" s="266"/>
      <c r="B113" s="266" t="s">
        <v>8198</v>
      </c>
      <c r="C113" s="266" t="s">
        <v>66</v>
      </c>
      <c r="D113" s="266" t="s">
        <v>531</v>
      </c>
      <c r="E113" s="266" t="s">
        <v>529</v>
      </c>
      <c r="F113" s="266" t="s">
        <v>530</v>
      </c>
      <c r="G113" s="266" t="s">
        <v>173</v>
      </c>
      <c r="H113" s="266" t="s">
        <v>353</v>
      </c>
      <c r="I113" s="266" t="s">
        <v>7612</v>
      </c>
      <c r="J113" s="266" t="s">
        <v>7612</v>
      </c>
      <c r="K113" s="266" t="s">
        <v>7612</v>
      </c>
      <c r="L113" s="266" t="s">
        <v>7612</v>
      </c>
      <c r="M113" s="266" t="s">
        <v>8199</v>
      </c>
      <c r="N113" s="266" t="s">
        <v>532</v>
      </c>
      <c r="O113" s="266" t="s">
        <v>8352</v>
      </c>
      <c r="P113" s="266"/>
      <c r="Q113" s="266"/>
      <c r="R113" s="266"/>
      <c r="S113" s="266"/>
      <c r="T113" s="266"/>
      <c r="U113" s="266" t="s">
        <v>7612</v>
      </c>
      <c r="V113" s="266" t="s">
        <v>7612</v>
      </c>
      <c r="W113" s="266"/>
      <c r="X113" s="266"/>
      <c r="Y113" s="271">
        <v>44803.672534722224</v>
      </c>
      <c r="Z113" s="271">
        <v>44813.72452546296</v>
      </c>
      <c r="AA113" s="266"/>
      <c r="AB113" s="266" t="s">
        <v>352</v>
      </c>
      <c r="AC113" s="266">
        <v>28887</v>
      </c>
      <c r="AD113" s="266">
        <v>19950</v>
      </c>
      <c r="AE113" s="266" t="s">
        <v>8198</v>
      </c>
      <c r="AF113" s="266" t="s">
        <v>8200</v>
      </c>
      <c r="AG113" s="266" t="s">
        <v>15</v>
      </c>
    </row>
    <row r="114" spans="1:33" ht="92.4" x14ac:dyDescent="0.3">
      <c r="A114" s="266"/>
      <c r="B114" s="266" t="s">
        <v>8198</v>
      </c>
      <c r="C114" s="266" t="s">
        <v>66</v>
      </c>
      <c r="D114" s="266">
        <v>14</v>
      </c>
      <c r="E114" s="266" t="s">
        <v>533</v>
      </c>
      <c r="F114" s="266" t="s">
        <v>534</v>
      </c>
      <c r="G114" s="266" t="s">
        <v>173</v>
      </c>
      <c r="H114" s="266" t="s">
        <v>353</v>
      </c>
      <c r="I114" s="266" t="s">
        <v>7612</v>
      </c>
      <c r="J114" s="266" t="s">
        <v>7612</v>
      </c>
      <c r="K114" s="266" t="s">
        <v>7612</v>
      </c>
      <c r="L114" s="266" t="s">
        <v>7612</v>
      </c>
      <c r="M114" s="266" t="s">
        <v>8199</v>
      </c>
      <c r="N114" s="266" t="s">
        <v>532</v>
      </c>
      <c r="O114" s="266" t="s">
        <v>535</v>
      </c>
      <c r="P114" s="266"/>
      <c r="Q114" s="266"/>
      <c r="R114" s="266"/>
      <c r="S114" s="266"/>
      <c r="T114" s="266"/>
      <c r="U114" s="266" t="s">
        <v>7612</v>
      </c>
      <c r="V114" s="266" t="s">
        <v>7612</v>
      </c>
      <c r="W114" s="266"/>
      <c r="X114" s="266"/>
      <c r="Y114" s="271">
        <v>44803.672534722224</v>
      </c>
      <c r="Z114" s="271">
        <v>44813.72452546296</v>
      </c>
      <c r="AA114" s="266"/>
      <c r="AB114" s="266" t="s">
        <v>352</v>
      </c>
      <c r="AC114" s="266">
        <v>28887</v>
      </c>
      <c r="AD114" s="266">
        <v>5000</v>
      </c>
      <c r="AE114" s="266" t="s">
        <v>8198</v>
      </c>
      <c r="AF114" s="266" t="s">
        <v>8200</v>
      </c>
      <c r="AG114" s="266" t="s">
        <v>15</v>
      </c>
    </row>
    <row r="115" spans="1:33" ht="26.4" x14ac:dyDescent="0.3">
      <c r="A115" s="266"/>
      <c r="B115" s="266" t="s">
        <v>8198</v>
      </c>
      <c r="C115" s="266" t="s">
        <v>66</v>
      </c>
      <c r="D115" s="266">
        <v>14</v>
      </c>
      <c r="E115" s="266" t="s">
        <v>536</v>
      </c>
      <c r="F115" s="266" t="s">
        <v>537</v>
      </c>
      <c r="G115" s="266" t="s">
        <v>173</v>
      </c>
      <c r="H115" s="266" t="s">
        <v>353</v>
      </c>
      <c r="I115" s="266" t="s">
        <v>7612</v>
      </c>
      <c r="J115" s="266" t="s">
        <v>7612</v>
      </c>
      <c r="K115" s="266" t="s">
        <v>7612</v>
      </c>
      <c r="L115" s="266" t="s">
        <v>7612</v>
      </c>
      <c r="M115" s="266" t="s">
        <v>8199</v>
      </c>
      <c r="N115" s="266" t="s">
        <v>355</v>
      </c>
      <c r="O115" s="266" t="s">
        <v>538</v>
      </c>
      <c r="P115" s="266"/>
      <c r="Q115" s="266"/>
      <c r="R115" s="266"/>
      <c r="S115" s="266"/>
      <c r="T115" s="266"/>
      <c r="U115" s="266" t="s">
        <v>7612</v>
      </c>
      <c r="V115" s="266" t="s">
        <v>7612</v>
      </c>
      <c r="W115" s="266"/>
      <c r="X115" s="266"/>
      <c r="Y115" s="271">
        <v>44803.672534722224</v>
      </c>
      <c r="Z115" s="271">
        <v>44813.72452546296</v>
      </c>
      <c r="AA115" s="266"/>
      <c r="AB115" s="266" t="s">
        <v>352</v>
      </c>
      <c r="AC115" s="266">
        <v>28887</v>
      </c>
      <c r="AD115" s="266">
        <v>5010</v>
      </c>
      <c r="AE115" s="266" t="s">
        <v>8198</v>
      </c>
      <c r="AF115" s="266" t="s">
        <v>8200</v>
      </c>
      <c r="AG115" s="266" t="s">
        <v>15</v>
      </c>
    </row>
    <row r="116" spans="1:33" ht="26.4" x14ac:dyDescent="0.3">
      <c r="A116" s="266"/>
      <c r="B116" s="266" t="s">
        <v>8198</v>
      </c>
      <c r="C116" s="266" t="s">
        <v>66</v>
      </c>
      <c r="D116" s="266">
        <v>14</v>
      </c>
      <c r="E116" s="266" t="s">
        <v>539</v>
      </c>
      <c r="F116" s="266" t="s">
        <v>540</v>
      </c>
      <c r="G116" s="266" t="s">
        <v>173</v>
      </c>
      <c r="H116" s="266" t="s">
        <v>353</v>
      </c>
      <c r="I116" s="266" t="s">
        <v>7612</v>
      </c>
      <c r="J116" s="266" t="s">
        <v>7612</v>
      </c>
      <c r="K116" s="266" t="s">
        <v>7612</v>
      </c>
      <c r="L116" s="266" t="s">
        <v>7612</v>
      </c>
      <c r="M116" s="266" t="s">
        <v>8199</v>
      </c>
      <c r="N116" s="266" t="s">
        <v>355</v>
      </c>
      <c r="O116" s="266" t="s">
        <v>538</v>
      </c>
      <c r="P116" s="266"/>
      <c r="Q116" s="266"/>
      <c r="R116" s="266"/>
      <c r="S116" s="266"/>
      <c r="T116" s="266"/>
      <c r="U116" s="266" t="s">
        <v>7612</v>
      </c>
      <c r="V116" s="266" t="s">
        <v>7612</v>
      </c>
      <c r="W116" s="266"/>
      <c r="X116" s="266"/>
      <c r="Y116" s="271">
        <v>44803.672534722224</v>
      </c>
      <c r="Z116" s="271">
        <v>44813.72452546296</v>
      </c>
      <c r="AA116" s="266"/>
      <c r="AB116" s="266" t="s">
        <v>352</v>
      </c>
      <c r="AC116" s="266">
        <v>28887</v>
      </c>
      <c r="AD116" s="266">
        <v>5020</v>
      </c>
      <c r="AE116" s="266" t="s">
        <v>8198</v>
      </c>
      <c r="AF116" s="266" t="s">
        <v>8200</v>
      </c>
      <c r="AG116" s="266" t="s">
        <v>15</v>
      </c>
    </row>
    <row r="117" spans="1:33" ht="26.4" x14ac:dyDescent="0.3">
      <c r="A117" s="266"/>
      <c r="B117" s="266" t="s">
        <v>8198</v>
      </c>
      <c r="C117" s="266" t="s">
        <v>66</v>
      </c>
      <c r="D117" s="266">
        <v>14</v>
      </c>
      <c r="E117" s="266" t="s">
        <v>541</v>
      </c>
      <c r="F117" s="266" t="s">
        <v>542</v>
      </c>
      <c r="G117" s="266" t="s">
        <v>173</v>
      </c>
      <c r="H117" s="266" t="s">
        <v>353</v>
      </c>
      <c r="I117" s="266" t="s">
        <v>7612</v>
      </c>
      <c r="J117" s="266" t="s">
        <v>7612</v>
      </c>
      <c r="K117" s="266" t="s">
        <v>7612</v>
      </c>
      <c r="L117" s="266" t="s">
        <v>7612</v>
      </c>
      <c r="M117" s="266" t="s">
        <v>8199</v>
      </c>
      <c r="N117" s="266" t="s">
        <v>355</v>
      </c>
      <c r="O117" s="266" t="s">
        <v>538</v>
      </c>
      <c r="P117" s="266"/>
      <c r="Q117" s="266"/>
      <c r="R117" s="266"/>
      <c r="S117" s="266"/>
      <c r="T117" s="266"/>
      <c r="U117" s="266" t="s">
        <v>7612</v>
      </c>
      <c r="V117" s="266" t="s">
        <v>7612</v>
      </c>
      <c r="W117" s="266"/>
      <c r="X117" s="266"/>
      <c r="Y117" s="271">
        <v>44803.672534722224</v>
      </c>
      <c r="Z117" s="271">
        <v>44813.72452546296</v>
      </c>
      <c r="AA117" s="266"/>
      <c r="AB117" s="266" t="s">
        <v>352</v>
      </c>
      <c r="AC117" s="266">
        <v>28887</v>
      </c>
      <c r="AD117" s="266">
        <v>5030</v>
      </c>
      <c r="AE117" s="266" t="s">
        <v>8198</v>
      </c>
      <c r="AF117" s="266" t="s">
        <v>8200</v>
      </c>
      <c r="AG117" s="266" t="s">
        <v>15</v>
      </c>
    </row>
    <row r="118" spans="1:33" ht="26.4" x14ac:dyDescent="0.3">
      <c r="A118" s="266"/>
      <c r="B118" s="266" t="s">
        <v>8198</v>
      </c>
      <c r="C118" s="266" t="s">
        <v>66</v>
      </c>
      <c r="D118" s="266">
        <v>14</v>
      </c>
      <c r="E118" s="266" t="s">
        <v>543</v>
      </c>
      <c r="F118" s="266" t="s">
        <v>544</v>
      </c>
      <c r="G118" s="266" t="s">
        <v>173</v>
      </c>
      <c r="H118" s="266" t="s">
        <v>353</v>
      </c>
      <c r="I118" s="266" t="s">
        <v>7612</v>
      </c>
      <c r="J118" s="266" t="s">
        <v>7612</v>
      </c>
      <c r="K118" s="266" t="s">
        <v>7612</v>
      </c>
      <c r="L118" s="266" t="s">
        <v>7612</v>
      </c>
      <c r="M118" s="266" t="s">
        <v>8199</v>
      </c>
      <c r="N118" s="266" t="s">
        <v>355</v>
      </c>
      <c r="O118" s="266" t="s">
        <v>538</v>
      </c>
      <c r="P118" s="266"/>
      <c r="Q118" s="266"/>
      <c r="R118" s="266"/>
      <c r="S118" s="266"/>
      <c r="T118" s="266"/>
      <c r="U118" s="266" t="s">
        <v>7612</v>
      </c>
      <c r="V118" s="266" t="s">
        <v>7612</v>
      </c>
      <c r="W118" s="266"/>
      <c r="X118" s="266"/>
      <c r="Y118" s="271">
        <v>44803.672534722224</v>
      </c>
      <c r="Z118" s="271">
        <v>44813.72452546296</v>
      </c>
      <c r="AA118" s="266"/>
      <c r="AB118" s="266" t="s">
        <v>352</v>
      </c>
      <c r="AC118" s="266">
        <v>28887</v>
      </c>
      <c r="AD118" s="266">
        <v>5040</v>
      </c>
      <c r="AE118" s="266" t="s">
        <v>8198</v>
      </c>
      <c r="AF118" s="266" t="s">
        <v>8200</v>
      </c>
      <c r="AG118" s="266" t="s">
        <v>15</v>
      </c>
    </row>
    <row r="119" spans="1:33" ht="26.4" x14ac:dyDescent="0.3">
      <c r="A119" s="266"/>
      <c r="B119" s="266" t="s">
        <v>8198</v>
      </c>
      <c r="C119" s="266" t="s">
        <v>66</v>
      </c>
      <c r="D119" s="266">
        <v>14</v>
      </c>
      <c r="E119" s="266" t="s">
        <v>545</v>
      </c>
      <c r="F119" s="266" t="s">
        <v>546</v>
      </c>
      <c r="G119" s="266" t="s">
        <v>173</v>
      </c>
      <c r="H119" s="266" t="s">
        <v>353</v>
      </c>
      <c r="I119" s="266" t="s">
        <v>7612</v>
      </c>
      <c r="J119" s="266" t="s">
        <v>7612</v>
      </c>
      <c r="K119" s="266" t="s">
        <v>7612</v>
      </c>
      <c r="L119" s="266" t="s">
        <v>7612</v>
      </c>
      <c r="M119" s="266" t="s">
        <v>8199</v>
      </c>
      <c r="N119" s="266" t="s">
        <v>355</v>
      </c>
      <c r="O119" s="266" t="s">
        <v>538</v>
      </c>
      <c r="P119" s="266"/>
      <c r="Q119" s="266"/>
      <c r="R119" s="266"/>
      <c r="S119" s="266"/>
      <c r="T119" s="266"/>
      <c r="U119" s="266" t="s">
        <v>7612</v>
      </c>
      <c r="V119" s="266" t="s">
        <v>7612</v>
      </c>
      <c r="W119" s="266"/>
      <c r="X119" s="266"/>
      <c r="Y119" s="271">
        <v>44803.672534722224</v>
      </c>
      <c r="Z119" s="271">
        <v>44813.72452546296</v>
      </c>
      <c r="AA119" s="266"/>
      <c r="AB119" s="266" t="s">
        <v>352</v>
      </c>
      <c r="AC119" s="266">
        <v>28887</v>
      </c>
      <c r="AD119" s="266">
        <v>5050</v>
      </c>
      <c r="AE119" s="266" t="s">
        <v>8198</v>
      </c>
      <c r="AF119" s="266" t="s">
        <v>8200</v>
      </c>
      <c r="AG119" s="266" t="s">
        <v>15</v>
      </c>
    </row>
    <row r="120" spans="1:33" ht="26.4" x14ac:dyDescent="0.3">
      <c r="A120" s="266"/>
      <c r="B120" s="266" t="s">
        <v>8198</v>
      </c>
      <c r="C120" s="266" t="s">
        <v>66</v>
      </c>
      <c r="D120" s="266">
        <v>14</v>
      </c>
      <c r="E120" s="266" t="s">
        <v>547</v>
      </c>
      <c r="F120" s="266" t="s">
        <v>548</v>
      </c>
      <c r="G120" s="266" t="s">
        <v>173</v>
      </c>
      <c r="H120" s="266" t="s">
        <v>353</v>
      </c>
      <c r="I120" s="266" t="s">
        <v>7612</v>
      </c>
      <c r="J120" s="266" t="s">
        <v>7612</v>
      </c>
      <c r="K120" s="266" t="s">
        <v>7612</v>
      </c>
      <c r="L120" s="266" t="s">
        <v>7612</v>
      </c>
      <c r="M120" s="266" t="s">
        <v>8199</v>
      </c>
      <c r="N120" s="266" t="s">
        <v>355</v>
      </c>
      <c r="O120" s="266" t="s">
        <v>538</v>
      </c>
      <c r="P120" s="266"/>
      <c r="Q120" s="266"/>
      <c r="R120" s="266"/>
      <c r="S120" s="266"/>
      <c r="T120" s="266"/>
      <c r="U120" s="266" t="s">
        <v>7612</v>
      </c>
      <c r="V120" s="266" t="s">
        <v>7612</v>
      </c>
      <c r="W120" s="266"/>
      <c r="X120" s="266"/>
      <c r="Y120" s="271">
        <v>44803.672534722224</v>
      </c>
      <c r="Z120" s="271">
        <v>44813.72452546296</v>
      </c>
      <c r="AA120" s="266"/>
      <c r="AB120" s="266" t="s">
        <v>352</v>
      </c>
      <c r="AC120" s="266">
        <v>28887</v>
      </c>
      <c r="AD120" s="266">
        <v>5060</v>
      </c>
      <c r="AE120" s="266" t="s">
        <v>8198</v>
      </c>
      <c r="AF120" s="266" t="s">
        <v>8200</v>
      </c>
      <c r="AG120" s="266" t="s">
        <v>15</v>
      </c>
    </row>
    <row r="121" spans="1:33" ht="26.4" x14ac:dyDescent="0.3">
      <c r="A121" s="266"/>
      <c r="B121" s="266" t="s">
        <v>8198</v>
      </c>
      <c r="C121" s="266" t="s">
        <v>66</v>
      </c>
      <c r="D121" s="266">
        <v>14</v>
      </c>
      <c r="E121" s="266" t="s">
        <v>549</v>
      </c>
      <c r="F121" s="266" t="s">
        <v>550</v>
      </c>
      <c r="G121" s="266" t="s">
        <v>173</v>
      </c>
      <c r="H121" s="266" t="s">
        <v>353</v>
      </c>
      <c r="I121" s="266" t="s">
        <v>7612</v>
      </c>
      <c r="J121" s="266" t="s">
        <v>7612</v>
      </c>
      <c r="K121" s="266" t="s">
        <v>7612</v>
      </c>
      <c r="L121" s="266" t="s">
        <v>7612</v>
      </c>
      <c r="M121" s="266" t="s">
        <v>8199</v>
      </c>
      <c r="N121" s="266" t="s">
        <v>355</v>
      </c>
      <c r="O121" s="266" t="s">
        <v>538</v>
      </c>
      <c r="P121" s="266"/>
      <c r="Q121" s="266"/>
      <c r="R121" s="266"/>
      <c r="S121" s="266"/>
      <c r="T121" s="266"/>
      <c r="U121" s="266" t="s">
        <v>7612</v>
      </c>
      <c r="V121" s="266" t="s">
        <v>7612</v>
      </c>
      <c r="W121" s="266"/>
      <c r="X121" s="266"/>
      <c r="Y121" s="271">
        <v>44803.672534722224</v>
      </c>
      <c r="Z121" s="271">
        <v>44813.72452546296</v>
      </c>
      <c r="AA121" s="266"/>
      <c r="AB121" s="266" t="s">
        <v>352</v>
      </c>
      <c r="AC121" s="266">
        <v>28887</v>
      </c>
      <c r="AD121" s="266">
        <v>5070</v>
      </c>
      <c r="AE121" s="266" t="s">
        <v>8198</v>
      </c>
      <c r="AF121" s="266" t="s">
        <v>8200</v>
      </c>
      <c r="AG121" s="266" t="s">
        <v>15</v>
      </c>
    </row>
    <row r="122" spans="1:33" ht="26.4" x14ac:dyDescent="0.3">
      <c r="A122" s="266"/>
      <c r="B122" s="266" t="s">
        <v>8198</v>
      </c>
      <c r="C122" s="266" t="s">
        <v>66</v>
      </c>
      <c r="D122" s="266">
        <v>14</v>
      </c>
      <c r="E122" s="266" t="s">
        <v>551</v>
      </c>
      <c r="F122" s="266" t="s">
        <v>552</v>
      </c>
      <c r="G122" s="266" t="s">
        <v>173</v>
      </c>
      <c r="H122" s="266" t="s">
        <v>353</v>
      </c>
      <c r="I122" s="266" t="s">
        <v>7612</v>
      </c>
      <c r="J122" s="266" t="s">
        <v>7612</v>
      </c>
      <c r="K122" s="266" t="s">
        <v>7612</v>
      </c>
      <c r="L122" s="266" t="s">
        <v>7612</v>
      </c>
      <c r="M122" s="266" t="s">
        <v>8199</v>
      </c>
      <c r="N122" s="266" t="s">
        <v>355</v>
      </c>
      <c r="O122" s="266" t="s">
        <v>538</v>
      </c>
      <c r="P122" s="266"/>
      <c r="Q122" s="266"/>
      <c r="R122" s="266"/>
      <c r="S122" s="266"/>
      <c r="T122" s="266"/>
      <c r="U122" s="266" t="s">
        <v>7612</v>
      </c>
      <c r="V122" s="266" t="s">
        <v>7612</v>
      </c>
      <c r="W122" s="266"/>
      <c r="X122" s="266"/>
      <c r="Y122" s="271">
        <v>44803.672534722224</v>
      </c>
      <c r="Z122" s="271">
        <v>44813.72452546296</v>
      </c>
      <c r="AA122" s="266"/>
      <c r="AB122" s="266" t="s">
        <v>352</v>
      </c>
      <c r="AC122" s="266">
        <v>28887</v>
      </c>
      <c r="AD122" s="266">
        <v>5080</v>
      </c>
      <c r="AE122" s="266" t="s">
        <v>8198</v>
      </c>
      <c r="AF122" s="266" t="s">
        <v>8200</v>
      </c>
      <c r="AG122" s="266" t="s">
        <v>15</v>
      </c>
    </row>
    <row r="123" spans="1:33" ht="26.4" x14ac:dyDescent="0.3">
      <c r="A123" s="266"/>
      <c r="B123" s="266" t="s">
        <v>8198</v>
      </c>
      <c r="C123" s="266" t="s">
        <v>66</v>
      </c>
      <c r="D123" s="266">
        <v>14</v>
      </c>
      <c r="E123" s="266" t="s">
        <v>553</v>
      </c>
      <c r="F123" s="266" t="s">
        <v>554</v>
      </c>
      <c r="G123" s="266" t="s">
        <v>173</v>
      </c>
      <c r="H123" s="266" t="s">
        <v>353</v>
      </c>
      <c r="I123" s="266" t="s">
        <v>7612</v>
      </c>
      <c r="J123" s="266" t="s">
        <v>7612</v>
      </c>
      <c r="K123" s="266" t="s">
        <v>7612</v>
      </c>
      <c r="L123" s="266" t="s">
        <v>7612</v>
      </c>
      <c r="M123" s="266" t="s">
        <v>8199</v>
      </c>
      <c r="N123" s="266" t="s">
        <v>355</v>
      </c>
      <c r="O123" s="266" t="s">
        <v>538</v>
      </c>
      <c r="P123" s="266"/>
      <c r="Q123" s="266"/>
      <c r="R123" s="266"/>
      <c r="S123" s="266"/>
      <c r="T123" s="266"/>
      <c r="U123" s="266" t="s">
        <v>7612</v>
      </c>
      <c r="V123" s="266" t="s">
        <v>7612</v>
      </c>
      <c r="W123" s="266"/>
      <c r="X123" s="266"/>
      <c r="Y123" s="271">
        <v>44803.672534722224</v>
      </c>
      <c r="Z123" s="271">
        <v>44813.72452546296</v>
      </c>
      <c r="AA123" s="266"/>
      <c r="AB123" s="266" t="s">
        <v>352</v>
      </c>
      <c r="AC123" s="266">
        <v>28887</v>
      </c>
      <c r="AD123" s="266">
        <v>5090</v>
      </c>
      <c r="AE123" s="266" t="s">
        <v>8198</v>
      </c>
      <c r="AF123" s="266" t="s">
        <v>8200</v>
      </c>
      <c r="AG123" s="266" t="s">
        <v>15</v>
      </c>
    </row>
    <row r="124" spans="1:33" ht="26.4" x14ac:dyDescent="0.3">
      <c r="A124" s="266"/>
      <c r="B124" s="266" t="s">
        <v>8198</v>
      </c>
      <c r="C124" s="266" t="s">
        <v>66</v>
      </c>
      <c r="D124" s="266">
        <v>14</v>
      </c>
      <c r="E124" s="266" t="s">
        <v>555</v>
      </c>
      <c r="F124" s="266" t="s">
        <v>556</v>
      </c>
      <c r="G124" s="266" t="s">
        <v>173</v>
      </c>
      <c r="H124" s="266" t="s">
        <v>353</v>
      </c>
      <c r="I124" s="266" t="s">
        <v>7612</v>
      </c>
      <c r="J124" s="266" t="s">
        <v>7612</v>
      </c>
      <c r="K124" s="266" t="s">
        <v>7612</v>
      </c>
      <c r="L124" s="266" t="s">
        <v>7612</v>
      </c>
      <c r="M124" s="266" t="s">
        <v>8199</v>
      </c>
      <c r="N124" s="266" t="s">
        <v>355</v>
      </c>
      <c r="O124" s="266" t="s">
        <v>538</v>
      </c>
      <c r="P124" s="266"/>
      <c r="Q124" s="266"/>
      <c r="R124" s="266"/>
      <c r="S124" s="266"/>
      <c r="T124" s="266"/>
      <c r="U124" s="266" t="s">
        <v>7612</v>
      </c>
      <c r="V124" s="266" t="s">
        <v>7612</v>
      </c>
      <c r="W124" s="266"/>
      <c r="X124" s="266"/>
      <c r="Y124" s="271">
        <v>44803.672534722224</v>
      </c>
      <c r="Z124" s="271">
        <v>44813.72452546296</v>
      </c>
      <c r="AA124" s="266"/>
      <c r="AB124" s="266" t="s">
        <v>352</v>
      </c>
      <c r="AC124" s="266">
        <v>28887</v>
      </c>
      <c r="AD124" s="266">
        <v>5100</v>
      </c>
      <c r="AE124" s="266" t="s">
        <v>8198</v>
      </c>
      <c r="AF124" s="266" t="s">
        <v>8200</v>
      </c>
      <c r="AG124" s="266" t="s">
        <v>15</v>
      </c>
    </row>
    <row r="125" spans="1:33" ht="26.4" x14ac:dyDescent="0.3">
      <c r="A125" s="266"/>
      <c r="B125" s="266" t="s">
        <v>8198</v>
      </c>
      <c r="C125" s="266" t="s">
        <v>66</v>
      </c>
      <c r="D125" s="266">
        <v>14</v>
      </c>
      <c r="E125" s="266" t="s">
        <v>557</v>
      </c>
      <c r="F125" s="266" t="s">
        <v>558</v>
      </c>
      <c r="G125" s="266" t="s">
        <v>173</v>
      </c>
      <c r="H125" s="266" t="s">
        <v>353</v>
      </c>
      <c r="I125" s="266" t="s">
        <v>7612</v>
      </c>
      <c r="J125" s="266" t="s">
        <v>7612</v>
      </c>
      <c r="K125" s="266" t="s">
        <v>7612</v>
      </c>
      <c r="L125" s="266" t="s">
        <v>7612</v>
      </c>
      <c r="M125" s="266" t="s">
        <v>8199</v>
      </c>
      <c r="N125" s="266" t="s">
        <v>355</v>
      </c>
      <c r="O125" s="266" t="s">
        <v>538</v>
      </c>
      <c r="P125" s="266"/>
      <c r="Q125" s="266"/>
      <c r="R125" s="266"/>
      <c r="S125" s="266"/>
      <c r="T125" s="266"/>
      <c r="U125" s="266" t="s">
        <v>7612</v>
      </c>
      <c r="V125" s="266" t="s">
        <v>7612</v>
      </c>
      <c r="W125" s="266"/>
      <c r="X125" s="266"/>
      <c r="Y125" s="271">
        <v>44803.672534722224</v>
      </c>
      <c r="Z125" s="271">
        <v>44813.72452546296</v>
      </c>
      <c r="AA125" s="266"/>
      <c r="AB125" s="266" t="s">
        <v>352</v>
      </c>
      <c r="AC125" s="266">
        <v>28887</v>
      </c>
      <c r="AD125" s="266">
        <v>5110</v>
      </c>
      <c r="AE125" s="266" t="s">
        <v>8198</v>
      </c>
      <c r="AF125" s="266" t="s">
        <v>8200</v>
      </c>
      <c r="AG125" s="266" t="s">
        <v>15</v>
      </c>
    </row>
    <row r="126" spans="1:33" ht="26.4" x14ac:dyDescent="0.3">
      <c r="A126" s="266"/>
      <c r="B126" s="266" t="s">
        <v>8198</v>
      </c>
      <c r="C126" s="266" t="s">
        <v>66</v>
      </c>
      <c r="D126" s="266">
        <v>14</v>
      </c>
      <c r="E126" s="266" t="s">
        <v>559</v>
      </c>
      <c r="F126" s="266" t="s">
        <v>560</v>
      </c>
      <c r="G126" s="266" t="s">
        <v>173</v>
      </c>
      <c r="H126" s="266" t="s">
        <v>353</v>
      </c>
      <c r="I126" s="266" t="s">
        <v>7612</v>
      </c>
      <c r="J126" s="266" t="s">
        <v>7612</v>
      </c>
      <c r="K126" s="266" t="s">
        <v>7612</v>
      </c>
      <c r="L126" s="266" t="s">
        <v>7612</v>
      </c>
      <c r="M126" s="266" t="s">
        <v>8199</v>
      </c>
      <c r="N126" s="266" t="s">
        <v>163</v>
      </c>
      <c r="O126" s="266" t="s">
        <v>561</v>
      </c>
      <c r="P126" s="266"/>
      <c r="Q126" s="266"/>
      <c r="R126" s="266"/>
      <c r="S126" s="266"/>
      <c r="T126" s="266"/>
      <c r="U126" s="266" t="s">
        <v>7612</v>
      </c>
      <c r="V126" s="266" t="s">
        <v>7612</v>
      </c>
      <c r="W126" s="266"/>
      <c r="X126" s="266"/>
      <c r="Y126" s="271">
        <v>44803.672534722224</v>
      </c>
      <c r="Z126" s="271">
        <v>44813.72452546296</v>
      </c>
      <c r="AA126" s="266"/>
      <c r="AB126" s="266" t="s">
        <v>352</v>
      </c>
      <c r="AC126" s="266">
        <v>28887</v>
      </c>
      <c r="AD126" s="266">
        <v>5120</v>
      </c>
      <c r="AE126" s="266" t="s">
        <v>8198</v>
      </c>
      <c r="AF126" s="266" t="s">
        <v>8200</v>
      </c>
      <c r="AG126" s="266" t="s">
        <v>15</v>
      </c>
    </row>
    <row r="127" spans="1:33" ht="26.4" x14ac:dyDescent="0.3">
      <c r="A127" s="266"/>
      <c r="B127" s="266" t="s">
        <v>8198</v>
      </c>
      <c r="C127" s="266" t="s">
        <v>66</v>
      </c>
      <c r="D127" s="266">
        <v>14</v>
      </c>
      <c r="E127" s="266" t="s">
        <v>562</v>
      </c>
      <c r="F127" s="266" t="s">
        <v>563</v>
      </c>
      <c r="G127" s="266" t="s">
        <v>173</v>
      </c>
      <c r="H127" s="266" t="s">
        <v>353</v>
      </c>
      <c r="I127" s="266" t="s">
        <v>7612</v>
      </c>
      <c r="J127" s="266" t="s">
        <v>7612</v>
      </c>
      <c r="K127" s="266" t="s">
        <v>7612</v>
      </c>
      <c r="L127" s="266" t="s">
        <v>7612</v>
      </c>
      <c r="M127" s="266" t="s">
        <v>8199</v>
      </c>
      <c r="N127" s="266" t="s">
        <v>163</v>
      </c>
      <c r="O127" s="266" t="s">
        <v>561</v>
      </c>
      <c r="P127" s="266"/>
      <c r="Q127" s="266"/>
      <c r="R127" s="266"/>
      <c r="S127" s="266"/>
      <c r="T127" s="266"/>
      <c r="U127" s="266" t="s">
        <v>7612</v>
      </c>
      <c r="V127" s="266" t="s">
        <v>7612</v>
      </c>
      <c r="W127" s="266"/>
      <c r="X127" s="266"/>
      <c r="Y127" s="271">
        <v>44803.672534722224</v>
      </c>
      <c r="Z127" s="271">
        <v>44813.72452546296</v>
      </c>
      <c r="AA127" s="266"/>
      <c r="AB127" s="266" t="s">
        <v>352</v>
      </c>
      <c r="AC127" s="266">
        <v>28887</v>
      </c>
      <c r="AD127" s="266">
        <v>5130</v>
      </c>
      <c r="AE127" s="266" t="s">
        <v>8198</v>
      </c>
      <c r="AF127" s="266" t="s">
        <v>8200</v>
      </c>
      <c r="AG127" s="266" t="s">
        <v>15</v>
      </c>
    </row>
    <row r="128" spans="1:33" ht="39.6" x14ac:dyDescent="0.3">
      <c r="A128" s="266"/>
      <c r="B128" s="266" t="s">
        <v>8198</v>
      </c>
      <c r="C128" s="266" t="s">
        <v>32</v>
      </c>
      <c r="D128" s="266" t="s">
        <v>569</v>
      </c>
      <c r="E128" s="266" t="s">
        <v>564</v>
      </c>
      <c r="F128" s="266" t="s">
        <v>565</v>
      </c>
      <c r="G128" s="266" t="s">
        <v>566</v>
      </c>
      <c r="H128" s="266" t="s">
        <v>257</v>
      </c>
      <c r="I128" s="266" t="s">
        <v>7612</v>
      </c>
      <c r="J128" s="266" t="s">
        <v>7612</v>
      </c>
      <c r="K128" s="266" t="s">
        <v>7612</v>
      </c>
      <c r="L128" s="266" t="s">
        <v>7612</v>
      </c>
      <c r="M128" s="266" t="s">
        <v>8199</v>
      </c>
      <c r="N128" s="266" t="s">
        <v>145</v>
      </c>
      <c r="O128" s="266" t="s">
        <v>570</v>
      </c>
      <c r="P128" s="266"/>
      <c r="Q128" s="266"/>
      <c r="R128" s="266" t="s">
        <v>568</v>
      </c>
      <c r="S128" s="266" t="s">
        <v>8353</v>
      </c>
      <c r="T128" s="266"/>
      <c r="U128" s="266" t="s">
        <v>7612</v>
      </c>
      <c r="V128" s="266" t="s">
        <v>7612</v>
      </c>
      <c r="W128" s="266"/>
      <c r="X128" s="266"/>
      <c r="Y128" s="271">
        <v>44803.773148148146</v>
      </c>
      <c r="Z128" s="271">
        <v>44818.425312500003</v>
      </c>
      <c r="AA128" s="266"/>
      <c r="AB128" s="266" t="s">
        <v>567</v>
      </c>
      <c r="AC128" s="266">
        <v>63414</v>
      </c>
      <c r="AD128" s="266">
        <v>9000</v>
      </c>
      <c r="AE128" s="266" t="s">
        <v>8198</v>
      </c>
      <c r="AF128" s="266" t="s">
        <v>8200</v>
      </c>
      <c r="AG128" s="266"/>
    </row>
    <row r="129" spans="1:33" ht="316.8" x14ac:dyDescent="0.3">
      <c r="A129" s="266" t="s">
        <v>575</v>
      </c>
      <c r="B129" s="266" t="s">
        <v>8198</v>
      </c>
      <c r="C129" s="266" t="s">
        <v>232</v>
      </c>
      <c r="D129" s="266" t="s">
        <v>569</v>
      </c>
      <c r="E129" s="266" t="s">
        <v>571</v>
      </c>
      <c r="F129" s="266" t="s">
        <v>572</v>
      </c>
      <c r="G129" s="266" t="s">
        <v>566</v>
      </c>
      <c r="H129" s="266" t="s">
        <v>573</v>
      </c>
      <c r="I129" s="266" t="s">
        <v>576</v>
      </c>
      <c r="J129" s="266" t="s">
        <v>7612</v>
      </c>
      <c r="K129" s="266" t="s">
        <v>7612</v>
      </c>
      <c r="L129" s="266" t="s">
        <v>7612</v>
      </c>
      <c r="M129" s="266" t="s">
        <v>577</v>
      </c>
      <c r="N129" s="266" t="s">
        <v>145</v>
      </c>
      <c r="O129" s="266" t="s">
        <v>570</v>
      </c>
      <c r="P129" s="266"/>
      <c r="Q129" s="266"/>
      <c r="R129" s="266" t="s">
        <v>574</v>
      </c>
      <c r="S129" s="266" t="s">
        <v>8354</v>
      </c>
      <c r="T129" s="266"/>
      <c r="U129" s="266" t="s">
        <v>7612</v>
      </c>
      <c r="V129" s="266" t="s">
        <v>7612</v>
      </c>
      <c r="W129" s="266"/>
      <c r="X129" s="266"/>
      <c r="Y129" s="271">
        <v>44803.773148148146</v>
      </c>
      <c r="Z129" s="271">
        <v>44818.425312500003</v>
      </c>
      <c r="AA129" s="266"/>
      <c r="AB129" s="266" t="s">
        <v>567</v>
      </c>
      <c r="AC129" s="266">
        <v>63414</v>
      </c>
      <c r="AD129" s="266">
        <v>3000</v>
      </c>
      <c r="AE129" s="266" t="s">
        <v>8198</v>
      </c>
      <c r="AF129" s="266" t="s">
        <v>8200</v>
      </c>
      <c r="AG129" s="266" t="s">
        <v>231</v>
      </c>
    </row>
    <row r="130" spans="1:33" ht="39.6" x14ac:dyDescent="0.3">
      <c r="A130" s="266" t="s">
        <v>327</v>
      </c>
      <c r="B130" s="266" t="s">
        <v>8198</v>
      </c>
      <c r="C130" s="266" t="s">
        <v>18</v>
      </c>
      <c r="D130" s="266" t="s">
        <v>581</v>
      </c>
      <c r="E130" s="266" t="s">
        <v>578</v>
      </c>
      <c r="F130" s="266" t="s">
        <v>579</v>
      </c>
      <c r="G130" s="266" t="s">
        <v>566</v>
      </c>
      <c r="H130" s="266" t="s">
        <v>263</v>
      </c>
      <c r="I130" s="266" t="s">
        <v>7612</v>
      </c>
      <c r="J130" s="266" t="s">
        <v>7612</v>
      </c>
      <c r="K130" s="266" t="s">
        <v>7612</v>
      </c>
      <c r="L130" s="266" t="s">
        <v>7612</v>
      </c>
      <c r="M130" s="266" t="s">
        <v>8199</v>
      </c>
      <c r="N130" s="266" t="s">
        <v>145</v>
      </c>
      <c r="O130" s="266" t="s">
        <v>7612</v>
      </c>
      <c r="P130" s="266" t="s">
        <v>582</v>
      </c>
      <c r="Q130" s="266"/>
      <c r="R130" s="266" t="s">
        <v>580</v>
      </c>
      <c r="S130" s="266" t="s">
        <v>8355</v>
      </c>
      <c r="T130" s="266"/>
      <c r="U130" s="266" t="s">
        <v>7612</v>
      </c>
      <c r="V130" s="266" t="s">
        <v>7612</v>
      </c>
      <c r="W130" s="266"/>
      <c r="X130" s="266"/>
      <c r="Y130" s="271">
        <v>44803.773182870369</v>
      </c>
      <c r="Z130" s="271">
        <v>44809.806030092594</v>
      </c>
      <c r="AA130" s="266"/>
      <c r="AB130" s="266" t="s">
        <v>567</v>
      </c>
      <c r="AC130" s="266">
        <v>63414</v>
      </c>
      <c r="AD130" s="266">
        <v>3000</v>
      </c>
      <c r="AE130" s="266" t="s">
        <v>8198</v>
      </c>
      <c r="AF130" s="266" t="s">
        <v>8200</v>
      </c>
      <c r="AG130" s="266" t="s">
        <v>15</v>
      </c>
    </row>
    <row r="131" spans="1:33" ht="26.4" x14ac:dyDescent="0.3">
      <c r="A131" s="266"/>
      <c r="B131" s="266" t="s">
        <v>8198</v>
      </c>
      <c r="C131" s="266" t="s">
        <v>32</v>
      </c>
      <c r="D131" s="266" t="s">
        <v>587</v>
      </c>
      <c r="E131" s="266" t="s">
        <v>583</v>
      </c>
      <c r="F131" s="266" t="s">
        <v>584</v>
      </c>
      <c r="G131" s="266" t="s">
        <v>161</v>
      </c>
      <c r="H131" s="266" t="s">
        <v>257</v>
      </c>
      <c r="I131" s="266" t="s">
        <v>7612</v>
      </c>
      <c r="J131" s="266" t="s">
        <v>7612</v>
      </c>
      <c r="K131" s="266" t="s">
        <v>7612</v>
      </c>
      <c r="L131" s="266" t="s">
        <v>7612</v>
      </c>
      <c r="M131" s="266" t="s">
        <v>8199</v>
      </c>
      <c r="N131" s="266" t="s">
        <v>145</v>
      </c>
      <c r="O131" s="266" t="s">
        <v>588</v>
      </c>
      <c r="P131" s="266"/>
      <c r="Q131" s="266"/>
      <c r="R131" s="266" t="s">
        <v>586</v>
      </c>
      <c r="S131" s="266"/>
      <c r="T131" s="266"/>
      <c r="U131" s="266" t="s">
        <v>7612</v>
      </c>
      <c r="V131" s="266" t="s">
        <v>7612</v>
      </c>
      <c r="W131" s="266"/>
      <c r="X131" s="266"/>
      <c r="Y131" s="271">
        <v>44804.035613425927</v>
      </c>
      <c r="Z131" s="271">
        <v>44806.204444444447</v>
      </c>
      <c r="AA131" s="266"/>
      <c r="AB131" s="266" t="s">
        <v>585</v>
      </c>
      <c r="AC131" s="266">
        <v>89729</v>
      </c>
      <c r="AD131" s="266">
        <v>20130</v>
      </c>
      <c r="AE131" s="266" t="s">
        <v>8198</v>
      </c>
      <c r="AF131" s="266" t="s">
        <v>8200</v>
      </c>
      <c r="AG131" s="266"/>
    </row>
    <row r="132" spans="1:33" ht="26.4" x14ac:dyDescent="0.3">
      <c r="A132" s="266"/>
      <c r="B132" s="266" t="s">
        <v>8198</v>
      </c>
      <c r="C132" s="266" t="s">
        <v>32</v>
      </c>
      <c r="D132" s="266" t="s">
        <v>594</v>
      </c>
      <c r="E132" s="266" t="s">
        <v>589</v>
      </c>
      <c r="F132" s="266" t="s">
        <v>590</v>
      </c>
      <c r="G132" s="266" t="s">
        <v>591</v>
      </c>
      <c r="H132" s="266" t="s">
        <v>35</v>
      </c>
      <c r="I132" s="266" t="s">
        <v>7612</v>
      </c>
      <c r="J132" s="266" t="s">
        <v>7612</v>
      </c>
      <c r="K132" s="266" t="s">
        <v>7612</v>
      </c>
      <c r="L132" s="266" t="s">
        <v>7612</v>
      </c>
      <c r="M132" s="266" t="s">
        <v>8199</v>
      </c>
      <c r="N132" s="266" t="s">
        <v>145</v>
      </c>
      <c r="O132" s="266" t="s">
        <v>595</v>
      </c>
      <c r="P132" s="266"/>
      <c r="Q132" s="266"/>
      <c r="R132" s="266"/>
      <c r="S132" s="266" t="s">
        <v>8356</v>
      </c>
      <c r="T132" s="266"/>
      <c r="U132" s="266" t="s">
        <v>7612</v>
      </c>
      <c r="V132" s="266" t="s">
        <v>7612</v>
      </c>
      <c r="W132" s="266"/>
      <c r="X132" s="266"/>
      <c r="Y132" s="271">
        <v>44804.081585648149</v>
      </c>
      <c r="Z132" s="271">
        <v>44806.075462962966</v>
      </c>
      <c r="AA132" s="266"/>
      <c r="AB132" s="266" t="s">
        <v>592</v>
      </c>
      <c r="AC132" s="266">
        <v>88575</v>
      </c>
      <c r="AD132" s="266">
        <v>4000</v>
      </c>
      <c r="AE132" s="266" t="s">
        <v>8198</v>
      </c>
      <c r="AF132" s="266" t="s">
        <v>8200</v>
      </c>
      <c r="AG132" s="266" t="s">
        <v>593</v>
      </c>
    </row>
    <row r="133" spans="1:33" ht="26.4" x14ac:dyDescent="0.3">
      <c r="A133" s="266"/>
      <c r="B133" s="266" t="s">
        <v>8198</v>
      </c>
      <c r="C133" s="266" t="s">
        <v>32</v>
      </c>
      <c r="D133" s="266" t="s">
        <v>600</v>
      </c>
      <c r="E133" s="266" t="s">
        <v>596</v>
      </c>
      <c r="F133" s="266" t="s">
        <v>597</v>
      </c>
      <c r="G133" s="266" t="s">
        <v>598</v>
      </c>
      <c r="H133" s="266" t="s">
        <v>35</v>
      </c>
      <c r="I133" s="266" t="s">
        <v>7612</v>
      </c>
      <c r="J133" s="266" t="s">
        <v>7612</v>
      </c>
      <c r="K133" s="266" t="s">
        <v>7612</v>
      </c>
      <c r="L133" s="266" t="s">
        <v>7612</v>
      </c>
      <c r="M133" s="266" t="s">
        <v>8199</v>
      </c>
      <c r="N133" s="266" t="s">
        <v>145</v>
      </c>
      <c r="O133" s="266" t="s">
        <v>601</v>
      </c>
      <c r="P133" s="266"/>
      <c r="Q133" s="266"/>
      <c r="R133" s="266"/>
      <c r="S133" s="266" t="s">
        <v>8357</v>
      </c>
      <c r="T133" s="266"/>
      <c r="U133" s="266" t="s">
        <v>7612</v>
      </c>
      <c r="V133" s="266" t="s">
        <v>7612</v>
      </c>
      <c r="W133" s="266"/>
      <c r="X133" s="266"/>
      <c r="Y133" s="271">
        <v>44804.258761574078</v>
      </c>
      <c r="Z133" s="271">
        <v>44809.806030092594</v>
      </c>
      <c r="AA133" s="266"/>
      <c r="AB133" s="266" t="s">
        <v>599</v>
      </c>
      <c r="AC133" s="266">
        <v>97258</v>
      </c>
      <c r="AD133" s="266">
        <v>4110</v>
      </c>
      <c r="AE133" s="266" t="s">
        <v>8198</v>
      </c>
      <c r="AF133" s="266" t="s">
        <v>8200</v>
      </c>
      <c r="AG133" s="266" t="s">
        <v>593</v>
      </c>
    </row>
    <row r="134" spans="1:33" ht="26.4" x14ac:dyDescent="0.3">
      <c r="A134" s="266"/>
      <c r="B134" s="266" t="s">
        <v>8198</v>
      </c>
      <c r="C134" s="266" t="s">
        <v>32</v>
      </c>
      <c r="D134" s="266" t="s">
        <v>292</v>
      </c>
      <c r="E134" s="266" t="s">
        <v>602</v>
      </c>
      <c r="F134" s="266" t="s">
        <v>603</v>
      </c>
      <c r="G134" s="266" t="s">
        <v>598</v>
      </c>
      <c r="H134" s="266" t="s">
        <v>35</v>
      </c>
      <c r="I134" s="266" t="s">
        <v>7612</v>
      </c>
      <c r="J134" s="266" t="s">
        <v>7612</v>
      </c>
      <c r="K134" s="266" t="s">
        <v>7612</v>
      </c>
      <c r="L134" s="266" t="s">
        <v>7612</v>
      </c>
      <c r="M134" s="266" t="s">
        <v>8199</v>
      </c>
      <c r="N134" s="266" t="s">
        <v>145</v>
      </c>
      <c r="O134" s="266" t="s">
        <v>293</v>
      </c>
      <c r="P134" s="266"/>
      <c r="Q134" s="266"/>
      <c r="R134" s="266"/>
      <c r="S134" s="266" t="s">
        <v>8348</v>
      </c>
      <c r="T134" s="266"/>
      <c r="U134" s="266" t="s">
        <v>7612</v>
      </c>
      <c r="V134" s="266" t="s">
        <v>7612</v>
      </c>
      <c r="W134" s="266"/>
      <c r="X134" s="266"/>
      <c r="Y134" s="271">
        <v>44804.258761574078</v>
      </c>
      <c r="Z134" s="271">
        <v>44809.806030092594</v>
      </c>
      <c r="AA134" s="266"/>
      <c r="AB134" s="266" t="s">
        <v>599</v>
      </c>
      <c r="AC134" s="266">
        <v>97258</v>
      </c>
      <c r="AD134" s="266">
        <v>4000</v>
      </c>
      <c r="AE134" s="266" t="s">
        <v>8198</v>
      </c>
      <c r="AF134" s="266" t="s">
        <v>8200</v>
      </c>
      <c r="AG134" s="266" t="s">
        <v>593</v>
      </c>
    </row>
    <row r="135" spans="1:33" ht="26.4" x14ac:dyDescent="0.3">
      <c r="A135" s="266"/>
      <c r="B135" s="266" t="s">
        <v>8198</v>
      </c>
      <c r="C135" s="266" t="s">
        <v>32</v>
      </c>
      <c r="D135" s="266" t="s">
        <v>607</v>
      </c>
      <c r="E135" s="266" t="s">
        <v>604</v>
      </c>
      <c r="F135" s="266" t="s">
        <v>605</v>
      </c>
      <c r="G135" s="266" t="s">
        <v>161</v>
      </c>
      <c r="H135" s="266" t="s">
        <v>257</v>
      </c>
      <c r="I135" s="266" t="s">
        <v>7612</v>
      </c>
      <c r="J135" s="266" t="s">
        <v>7612</v>
      </c>
      <c r="K135" s="266" t="s">
        <v>7612</v>
      </c>
      <c r="L135" s="266" t="s">
        <v>7612</v>
      </c>
      <c r="M135" s="266" t="s">
        <v>8199</v>
      </c>
      <c r="N135" s="266" t="s">
        <v>89</v>
      </c>
      <c r="O135" s="266" t="s">
        <v>608</v>
      </c>
      <c r="P135" s="266"/>
      <c r="Q135" s="266"/>
      <c r="R135" s="266"/>
      <c r="S135" s="266"/>
      <c r="T135" s="266"/>
      <c r="U135" s="266" t="s">
        <v>7612</v>
      </c>
      <c r="V135" s="266" t="s">
        <v>7612</v>
      </c>
      <c r="W135" s="266"/>
      <c r="X135" s="266"/>
      <c r="Y135" s="271">
        <v>44804.259016203701</v>
      </c>
      <c r="Z135" s="271">
        <v>44809.806030092594</v>
      </c>
      <c r="AA135" s="266"/>
      <c r="AB135" s="266" t="s">
        <v>606</v>
      </c>
      <c r="AC135" s="266">
        <v>71851</v>
      </c>
      <c r="AD135" s="266">
        <v>20170</v>
      </c>
      <c r="AE135" s="266" t="s">
        <v>8198</v>
      </c>
      <c r="AF135" s="266" t="s">
        <v>8200</v>
      </c>
      <c r="AG135" s="266"/>
    </row>
    <row r="136" spans="1:33" ht="26.4" x14ac:dyDescent="0.3">
      <c r="A136" s="266"/>
      <c r="B136" s="266" t="s">
        <v>8198</v>
      </c>
      <c r="C136" s="266" t="s">
        <v>32</v>
      </c>
      <c r="D136" s="266" t="s">
        <v>611</v>
      </c>
      <c r="E136" s="266" t="s">
        <v>609</v>
      </c>
      <c r="F136" s="266" t="s">
        <v>610</v>
      </c>
      <c r="G136" s="266" t="s">
        <v>161</v>
      </c>
      <c r="H136" s="266" t="s">
        <v>257</v>
      </c>
      <c r="I136" s="266" t="s">
        <v>7612</v>
      </c>
      <c r="J136" s="266" t="s">
        <v>7612</v>
      </c>
      <c r="K136" s="266" t="s">
        <v>7612</v>
      </c>
      <c r="L136" s="266" t="s">
        <v>7612</v>
      </c>
      <c r="M136" s="266" t="s">
        <v>8199</v>
      </c>
      <c r="N136" s="266" t="s">
        <v>89</v>
      </c>
      <c r="O136" s="266" t="s">
        <v>612</v>
      </c>
      <c r="P136" s="266"/>
      <c r="Q136" s="266"/>
      <c r="R136" s="266"/>
      <c r="S136" s="266"/>
      <c r="T136" s="266"/>
      <c r="U136" s="266" t="s">
        <v>7612</v>
      </c>
      <c r="V136" s="266" t="s">
        <v>7612</v>
      </c>
      <c r="W136" s="266"/>
      <c r="X136" s="266"/>
      <c r="Y136" s="271">
        <v>44804.451539351852</v>
      </c>
      <c r="Z136" s="271">
        <v>44810.472569444442</v>
      </c>
      <c r="AA136" s="266"/>
      <c r="AB136" s="266" t="s">
        <v>335</v>
      </c>
      <c r="AC136" s="266">
        <v>21633</v>
      </c>
      <c r="AD136" s="266">
        <v>20180</v>
      </c>
      <c r="AE136" s="266" t="s">
        <v>8198</v>
      </c>
      <c r="AF136" s="266" t="s">
        <v>8200</v>
      </c>
      <c r="AG136" s="266"/>
    </row>
    <row r="137" spans="1:33" ht="26.4" x14ac:dyDescent="0.3">
      <c r="A137" s="266"/>
      <c r="B137" s="266" t="s">
        <v>8198</v>
      </c>
      <c r="C137" s="266" t="s">
        <v>32</v>
      </c>
      <c r="D137" s="266" t="s">
        <v>615</v>
      </c>
      <c r="E137" s="266" t="s">
        <v>613</v>
      </c>
      <c r="F137" s="266" t="s">
        <v>614</v>
      </c>
      <c r="G137" s="266" t="s">
        <v>203</v>
      </c>
      <c r="H137" s="266" t="s">
        <v>257</v>
      </c>
      <c r="I137" s="266" t="s">
        <v>7612</v>
      </c>
      <c r="J137" s="266" t="s">
        <v>7612</v>
      </c>
      <c r="K137" s="266" t="s">
        <v>7612</v>
      </c>
      <c r="L137" s="266" t="s">
        <v>7612</v>
      </c>
      <c r="M137" s="266" t="s">
        <v>8199</v>
      </c>
      <c r="N137" s="266" t="s">
        <v>145</v>
      </c>
      <c r="O137" s="266" t="s">
        <v>616</v>
      </c>
      <c r="P137" s="266"/>
      <c r="Q137" s="266"/>
      <c r="R137" s="266"/>
      <c r="S137" s="266"/>
      <c r="T137" s="266"/>
      <c r="U137" s="266" t="s">
        <v>7612</v>
      </c>
      <c r="V137" s="266" t="s">
        <v>7612</v>
      </c>
      <c r="W137" s="266"/>
      <c r="X137" s="266"/>
      <c r="Y137" s="271">
        <v>44804.454918981479</v>
      </c>
      <c r="Z137" s="271">
        <v>44810.472569444442</v>
      </c>
      <c r="AA137" s="266"/>
      <c r="AB137" s="266" t="s">
        <v>335</v>
      </c>
      <c r="AC137" s="266">
        <v>21633</v>
      </c>
      <c r="AD137" s="266">
        <v>1000</v>
      </c>
      <c r="AE137" s="266" t="s">
        <v>8198</v>
      </c>
      <c r="AF137" s="266" t="s">
        <v>8200</v>
      </c>
      <c r="AG137" s="266"/>
    </row>
    <row r="138" spans="1:33" ht="39.6" x14ac:dyDescent="0.3">
      <c r="A138" s="266"/>
      <c r="B138" s="266" t="s">
        <v>8198</v>
      </c>
      <c r="C138" s="266" t="s">
        <v>32</v>
      </c>
      <c r="D138" s="266" t="s">
        <v>421</v>
      </c>
      <c r="E138" s="266" t="s">
        <v>617</v>
      </c>
      <c r="F138" s="266" t="s">
        <v>618</v>
      </c>
      <c r="G138" s="266" t="s">
        <v>173</v>
      </c>
      <c r="H138" s="266" t="s">
        <v>257</v>
      </c>
      <c r="I138" s="266" t="s">
        <v>7612</v>
      </c>
      <c r="J138" s="266" t="s">
        <v>7612</v>
      </c>
      <c r="K138" s="266" t="s">
        <v>7612</v>
      </c>
      <c r="L138" s="266" t="s">
        <v>7612</v>
      </c>
      <c r="M138" s="266" t="s">
        <v>8199</v>
      </c>
      <c r="N138" s="266" t="s">
        <v>163</v>
      </c>
      <c r="O138" s="266" t="s">
        <v>422</v>
      </c>
      <c r="P138" s="266"/>
      <c r="Q138" s="266"/>
      <c r="R138" s="266"/>
      <c r="S138" s="266"/>
      <c r="T138" s="266"/>
      <c r="U138" s="266" t="s">
        <v>7612</v>
      </c>
      <c r="V138" s="266" t="s">
        <v>7612</v>
      </c>
      <c r="W138" s="266"/>
      <c r="X138" s="266"/>
      <c r="Y138" s="271">
        <v>44804.469965277778</v>
      </c>
      <c r="Z138" s="271">
        <v>44809.806030092594</v>
      </c>
      <c r="AA138" s="266"/>
      <c r="AB138" s="266" t="s">
        <v>619</v>
      </c>
      <c r="AC138" s="266">
        <v>78339</v>
      </c>
      <c r="AD138" s="266">
        <v>19670</v>
      </c>
      <c r="AE138" s="266" t="s">
        <v>8198</v>
      </c>
      <c r="AF138" s="266" t="s">
        <v>8200</v>
      </c>
      <c r="AG138" s="266"/>
    </row>
    <row r="139" spans="1:33" ht="26.4" x14ac:dyDescent="0.3">
      <c r="A139" s="266" t="s">
        <v>264</v>
      </c>
      <c r="B139" s="266" t="s">
        <v>8198</v>
      </c>
      <c r="C139" s="266" t="s">
        <v>66</v>
      </c>
      <c r="D139" s="266" t="s">
        <v>421</v>
      </c>
      <c r="E139" s="266" t="s">
        <v>620</v>
      </c>
      <c r="F139" s="266" t="s">
        <v>621</v>
      </c>
      <c r="G139" s="266" t="s">
        <v>622</v>
      </c>
      <c r="H139" s="266" t="s">
        <v>297</v>
      </c>
      <c r="I139" s="266" t="s">
        <v>7612</v>
      </c>
      <c r="J139" s="266" t="s">
        <v>7612</v>
      </c>
      <c r="K139" s="266" t="s">
        <v>7612</v>
      </c>
      <c r="L139" s="266" t="s">
        <v>7612</v>
      </c>
      <c r="M139" s="266" t="s">
        <v>8199</v>
      </c>
      <c r="N139" s="266" t="s">
        <v>163</v>
      </c>
      <c r="O139" s="266" t="s">
        <v>422</v>
      </c>
      <c r="P139" s="266"/>
      <c r="Q139" s="266"/>
      <c r="R139" s="266"/>
      <c r="S139" s="266"/>
      <c r="T139" s="266"/>
      <c r="U139" s="266" t="s">
        <v>7612</v>
      </c>
      <c r="V139" s="266" t="s">
        <v>7612</v>
      </c>
      <c r="W139" s="266"/>
      <c r="X139" s="266"/>
      <c r="Y139" s="271">
        <v>44804.474849537037</v>
      </c>
      <c r="Z139" s="271">
        <v>44809.806030092594</v>
      </c>
      <c r="AA139" s="266"/>
      <c r="AB139" s="266" t="s">
        <v>619</v>
      </c>
      <c r="AC139" s="266">
        <v>78339</v>
      </c>
      <c r="AD139" s="266">
        <v>20210</v>
      </c>
      <c r="AE139" s="266" t="s">
        <v>8198</v>
      </c>
      <c r="AF139" s="266" t="s">
        <v>8200</v>
      </c>
      <c r="AG139" s="266"/>
    </row>
    <row r="140" spans="1:33" ht="39.6" x14ac:dyDescent="0.3">
      <c r="A140" s="266"/>
      <c r="B140" s="266" t="s">
        <v>8198</v>
      </c>
      <c r="C140" s="266" t="s">
        <v>32</v>
      </c>
      <c r="D140" s="266" t="s">
        <v>625</v>
      </c>
      <c r="E140" s="266" t="s">
        <v>623</v>
      </c>
      <c r="F140" s="266" t="s">
        <v>624</v>
      </c>
      <c r="G140" s="266" t="s">
        <v>173</v>
      </c>
      <c r="H140" s="266" t="s">
        <v>257</v>
      </c>
      <c r="I140" s="266" t="s">
        <v>7612</v>
      </c>
      <c r="J140" s="266" t="s">
        <v>7612</v>
      </c>
      <c r="K140" s="266" t="s">
        <v>7612</v>
      </c>
      <c r="L140" s="266" t="s">
        <v>7612</v>
      </c>
      <c r="M140" s="266" t="s">
        <v>8199</v>
      </c>
      <c r="N140" s="266" t="s">
        <v>89</v>
      </c>
      <c r="O140" s="266" t="s">
        <v>626</v>
      </c>
      <c r="P140" s="266"/>
      <c r="Q140" s="266"/>
      <c r="R140" s="266"/>
      <c r="S140" s="266"/>
      <c r="T140" s="266"/>
      <c r="U140" s="266" t="s">
        <v>7612</v>
      </c>
      <c r="V140" s="266" t="s">
        <v>7612</v>
      </c>
      <c r="W140" s="266"/>
      <c r="X140" s="266"/>
      <c r="Y140" s="271">
        <v>44804.479224537034</v>
      </c>
      <c r="Z140" s="271">
        <v>44809.806030092594</v>
      </c>
      <c r="AA140" s="266"/>
      <c r="AB140" s="266" t="s">
        <v>619</v>
      </c>
      <c r="AC140" s="266">
        <v>78339</v>
      </c>
      <c r="AD140" s="266">
        <v>20220</v>
      </c>
      <c r="AE140" s="266" t="s">
        <v>8198</v>
      </c>
      <c r="AF140" s="266" t="s">
        <v>8200</v>
      </c>
      <c r="AG140" s="266"/>
    </row>
    <row r="141" spans="1:33" ht="52.8" x14ac:dyDescent="0.3">
      <c r="A141" s="266"/>
      <c r="B141" s="266" t="s">
        <v>8198</v>
      </c>
      <c r="C141" s="266" t="s">
        <v>66</v>
      </c>
      <c r="D141" s="266">
        <v>14</v>
      </c>
      <c r="E141" s="266" t="s">
        <v>627</v>
      </c>
      <c r="F141" s="266" t="s">
        <v>628</v>
      </c>
      <c r="G141" s="266" t="s">
        <v>161</v>
      </c>
      <c r="H141" s="266" t="s">
        <v>353</v>
      </c>
      <c r="I141" s="266" t="s">
        <v>7612</v>
      </c>
      <c r="J141" s="266" t="s">
        <v>7612</v>
      </c>
      <c r="K141" s="266" t="s">
        <v>7612</v>
      </c>
      <c r="L141" s="266" t="s">
        <v>7612</v>
      </c>
      <c r="M141" s="266" t="s">
        <v>8199</v>
      </c>
      <c r="N141" s="266" t="s">
        <v>630</v>
      </c>
      <c r="O141" s="266" t="s">
        <v>631</v>
      </c>
      <c r="P141" s="266"/>
      <c r="Q141" s="266"/>
      <c r="R141" s="266"/>
      <c r="S141" s="266"/>
      <c r="T141" s="266"/>
      <c r="U141" s="266" t="s">
        <v>7612</v>
      </c>
      <c r="V141" s="266" t="s">
        <v>7612</v>
      </c>
      <c r="W141" s="266"/>
      <c r="X141" s="266"/>
      <c r="Y141" s="271">
        <v>44804.479814814818</v>
      </c>
      <c r="Z141" s="271">
        <v>44813.72452546296</v>
      </c>
      <c r="AA141" s="266"/>
      <c r="AB141" s="266" t="s">
        <v>629</v>
      </c>
      <c r="AC141" s="266">
        <v>90657</v>
      </c>
      <c r="AD141" s="266">
        <v>4000</v>
      </c>
      <c r="AE141" s="266" t="s">
        <v>8198</v>
      </c>
      <c r="AF141" s="266" t="s">
        <v>8200</v>
      </c>
      <c r="AG141" s="266" t="s">
        <v>15</v>
      </c>
    </row>
    <row r="142" spans="1:33" ht="39.6" x14ac:dyDescent="0.3">
      <c r="A142" s="266"/>
      <c r="B142" s="266" t="s">
        <v>8198</v>
      </c>
      <c r="C142" s="266" t="s">
        <v>66</v>
      </c>
      <c r="D142" s="266">
        <v>14</v>
      </c>
      <c r="E142" s="266" t="s">
        <v>632</v>
      </c>
      <c r="F142" s="266" t="s">
        <v>633</v>
      </c>
      <c r="G142" s="266" t="s">
        <v>161</v>
      </c>
      <c r="H142" s="266" t="s">
        <v>353</v>
      </c>
      <c r="I142" s="266" t="s">
        <v>7612</v>
      </c>
      <c r="J142" s="266" t="s">
        <v>7612</v>
      </c>
      <c r="K142" s="266" t="s">
        <v>7612</v>
      </c>
      <c r="L142" s="266" t="s">
        <v>7612</v>
      </c>
      <c r="M142" s="266" t="s">
        <v>8199</v>
      </c>
      <c r="N142" s="266" t="s">
        <v>532</v>
      </c>
      <c r="O142" s="266" t="s">
        <v>634</v>
      </c>
      <c r="P142" s="266"/>
      <c r="Q142" s="266"/>
      <c r="R142" s="266"/>
      <c r="S142" s="266"/>
      <c r="T142" s="266"/>
      <c r="U142" s="266" t="s">
        <v>7612</v>
      </c>
      <c r="V142" s="266" t="s">
        <v>7612</v>
      </c>
      <c r="W142" s="266"/>
      <c r="X142" s="266"/>
      <c r="Y142" s="271">
        <v>44804.479814814818</v>
      </c>
      <c r="Z142" s="271">
        <v>44813.72452546296</v>
      </c>
      <c r="AA142" s="266"/>
      <c r="AB142" s="266" t="s">
        <v>629</v>
      </c>
      <c r="AC142" s="266">
        <v>90657</v>
      </c>
      <c r="AD142" s="266">
        <v>4010</v>
      </c>
      <c r="AE142" s="266" t="s">
        <v>8198</v>
      </c>
      <c r="AF142" s="266" t="s">
        <v>8200</v>
      </c>
      <c r="AG142" s="266" t="s">
        <v>15</v>
      </c>
    </row>
    <row r="143" spans="1:33" ht="79.2" x14ac:dyDescent="0.3">
      <c r="A143" s="266" t="s">
        <v>637</v>
      </c>
      <c r="B143" s="266" t="s">
        <v>8198</v>
      </c>
      <c r="C143" s="266" t="s">
        <v>638</v>
      </c>
      <c r="D143" s="266">
        <v>14</v>
      </c>
      <c r="E143" s="266" t="s">
        <v>635</v>
      </c>
      <c r="F143" s="266" t="s">
        <v>636</v>
      </c>
      <c r="G143" s="266" t="s">
        <v>161</v>
      </c>
      <c r="H143" s="266" t="s">
        <v>353</v>
      </c>
      <c r="I143" s="266" t="s">
        <v>7612</v>
      </c>
      <c r="J143" s="266" t="s">
        <v>7612</v>
      </c>
      <c r="K143" s="266" t="s">
        <v>7612</v>
      </c>
      <c r="L143" s="266" t="s">
        <v>7612</v>
      </c>
      <c r="M143" s="266" t="s">
        <v>8199</v>
      </c>
      <c r="N143" s="266" t="s">
        <v>355</v>
      </c>
      <c r="O143" s="266" t="s">
        <v>634</v>
      </c>
      <c r="P143" s="266"/>
      <c r="Q143" s="266"/>
      <c r="R143" s="266"/>
      <c r="S143" s="266" t="s">
        <v>8358</v>
      </c>
      <c r="T143" s="266"/>
      <c r="U143" s="266" t="s">
        <v>7612</v>
      </c>
      <c r="V143" s="266" t="s">
        <v>7612</v>
      </c>
      <c r="W143" s="266"/>
      <c r="X143" s="266"/>
      <c r="Y143" s="271">
        <v>44804.479814814818</v>
      </c>
      <c r="Z143" s="271">
        <v>44813.72452546296</v>
      </c>
      <c r="AA143" s="266"/>
      <c r="AB143" s="266" t="s">
        <v>629</v>
      </c>
      <c r="AC143" s="266">
        <v>90657</v>
      </c>
      <c r="AD143" s="266">
        <v>4020</v>
      </c>
      <c r="AE143" s="266" t="s">
        <v>8198</v>
      </c>
      <c r="AF143" s="266" t="s">
        <v>8200</v>
      </c>
      <c r="AG143" s="266" t="s">
        <v>15</v>
      </c>
    </row>
    <row r="144" spans="1:33" ht="39.6" x14ac:dyDescent="0.3">
      <c r="A144" s="266"/>
      <c r="B144" s="266" t="s">
        <v>8198</v>
      </c>
      <c r="C144" s="266" t="s">
        <v>66</v>
      </c>
      <c r="D144" s="266">
        <v>14</v>
      </c>
      <c r="E144" s="266" t="s">
        <v>639</v>
      </c>
      <c r="F144" s="266" t="s">
        <v>640</v>
      </c>
      <c r="G144" s="266" t="s">
        <v>161</v>
      </c>
      <c r="H144" s="266" t="s">
        <v>353</v>
      </c>
      <c r="I144" s="266" t="s">
        <v>7612</v>
      </c>
      <c r="J144" s="266" t="s">
        <v>7612</v>
      </c>
      <c r="K144" s="266" t="s">
        <v>7612</v>
      </c>
      <c r="L144" s="266" t="s">
        <v>7612</v>
      </c>
      <c r="M144" s="266" t="s">
        <v>8199</v>
      </c>
      <c r="N144" s="266" t="s">
        <v>355</v>
      </c>
      <c r="O144" s="266" t="s">
        <v>634</v>
      </c>
      <c r="P144" s="266"/>
      <c r="Q144" s="266"/>
      <c r="R144" s="266"/>
      <c r="S144" s="266"/>
      <c r="T144" s="266"/>
      <c r="U144" s="266" t="s">
        <v>7612</v>
      </c>
      <c r="V144" s="266" t="s">
        <v>7612</v>
      </c>
      <c r="W144" s="266"/>
      <c r="X144" s="266"/>
      <c r="Y144" s="271">
        <v>44804.479814814818</v>
      </c>
      <c r="Z144" s="271">
        <v>44813.72452546296</v>
      </c>
      <c r="AA144" s="266"/>
      <c r="AB144" s="266" t="s">
        <v>629</v>
      </c>
      <c r="AC144" s="266">
        <v>90657</v>
      </c>
      <c r="AD144" s="266">
        <v>4030</v>
      </c>
      <c r="AE144" s="266" t="s">
        <v>8198</v>
      </c>
      <c r="AF144" s="266" t="s">
        <v>8200</v>
      </c>
      <c r="AG144" s="266" t="s">
        <v>15</v>
      </c>
    </row>
    <row r="145" spans="1:33" ht="132" x14ac:dyDescent="0.3">
      <c r="A145" s="266" t="s">
        <v>637</v>
      </c>
      <c r="B145" s="266" t="s">
        <v>8198</v>
      </c>
      <c r="C145" s="266" t="s">
        <v>18</v>
      </c>
      <c r="D145" s="266">
        <v>14</v>
      </c>
      <c r="E145" s="266" t="s">
        <v>641</v>
      </c>
      <c r="F145" s="266" t="s">
        <v>642</v>
      </c>
      <c r="G145" s="266" t="s">
        <v>161</v>
      </c>
      <c r="H145" s="266" t="s">
        <v>353</v>
      </c>
      <c r="I145" s="266" t="s">
        <v>7612</v>
      </c>
      <c r="J145" s="266" t="s">
        <v>7612</v>
      </c>
      <c r="K145" s="266" t="s">
        <v>7612</v>
      </c>
      <c r="L145" s="266" t="s">
        <v>7612</v>
      </c>
      <c r="M145" s="266" t="s">
        <v>8199</v>
      </c>
      <c r="N145" s="266" t="s">
        <v>355</v>
      </c>
      <c r="O145" s="266" t="s">
        <v>643</v>
      </c>
      <c r="P145" s="266"/>
      <c r="Q145" s="266"/>
      <c r="R145" s="266"/>
      <c r="S145" s="266" t="s">
        <v>8359</v>
      </c>
      <c r="T145" s="266"/>
      <c r="U145" s="266" t="s">
        <v>7612</v>
      </c>
      <c r="V145" s="266" t="s">
        <v>7612</v>
      </c>
      <c r="W145" s="266"/>
      <c r="X145" s="266"/>
      <c r="Y145" s="271">
        <v>44804.479814814818</v>
      </c>
      <c r="Z145" s="271">
        <v>44813.72452546296</v>
      </c>
      <c r="AA145" s="266"/>
      <c r="AB145" s="266" t="s">
        <v>629</v>
      </c>
      <c r="AC145" s="266">
        <v>90657</v>
      </c>
      <c r="AD145" s="266">
        <v>4040</v>
      </c>
      <c r="AE145" s="266" t="s">
        <v>8198</v>
      </c>
      <c r="AF145" s="266" t="s">
        <v>8200</v>
      </c>
      <c r="AG145" s="266" t="s">
        <v>15</v>
      </c>
    </row>
    <row r="146" spans="1:33" ht="26.4" x14ac:dyDescent="0.3">
      <c r="A146" s="266"/>
      <c r="B146" s="266" t="s">
        <v>8198</v>
      </c>
      <c r="C146" s="266" t="s">
        <v>66</v>
      </c>
      <c r="D146" s="266" t="s">
        <v>647</v>
      </c>
      <c r="E146" s="266" t="s">
        <v>644</v>
      </c>
      <c r="F146" s="266" t="s">
        <v>645</v>
      </c>
      <c r="G146" s="266" t="s">
        <v>161</v>
      </c>
      <c r="H146" s="266" t="s">
        <v>353</v>
      </c>
      <c r="I146" s="266" t="s">
        <v>7612</v>
      </c>
      <c r="J146" s="266" t="s">
        <v>7612</v>
      </c>
      <c r="K146" s="266" t="s">
        <v>7612</v>
      </c>
      <c r="L146" s="266" t="s">
        <v>7612</v>
      </c>
      <c r="M146" s="266" t="s">
        <v>8199</v>
      </c>
      <c r="N146" s="266" t="s">
        <v>89</v>
      </c>
      <c r="O146" s="266" t="s">
        <v>648</v>
      </c>
      <c r="P146" s="266"/>
      <c r="Q146" s="266"/>
      <c r="R146" s="266" t="s">
        <v>646</v>
      </c>
      <c r="S146" s="266"/>
      <c r="T146" s="266"/>
      <c r="U146" s="266" t="s">
        <v>7612</v>
      </c>
      <c r="V146" s="266" t="s">
        <v>7612</v>
      </c>
      <c r="W146" s="266"/>
      <c r="X146" s="266"/>
      <c r="Y146" s="271">
        <v>44804.479814814818</v>
      </c>
      <c r="Z146" s="271">
        <v>44813.72452546296</v>
      </c>
      <c r="AA146" s="266"/>
      <c r="AB146" s="266" t="s">
        <v>629</v>
      </c>
      <c r="AC146" s="266">
        <v>90657</v>
      </c>
      <c r="AD146" s="266">
        <v>5020</v>
      </c>
      <c r="AE146" s="266" t="s">
        <v>8198</v>
      </c>
      <c r="AF146" s="266" t="s">
        <v>8200</v>
      </c>
      <c r="AG146" s="266" t="s">
        <v>15</v>
      </c>
    </row>
    <row r="147" spans="1:33" ht="39.6" x14ac:dyDescent="0.3">
      <c r="A147" s="266"/>
      <c r="B147" s="266" t="s">
        <v>8198</v>
      </c>
      <c r="C147" s="266" t="s">
        <v>66</v>
      </c>
      <c r="D147" s="266" t="s">
        <v>652</v>
      </c>
      <c r="E147" s="266" t="s">
        <v>649</v>
      </c>
      <c r="F147" s="266" t="s">
        <v>650</v>
      </c>
      <c r="G147" s="266" t="s">
        <v>161</v>
      </c>
      <c r="H147" s="266" t="s">
        <v>353</v>
      </c>
      <c r="I147" s="266" t="s">
        <v>7612</v>
      </c>
      <c r="J147" s="266" t="s">
        <v>7612</v>
      </c>
      <c r="K147" s="266" t="s">
        <v>7612</v>
      </c>
      <c r="L147" s="266" t="s">
        <v>7612</v>
      </c>
      <c r="M147" s="266" t="s">
        <v>8199</v>
      </c>
      <c r="N147" s="266" t="s">
        <v>89</v>
      </c>
      <c r="O147" s="266" t="s">
        <v>653</v>
      </c>
      <c r="P147" s="266"/>
      <c r="Q147" s="266"/>
      <c r="R147" s="266" t="s">
        <v>651</v>
      </c>
      <c r="S147" s="266" t="s">
        <v>8360</v>
      </c>
      <c r="T147" s="266"/>
      <c r="U147" s="266" t="s">
        <v>7612</v>
      </c>
      <c r="V147" s="266" t="s">
        <v>7612</v>
      </c>
      <c r="W147" s="266"/>
      <c r="X147" s="266"/>
      <c r="Y147" s="271">
        <v>44804.479814814818</v>
      </c>
      <c r="Z147" s="271">
        <v>44813.72452546296</v>
      </c>
      <c r="AA147" s="266"/>
      <c r="AB147" s="266" t="s">
        <v>629</v>
      </c>
      <c r="AC147" s="266">
        <v>90657</v>
      </c>
      <c r="AD147" s="266">
        <v>24920</v>
      </c>
      <c r="AE147" s="266" t="s">
        <v>8198</v>
      </c>
      <c r="AF147" s="266" t="s">
        <v>8200</v>
      </c>
      <c r="AG147" s="266" t="s">
        <v>15</v>
      </c>
    </row>
    <row r="148" spans="1:33" ht="26.4" x14ac:dyDescent="0.3">
      <c r="A148" s="266"/>
      <c r="B148" s="266" t="s">
        <v>8198</v>
      </c>
      <c r="C148" s="266" t="s">
        <v>66</v>
      </c>
      <c r="D148" s="266" t="s">
        <v>656</v>
      </c>
      <c r="E148" s="266" t="s">
        <v>654</v>
      </c>
      <c r="F148" s="266" t="s">
        <v>655</v>
      </c>
      <c r="G148" s="266" t="s">
        <v>161</v>
      </c>
      <c r="H148" s="266" t="s">
        <v>353</v>
      </c>
      <c r="I148" s="266" t="s">
        <v>7612</v>
      </c>
      <c r="J148" s="266" t="s">
        <v>7612</v>
      </c>
      <c r="K148" s="266" t="s">
        <v>7612</v>
      </c>
      <c r="L148" s="266" t="s">
        <v>7612</v>
      </c>
      <c r="M148" s="266" t="s">
        <v>8199</v>
      </c>
      <c r="N148" s="266" t="s">
        <v>145</v>
      </c>
      <c r="O148" s="266" t="s">
        <v>657</v>
      </c>
      <c r="P148" s="266"/>
      <c r="Q148" s="266"/>
      <c r="R148" s="266"/>
      <c r="S148" s="266"/>
      <c r="T148" s="266"/>
      <c r="U148" s="266" t="s">
        <v>7612</v>
      </c>
      <c r="V148" s="266" t="s">
        <v>7612</v>
      </c>
      <c r="W148" s="266"/>
      <c r="X148" s="266"/>
      <c r="Y148" s="271">
        <v>44804.479814814818</v>
      </c>
      <c r="Z148" s="271">
        <v>44813.72452546296</v>
      </c>
      <c r="AA148" s="266"/>
      <c r="AB148" s="266" t="s">
        <v>629</v>
      </c>
      <c r="AC148" s="266">
        <v>90657</v>
      </c>
      <c r="AD148" s="266">
        <v>20300</v>
      </c>
      <c r="AE148" s="266" t="s">
        <v>8198</v>
      </c>
      <c r="AF148" s="266" t="s">
        <v>8200</v>
      </c>
      <c r="AG148" s="266" t="s">
        <v>15</v>
      </c>
    </row>
    <row r="149" spans="1:33" ht="26.4" x14ac:dyDescent="0.3">
      <c r="A149" s="266"/>
      <c r="B149" s="266" t="s">
        <v>8198</v>
      </c>
      <c r="C149" s="266" t="s">
        <v>66</v>
      </c>
      <c r="D149" s="266" t="s">
        <v>153</v>
      </c>
      <c r="E149" s="266" t="s">
        <v>658</v>
      </c>
      <c r="F149" s="266" t="s">
        <v>659</v>
      </c>
      <c r="G149" s="266" t="s">
        <v>161</v>
      </c>
      <c r="H149" s="266" t="s">
        <v>353</v>
      </c>
      <c r="I149" s="266" t="s">
        <v>7612</v>
      </c>
      <c r="J149" s="266" t="s">
        <v>7612</v>
      </c>
      <c r="K149" s="266" t="s">
        <v>7612</v>
      </c>
      <c r="L149" s="266" t="s">
        <v>7612</v>
      </c>
      <c r="M149" s="266" t="s">
        <v>8199</v>
      </c>
      <c r="N149" s="266" t="s">
        <v>89</v>
      </c>
      <c r="O149" s="266" t="s">
        <v>660</v>
      </c>
      <c r="P149" s="266"/>
      <c r="Q149" s="266"/>
      <c r="R149" s="266"/>
      <c r="S149" s="266"/>
      <c r="T149" s="266"/>
      <c r="U149" s="266" t="s">
        <v>7612</v>
      </c>
      <c r="V149" s="266" t="s">
        <v>7612</v>
      </c>
      <c r="W149" s="266"/>
      <c r="X149" s="266"/>
      <c r="Y149" s="271">
        <v>44804.479814814818</v>
      </c>
      <c r="Z149" s="271">
        <v>44813.72452546296</v>
      </c>
      <c r="AA149" s="266"/>
      <c r="AB149" s="266" t="s">
        <v>629</v>
      </c>
      <c r="AC149" s="266">
        <v>90657</v>
      </c>
      <c r="AD149" s="266">
        <v>4000</v>
      </c>
      <c r="AE149" s="266" t="s">
        <v>8198</v>
      </c>
      <c r="AF149" s="266" t="s">
        <v>8200</v>
      </c>
      <c r="AG149" s="266" t="s">
        <v>15</v>
      </c>
    </row>
    <row r="150" spans="1:33" ht="211.2" x14ac:dyDescent="0.3">
      <c r="A150" s="266" t="s">
        <v>663</v>
      </c>
      <c r="B150" s="266" t="s">
        <v>8198</v>
      </c>
      <c r="C150" s="266" t="s">
        <v>638</v>
      </c>
      <c r="D150" s="266" t="s">
        <v>153</v>
      </c>
      <c r="E150" s="266" t="s">
        <v>661</v>
      </c>
      <c r="F150" s="266" t="s">
        <v>662</v>
      </c>
      <c r="G150" s="266" t="s">
        <v>161</v>
      </c>
      <c r="H150" s="266" t="s">
        <v>353</v>
      </c>
      <c r="I150" s="266" t="s">
        <v>7612</v>
      </c>
      <c r="J150" s="266" t="s">
        <v>7612</v>
      </c>
      <c r="K150" s="266" t="s">
        <v>7612</v>
      </c>
      <c r="L150" s="266" t="s">
        <v>7612</v>
      </c>
      <c r="M150" s="266" t="s">
        <v>8199</v>
      </c>
      <c r="N150" s="266" t="s">
        <v>89</v>
      </c>
      <c r="O150" s="266" t="s">
        <v>664</v>
      </c>
      <c r="P150" s="266"/>
      <c r="Q150" s="266"/>
      <c r="R150" s="266"/>
      <c r="S150" s="266" t="s">
        <v>8361</v>
      </c>
      <c r="T150" s="266"/>
      <c r="U150" s="266" t="s">
        <v>7612</v>
      </c>
      <c r="V150" s="266" t="s">
        <v>7612</v>
      </c>
      <c r="W150" s="266"/>
      <c r="X150" s="266"/>
      <c r="Y150" s="271">
        <v>44804.479814814818</v>
      </c>
      <c r="Z150" s="271">
        <v>44813.72452546296</v>
      </c>
      <c r="AA150" s="266"/>
      <c r="AB150" s="266" t="s">
        <v>629</v>
      </c>
      <c r="AC150" s="266">
        <v>90657</v>
      </c>
      <c r="AD150" s="266">
        <v>4010</v>
      </c>
      <c r="AE150" s="266" t="s">
        <v>8198</v>
      </c>
      <c r="AF150" s="266" t="s">
        <v>8200</v>
      </c>
      <c r="AG150" s="266" t="s">
        <v>15</v>
      </c>
    </row>
    <row r="151" spans="1:33" ht="105.6" x14ac:dyDescent="0.3">
      <c r="A151" s="266"/>
      <c r="B151" s="266" t="s">
        <v>8198</v>
      </c>
      <c r="C151" s="266" t="s">
        <v>66</v>
      </c>
      <c r="D151" s="266" t="s">
        <v>153</v>
      </c>
      <c r="E151" s="266" t="s">
        <v>665</v>
      </c>
      <c r="F151" s="266" t="s">
        <v>666</v>
      </c>
      <c r="G151" s="266" t="s">
        <v>161</v>
      </c>
      <c r="H151" s="266" t="s">
        <v>353</v>
      </c>
      <c r="I151" s="266" t="s">
        <v>7612</v>
      </c>
      <c r="J151" s="266" t="s">
        <v>7612</v>
      </c>
      <c r="K151" s="266" t="s">
        <v>7612</v>
      </c>
      <c r="L151" s="266" t="s">
        <v>7612</v>
      </c>
      <c r="M151" s="266" t="s">
        <v>8199</v>
      </c>
      <c r="N151" s="266" t="s">
        <v>89</v>
      </c>
      <c r="O151" s="266" t="s">
        <v>667</v>
      </c>
      <c r="P151" s="266"/>
      <c r="Q151" s="266"/>
      <c r="R151" s="266"/>
      <c r="S151" s="266"/>
      <c r="T151" s="266"/>
      <c r="U151" s="266" t="s">
        <v>7612</v>
      </c>
      <c r="V151" s="266" t="s">
        <v>7612</v>
      </c>
      <c r="W151" s="266"/>
      <c r="X151" s="266"/>
      <c r="Y151" s="271">
        <v>44804.479814814818</v>
      </c>
      <c r="Z151" s="271">
        <v>44813.72452546296</v>
      </c>
      <c r="AA151" s="266"/>
      <c r="AB151" s="266" t="s">
        <v>629</v>
      </c>
      <c r="AC151" s="266">
        <v>90657</v>
      </c>
      <c r="AD151" s="266">
        <v>4100</v>
      </c>
      <c r="AE151" s="266" t="s">
        <v>8198</v>
      </c>
      <c r="AF151" s="266" t="s">
        <v>8200</v>
      </c>
      <c r="AG151" s="266" t="s">
        <v>15</v>
      </c>
    </row>
    <row r="152" spans="1:33" ht="105.6" x14ac:dyDescent="0.3">
      <c r="A152" s="266"/>
      <c r="B152" s="266" t="s">
        <v>8198</v>
      </c>
      <c r="C152" s="266" t="s">
        <v>66</v>
      </c>
      <c r="D152" s="266" t="s">
        <v>153</v>
      </c>
      <c r="E152" s="266" t="s">
        <v>668</v>
      </c>
      <c r="F152" s="266" t="s">
        <v>669</v>
      </c>
      <c r="G152" s="266" t="s">
        <v>161</v>
      </c>
      <c r="H152" s="266" t="s">
        <v>353</v>
      </c>
      <c r="I152" s="266" t="s">
        <v>7612</v>
      </c>
      <c r="J152" s="266" t="s">
        <v>7612</v>
      </c>
      <c r="K152" s="266" t="s">
        <v>7612</v>
      </c>
      <c r="L152" s="266" t="s">
        <v>7612</v>
      </c>
      <c r="M152" s="266" t="s">
        <v>8199</v>
      </c>
      <c r="N152" s="266" t="s">
        <v>89</v>
      </c>
      <c r="O152" s="266" t="s">
        <v>670</v>
      </c>
      <c r="P152" s="266"/>
      <c r="Q152" s="266"/>
      <c r="R152" s="266"/>
      <c r="S152" s="266" t="s">
        <v>8362</v>
      </c>
      <c r="T152" s="266"/>
      <c r="U152" s="266" t="s">
        <v>7612</v>
      </c>
      <c r="V152" s="266" t="s">
        <v>7612</v>
      </c>
      <c r="W152" s="266"/>
      <c r="X152" s="266"/>
      <c r="Y152" s="271">
        <v>44804.479814814818</v>
      </c>
      <c r="Z152" s="271">
        <v>44813.72452546296</v>
      </c>
      <c r="AA152" s="266"/>
      <c r="AB152" s="266" t="s">
        <v>629</v>
      </c>
      <c r="AC152" s="266">
        <v>90657</v>
      </c>
      <c r="AD152" s="266">
        <v>4200</v>
      </c>
      <c r="AE152" s="266" t="s">
        <v>8198</v>
      </c>
      <c r="AF152" s="266" t="s">
        <v>8200</v>
      </c>
      <c r="AG152" s="266" t="s">
        <v>15</v>
      </c>
    </row>
    <row r="153" spans="1:33" ht="66" x14ac:dyDescent="0.3">
      <c r="A153" s="266"/>
      <c r="B153" s="266" t="s">
        <v>8198</v>
      </c>
      <c r="C153" s="266" t="s">
        <v>66</v>
      </c>
      <c r="D153" s="266" t="s">
        <v>153</v>
      </c>
      <c r="E153" s="266" t="s">
        <v>671</v>
      </c>
      <c r="F153" s="266" t="s">
        <v>672</v>
      </c>
      <c r="G153" s="266" t="s">
        <v>161</v>
      </c>
      <c r="H153" s="266" t="s">
        <v>353</v>
      </c>
      <c r="I153" s="266" t="s">
        <v>7612</v>
      </c>
      <c r="J153" s="266" t="s">
        <v>7612</v>
      </c>
      <c r="K153" s="266" t="s">
        <v>7612</v>
      </c>
      <c r="L153" s="266" t="s">
        <v>7612</v>
      </c>
      <c r="M153" s="266" t="s">
        <v>8199</v>
      </c>
      <c r="N153" s="266" t="s">
        <v>89</v>
      </c>
      <c r="O153" s="266" t="s">
        <v>673</v>
      </c>
      <c r="P153" s="266"/>
      <c r="Q153" s="266"/>
      <c r="R153" s="266"/>
      <c r="S153" s="266"/>
      <c r="T153" s="266"/>
      <c r="U153" s="266" t="s">
        <v>7612</v>
      </c>
      <c r="V153" s="266" t="s">
        <v>7612</v>
      </c>
      <c r="W153" s="266"/>
      <c r="X153" s="266"/>
      <c r="Y153" s="271">
        <v>44804.479814814818</v>
      </c>
      <c r="Z153" s="271">
        <v>44813.72452546296</v>
      </c>
      <c r="AA153" s="266"/>
      <c r="AB153" s="266" t="s">
        <v>629</v>
      </c>
      <c r="AC153" s="266">
        <v>90657</v>
      </c>
      <c r="AD153" s="266">
        <v>4300</v>
      </c>
      <c r="AE153" s="266" t="s">
        <v>8198</v>
      </c>
      <c r="AF153" s="266" t="s">
        <v>8200</v>
      </c>
      <c r="AG153" s="266" t="s">
        <v>15</v>
      </c>
    </row>
    <row r="154" spans="1:33" ht="105.6" x14ac:dyDescent="0.3">
      <c r="A154" s="266"/>
      <c r="B154" s="266" t="s">
        <v>8198</v>
      </c>
      <c r="C154" s="266" t="s">
        <v>66</v>
      </c>
      <c r="D154" s="266" t="s">
        <v>153</v>
      </c>
      <c r="E154" s="266" t="s">
        <v>674</v>
      </c>
      <c r="F154" s="266" t="s">
        <v>675</v>
      </c>
      <c r="G154" s="266" t="s">
        <v>161</v>
      </c>
      <c r="H154" s="266" t="s">
        <v>353</v>
      </c>
      <c r="I154" s="266" t="s">
        <v>7612</v>
      </c>
      <c r="J154" s="266" t="s">
        <v>7612</v>
      </c>
      <c r="K154" s="266" t="s">
        <v>7612</v>
      </c>
      <c r="L154" s="266" t="s">
        <v>7612</v>
      </c>
      <c r="M154" s="266" t="s">
        <v>8199</v>
      </c>
      <c r="N154" s="266" t="s">
        <v>89</v>
      </c>
      <c r="O154" s="266" t="s">
        <v>676</v>
      </c>
      <c r="P154" s="266"/>
      <c r="Q154" s="266"/>
      <c r="R154" s="266"/>
      <c r="S154" s="266" t="s">
        <v>8363</v>
      </c>
      <c r="T154" s="266"/>
      <c r="U154" s="266" t="s">
        <v>7612</v>
      </c>
      <c r="V154" s="266" t="s">
        <v>7612</v>
      </c>
      <c r="W154" s="266"/>
      <c r="X154" s="266"/>
      <c r="Y154" s="271">
        <v>44804.479814814818</v>
      </c>
      <c r="Z154" s="271">
        <v>44813.72452546296</v>
      </c>
      <c r="AA154" s="266"/>
      <c r="AB154" s="266" t="s">
        <v>629</v>
      </c>
      <c r="AC154" s="266">
        <v>90657</v>
      </c>
      <c r="AD154" s="266">
        <v>4400</v>
      </c>
      <c r="AE154" s="266" t="s">
        <v>8198</v>
      </c>
      <c r="AF154" s="266" t="s">
        <v>8200</v>
      </c>
      <c r="AG154" s="266" t="s">
        <v>15</v>
      </c>
    </row>
    <row r="155" spans="1:33" ht="26.4" x14ac:dyDescent="0.3">
      <c r="A155" s="266"/>
      <c r="B155" s="266" t="s">
        <v>8198</v>
      </c>
      <c r="C155" s="266" t="s">
        <v>66</v>
      </c>
      <c r="D155" s="266" t="s">
        <v>679</v>
      </c>
      <c r="E155" s="266" t="s">
        <v>677</v>
      </c>
      <c r="F155" s="266" t="s">
        <v>678</v>
      </c>
      <c r="G155" s="266" t="s">
        <v>161</v>
      </c>
      <c r="H155" s="266" t="s">
        <v>353</v>
      </c>
      <c r="I155" s="266" t="s">
        <v>7612</v>
      </c>
      <c r="J155" s="266" t="s">
        <v>7612</v>
      </c>
      <c r="K155" s="266" t="s">
        <v>7612</v>
      </c>
      <c r="L155" s="266" t="s">
        <v>7612</v>
      </c>
      <c r="M155" s="266" t="s">
        <v>8199</v>
      </c>
      <c r="N155" s="266" t="s">
        <v>89</v>
      </c>
      <c r="O155" s="266" t="s">
        <v>680</v>
      </c>
      <c r="P155" s="266"/>
      <c r="Q155" s="266"/>
      <c r="R155" s="266"/>
      <c r="S155" s="266"/>
      <c r="T155" s="266"/>
      <c r="U155" s="266" t="s">
        <v>7612</v>
      </c>
      <c r="V155" s="266" t="s">
        <v>7612</v>
      </c>
      <c r="W155" s="266"/>
      <c r="X155" s="266"/>
      <c r="Y155" s="271">
        <v>44804.479814814818</v>
      </c>
      <c r="Z155" s="271">
        <v>44813.72452546296</v>
      </c>
      <c r="AA155" s="266"/>
      <c r="AB155" s="266" t="s">
        <v>629</v>
      </c>
      <c r="AC155" s="266">
        <v>90657</v>
      </c>
      <c r="AD155" s="266">
        <v>2000</v>
      </c>
      <c r="AE155" s="266" t="s">
        <v>8198</v>
      </c>
      <c r="AF155" s="266" t="s">
        <v>8200</v>
      </c>
      <c r="AG155" s="266" t="s">
        <v>15</v>
      </c>
    </row>
    <row r="156" spans="1:33" ht="26.4" x14ac:dyDescent="0.3">
      <c r="A156" s="266"/>
      <c r="B156" s="266" t="s">
        <v>8198</v>
      </c>
      <c r="C156" s="266" t="s">
        <v>66</v>
      </c>
      <c r="D156" s="266" t="s">
        <v>683</v>
      </c>
      <c r="E156" s="266" t="s">
        <v>681</v>
      </c>
      <c r="F156" s="266" t="s">
        <v>682</v>
      </c>
      <c r="G156" s="266" t="s">
        <v>161</v>
      </c>
      <c r="H156" s="266" t="s">
        <v>353</v>
      </c>
      <c r="I156" s="266" t="s">
        <v>7612</v>
      </c>
      <c r="J156" s="266" t="s">
        <v>7612</v>
      </c>
      <c r="K156" s="266" t="s">
        <v>7612</v>
      </c>
      <c r="L156" s="266" t="s">
        <v>7612</v>
      </c>
      <c r="M156" s="266" t="s">
        <v>8199</v>
      </c>
      <c r="N156" s="266" t="s">
        <v>89</v>
      </c>
      <c r="O156" s="266" t="s">
        <v>684</v>
      </c>
      <c r="P156" s="266"/>
      <c r="Q156" s="266"/>
      <c r="R156" s="266"/>
      <c r="S156" s="266"/>
      <c r="T156" s="266"/>
      <c r="U156" s="266" t="s">
        <v>7612</v>
      </c>
      <c r="V156" s="266" t="s">
        <v>7612</v>
      </c>
      <c r="W156" s="266"/>
      <c r="X156" s="266"/>
      <c r="Y156" s="271">
        <v>44804.479814814818</v>
      </c>
      <c r="Z156" s="271">
        <v>44813.72452546296</v>
      </c>
      <c r="AA156" s="266"/>
      <c r="AB156" s="266" t="s">
        <v>629</v>
      </c>
      <c r="AC156" s="266">
        <v>90657</v>
      </c>
      <c r="AD156" s="266">
        <v>23730</v>
      </c>
      <c r="AE156" s="266" t="s">
        <v>8198</v>
      </c>
      <c r="AF156" s="266" t="s">
        <v>8200</v>
      </c>
      <c r="AG156" s="266" t="s">
        <v>15</v>
      </c>
    </row>
    <row r="157" spans="1:33" ht="26.4" x14ac:dyDescent="0.3">
      <c r="A157" s="266"/>
      <c r="B157" s="266" t="s">
        <v>8198</v>
      </c>
      <c r="C157" s="266" t="s">
        <v>66</v>
      </c>
      <c r="D157" s="266" t="s">
        <v>687</v>
      </c>
      <c r="E157" s="266" t="s">
        <v>685</v>
      </c>
      <c r="F157" s="266" t="s">
        <v>686</v>
      </c>
      <c r="G157" s="266" t="s">
        <v>161</v>
      </c>
      <c r="H157" s="266" t="s">
        <v>353</v>
      </c>
      <c r="I157" s="266" t="s">
        <v>7612</v>
      </c>
      <c r="J157" s="266" t="s">
        <v>7612</v>
      </c>
      <c r="K157" s="266" t="s">
        <v>7612</v>
      </c>
      <c r="L157" s="266" t="s">
        <v>7612</v>
      </c>
      <c r="M157" s="266" t="s">
        <v>8199</v>
      </c>
      <c r="N157" s="266" t="s">
        <v>89</v>
      </c>
      <c r="O157" s="266" t="s">
        <v>688</v>
      </c>
      <c r="P157" s="266"/>
      <c r="Q157" s="266"/>
      <c r="R157" s="266"/>
      <c r="S157" s="266"/>
      <c r="T157" s="266"/>
      <c r="U157" s="266" t="s">
        <v>7612</v>
      </c>
      <c r="V157" s="266" t="s">
        <v>7612</v>
      </c>
      <c r="W157" s="266"/>
      <c r="X157" s="266"/>
      <c r="Y157" s="271">
        <v>44804.479814814818</v>
      </c>
      <c r="Z157" s="271">
        <v>44813.72452546296</v>
      </c>
      <c r="AA157" s="266"/>
      <c r="AB157" s="266" t="s">
        <v>629</v>
      </c>
      <c r="AC157" s="266">
        <v>90657</v>
      </c>
      <c r="AD157" s="266">
        <v>2000</v>
      </c>
      <c r="AE157" s="266" t="s">
        <v>8198</v>
      </c>
      <c r="AF157" s="266" t="s">
        <v>8200</v>
      </c>
      <c r="AG157" s="266" t="s">
        <v>15</v>
      </c>
    </row>
    <row r="158" spans="1:33" ht="26.4" x14ac:dyDescent="0.3">
      <c r="A158" s="266"/>
      <c r="B158" s="266" t="s">
        <v>8198</v>
      </c>
      <c r="C158" s="266" t="s">
        <v>66</v>
      </c>
      <c r="D158" s="266" t="s">
        <v>177</v>
      </c>
      <c r="E158" s="266" t="s">
        <v>689</v>
      </c>
      <c r="F158" s="266" t="s">
        <v>690</v>
      </c>
      <c r="G158" s="266" t="s">
        <v>161</v>
      </c>
      <c r="H158" s="266" t="s">
        <v>353</v>
      </c>
      <c r="I158" s="266" t="s">
        <v>7612</v>
      </c>
      <c r="J158" s="266" t="s">
        <v>7612</v>
      </c>
      <c r="K158" s="266" t="s">
        <v>7612</v>
      </c>
      <c r="L158" s="266" t="s">
        <v>7612</v>
      </c>
      <c r="M158" s="266" t="s">
        <v>8199</v>
      </c>
      <c r="N158" s="266" t="s">
        <v>89</v>
      </c>
      <c r="O158" s="266" t="s">
        <v>178</v>
      </c>
      <c r="P158" s="266"/>
      <c r="Q158" s="266"/>
      <c r="R158" s="266"/>
      <c r="S158" s="266"/>
      <c r="T158" s="266"/>
      <c r="U158" s="266" t="s">
        <v>7612</v>
      </c>
      <c r="V158" s="266" t="s">
        <v>7612</v>
      </c>
      <c r="W158" s="266"/>
      <c r="X158" s="266"/>
      <c r="Y158" s="271">
        <v>44804.479814814818</v>
      </c>
      <c r="Z158" s="271">
        <v>44813.72452546296</v>
      </c>
      <c r="AA158" s="266"/>
      <c r="AB158" s="266" t="s">
        <v>629</v>
      </c>
      <c r="AC158" s="266">
        <v>90657</v>
      </c>
      <c r="AD158" s="266">
        <v>2000</v>
      </c>
      <c r="AE158" s="266" t="s">
        <v>8198</v>
      </c>
      <c r="AF158" s="266" t="s">
        <v>8200</v>
      </c>
      <c r="AG158" s="266" t="s">
        <v>15</v>
      </c>
    </row>
    <row r="159" spans="1:33" ht="39.6" x14ac:dyDescent="0.3">
      <c r="A159" s="266"/>
      <c r="B159" s="266" t="s">
        <v>8198</v>
      </c>
      <c r="C159" s="266" t="s">
        <v>66</v>
      </c>
      <c r="D159" s="266" t="s">
        <v>693</v>
      </c>
      <c r="E159" s="266" t="s">
        <v>691</v>
      </c>
      <c r="F159" s="266" t="s">
        <v>692</v>
      </c>
      <c r="G159" s="266" t="s">
        <v>161</v>
      </c>
      <c r="H159" s="266" t="s">
        <v>353</v>
      </c>
      <c r="I159" s="266" t="s">
        <v>7612</v>
      </c>
      <c r="J159" s="266" t="s">
        <v>7612</v>
      </c>
      <c r="K159" s="266" t="s">
        <v>7612</v>
      </c>
      <c r="L159" s="266" t="s">
        <v>7612</v>
      </c>
      <c r="M159" s="266" t="s">
        <v>8199</v>
      </c>
      <c r="N159" s="266" t="s">
        <v>89</v>
      </c>
      <c r="O159" s="266" t="s">
        <v>694</v>
      </c>
      <c r="P159" s="266"/>
      <c r="Q159" s="266"/>
      <c r="R159" s="266"/>
      <c r="S159" s="266"/>
      <c r="T159" s="266"/>
      <c r="U159" s="266" t="s">
        <v>7612</v>
      </c>
      <c r="V159" s="266" t="s">
        <v>7612</v>
      </c>
      <c r="W159" s="266"/>
      <c r="X159" s="266"/>
      <c r="Y159" s="271">
        <v>44804.479814814818</v>
      </c>
      <c r="Z159" s="271">
        <v>44813.72452546296</v>
      </c>
      <c r="AA159" s="266"/>
      <c r="AB159" s="266" t="s">
        <v>629</v>
      </c>
      <c r="AC159" s="266">
        <v>90657</v>
      </c>
      <c r="AD159" s="266">
        <v>20410</v>
      </c>
      <c r="AE159" s="266" t="s">
        <v>8198</v>
      </c>
      <c r="AF159" s="266" t="s">
        <v>8200</v>
      </c>
      <c r="AG159" s="266" t="s">
        <v>15</v>
      </c>
    </row>
    <row r="160" spans="1:33" ht="52.8" x14ac:dyDescent="0.3">
      <c r="A160" s="266"/>
      <c r="B160" s="266" t="s">
        <v>8198</v>
      </c>
      <c r="C160" s="266" t="s">
        <v>66</v>
      </c>
      <c r="D160" s="266" t="s">
        <v>693</v>
      </c>
      <c r="E160" s="266" t="s">
        <v>695</v>
      </c>
      <c r="F160" s="266" t="s">
        <v>696</v>
      </c>
      <c r="G160" s="266" t="s">
        <v>161</v>
      </c>
      <c r="H160" s="266" t="s">
        <v>353</v>
      </c>
      <c r="I160" s="266" t="s">
        <v>7612</v>
      </c>
      <c r="J160" s="266" t="s">
        <v>7612</v>
      </c>
      <c r="K160" s="266" t="s">
        <v>7612</v>
      </c>
      <c r="L160" s="266" t="s">
        <v>7612</v>
      </c>
      <c r="M160" s="266" t="s">
        <v>8199</v>
      </c>
      <c r="N160" s="266" t="s">
        <v>89</v>
      </c>
      <c r="O160" s="266" t="s">
        <v>697</v>
      </c>
      <c r="P160" s="266"/>
      <c r="Q160" s="266"/>
      <c r="R160" s="266"/>
      <c r="S160" s="266"/>
      <c r="T160" s="266"/>
      <c r="U160" s="266" t="s">
        <v>7612</v>
      </c>
      <c r="V160" s="266" t="s">
        <v>7612</v>
      </c>
      <c r="W160" s="266"/>
      <c r="X160" s="266"/>
      <c r="Y160" s="271">
        <v>44804.479814814818</v>
      </c>
      <c r="Z160" s="271">
        <v>44813.72452546296</v>
      </c>
      <c r="AA160" s="266"/>
      <c r="AB160" s="266" t="s">
        <v>629</v>
      </c>
      <c r="AC160" s="266">
        <v>90657</v>
      </c>
      <c r="AD160" s="266">
        <v>20420</v>
      </c>
      <c r="AE160" s="266" t="s">
        <v>8198</v>
      </c>
      <c r="AF160" s="266" t="s">
        <v>8200</v>
      </c>
      <c r="AG160" s="266" t="s">
        <v>15</v>
      </c>
    </row>
    <row r="161" spans="1:33" ht="26.4" x14ac:dyDescent="0.3">
      <c r="A161" s="266"/>
      <c r="B161" s="266" t="s">
        <v>8198</v>
      </c>
      <c r="C161" s="266" t="s">
        <v>66</v>
      </c>
      <c r="D161" s="266" t="s">
        <v>693</v>
      </c>
      <c r="E161" s="266" t="s">
        <v>698</v>
      </c>
      <c r="F161" s="266" t="s">
        <v>699</v>
      </c>
      <c r="G161" s="266" t="s">
        <v>161</v>
      </c>
      <c r="H161" s="266" t="s">
        <v>353</v>
      </c>
      <c r="I161" s="266" t="s">
        <v>7612</v>
      </c>
      <c r="J161" s="266" t="s">
        <v>7612</v>
      </c>
      <c r="K161" s="266" t="s">
        <v>7612</v>
      </c>
      <c r="L161" s="266" t="s">
        <v>7612</v>
      </c>
      <c r="M161" s="266" t="s">
        <v>8199</v>
      </c>
      <c r="N161" s="266" t="s">
        <v>89</v>
      </c>
      <c r="O161" s="266" t="s">
        <v>700</v>
      </c>
      <c r="P161" s="266"/>
      <c r="Q161" s="266"/>
      <c r="R161" s="266"/>
      <c r="S161" s="266"/>
      <c r="T161" s="266"/>
      <c r="U161" s="266" t="s">
        <v>7612</v>
      </c>
      <c r="V161" s="266" t="s">
        <v>7612</v>
      </c>
      <c r="W161" s="266"/>
      <c r="X161" s="266"/>
      <c r="Y161" s="271">
        <v>44804.479814814818</v>
      </c>
      <c r="Z161" s="271">
        <v>44813.72452546296</v>
      </c>
      <c r="AA161" s="266"/>
      <c r="AB161" s="266" t="s">
        <v>629</v>
      </c>
      <c r="AC161" s="266">
        <v>90657</v>
      </c>
      <c r="AD161" s="266">
        <v>20430</v>
      </c>
      <c r="AE161" s="266" t="s">
        <v>8198</v>
      </c>
      <c r="AF161" s="266" t="s">
        <v>8200</v>
      </c>
      <c r="AG161" s="266" t="s">
        <v>15</v>
      </c>
    </row>
    <row r="162" spans="1:33" ht="26.4" x14ac:dyDescent="0.3">
      <c r="A162" s="266"/>
      <c r="B162" s="266" t="s">
        <v>8198</v>
      </c>
      <c r="C162" s="266" t="s">
        <v>66</v>
      </c>
      <c r="D162" s="266" t="s">
        <v>703</v>
      </c>
      <c r="E162" s="266" t="s">
        <v>701</v>
      </c>
      <c r="F162" s="266" t="s">
        <v>702</v>
      </c>
      <c r="G162" s="266" t="s">
        <v>161</v>
      </c>
      <c r="H162" s="266" t="s">
        <v>353</v>
      </c>
      <c r="I162" s="266" t="s">
        <v>7612</v>
      </c>
      <c r="J162" s="266" t="s">
        <v>7612</v>
      </c>
      <c r="K162" s="266" t="s">
        <v>7612</v>
      </c>
      <c r="L162" s="266" t="s">
        <v>7612</v>
      </c>
      <c r="M162" s="266" t="s">
        <v>8199</v>
      </c>
      <c r="N162" s="266" t="s">
        <v>89</v>
      </c>
      <c r="O162" s="266" t="s">
        <v>704</v>
      </c>
      <c r="P162" s="266"/>
      <c r="Q162" s="266"/>
      <c r="R162" s="266"/>
      <c r="S162" s="266"/>
      <c r="T162" s="266"/>
      <c r="U162" s="266" t="s">
        <v>7612</v>
      </c>
      <c r="V162" s="266" t="s">
        <v>7612</v>
      </c>
      <c r="W162" s="266"/>
      <c r="X162" s="266"/>
      <c r="Y162" s="271">
        <v>44804.479814814818</v>
      </c>
      <c r="Z162" s="271">
        <v>44813.72452546296</v>
      </c>
      <c r="AA162" s="266"/>
      <c r="AB162" s="266" t="s">
        <v>629</v>
      </c>
      <c r="AC162" s="266">
        <v>90657</v>
      </c>
      <c r="AD162" s="266">
        <v>22740</v>
      </c>
      <c r="AE162" s="266" t="s">
        <v>8198</v>
      </c>
      <c r="AF162" s="266" t="s">
        <v>8200</v>
      </c>
      <c r="AG162" s="266" t="s">
        <v>15</v>
      </c>
    </row>
    <row r="163" spans="1:33" ht="26.4" x14ac:dyDescent="0.3">
      <c r="A163" s="266"/>
      <c r="B163" s="266" t="s">
        <v>8198</v>
      </c>
      <c r="C163" s="266" t="s">
        <v>66</v>
      </c>
      <c r="D163" s="266" t="s">
        <v>707</v>
      </c>
      <c r="E163" s="266" t="s">
        <v>705</v>
      </c>
      <c r="F163" s="266" t="s">
        <v>706</v>
      </c>
      <c r="G163" s="266" t="s">
        <v>161</v>
      </c>
      <c r="H163" s="266" t="s">
        <v>353</v>
      </c>
      <c r="I163" s="266" t="s">
        <v>7612</v>
      </c>
      <c r="J163" s="266" t="s">
        <v>7612</v>
      </c>
      <c r="K163" s="266" t="s">
        <v>7612</v>
      </c>
      <c r="L163" s="266" t="s">
        <v>7612</v>
      </c>
      <c r="M163" s="266" t="s">
        <v>8199</v>
      </c>
      <c r="N163" s="266" t="s">
        <v>89</v>
      </c>
      <c r="O163" s="266" t="s">
        <v>708</v>
      </c>
      <c r="P163" s="266"/>
      <c r="Q163" s="266"/>
      <c r="R163" s="266"/>
      <c r="S163" s="266"/>
      <c r="T163" s="266"/>
      <c r="U163" s="266" t="s">
        <v>7612</v>
      </c>
      <c r="V163" s="266" t="s">
        <v>7612</v>
      </c>
      <c r="W163" s="266"/>
      <c r="X163" s="266"/>
      <c r="Y163" s="271">
        <v>44804.479814814818</v>
      </c>
      <c r="Z163" s="271">
        <v>44813.72452546296</v>
      </c>
      <c r="AA163" s="266"/>
      <c r="AB163" s="266" t="s">
        <v>629</v>
      </c>
      <c r="AC163" s="266">
        <v>90657</v>
      </c>
      <c r="AD163" s="266">
        <v>22120</v>
      </c>
      <c r="AE163" s="266" t="s">
        <v>8198</v>
      </c>
      <c r="AF163" s="266" t="s">
        <v>8200</v>
      </c>
      <c r="AG163" s="266" t="s">
        <v>15</v>
      </c>
    </row>
    <row r="164" spans="1:33" ht="26.4" x14ac:dyDescent="0.3">
      <c r="A164" s="266"/>
      <c r="B164" s="266" t="s">
        <v>8198</v>
      </c>
      <c r="C164" s="266" t="s">
        <v>66</v>
      </c>
      <c r="D164" s="266" t="s">
        <v>611</v>
      </c>
      <c r="E164" s="266" t="s">
        <v>709</v>
      </c>
      <c r="F164" s="266" t="s">
        <v>710</v>
      </c>
      <c r="G164" s="266" t="s">
        <v>161</v>
      </c>
      <c r="H164" s="266" t="s">
        <v>353</v>
      </c>
      <c r="I164" s="266" t="s">
        <v>7612</v>
      </c>
      <c r="J164" s="266" t="s">
        <v>7612</v>
      </c>
      <c r="K164" s="266" t="s">
        <v>7612</v>
      </c>
      <c r="L164" s="266" t="s">
        <v>7612</v>
      </c>
      <c r="M164" s="266" t="s">
        <v>8199</v>
      </c>
      <c r="N164" s="266" t="s">
        <v>89</v>
      </c>
      <c r="O164" s="266" t="s">
        <v>711</v>
      </c>
      <c r="P164" s="266"/>
      <c r="Q164" s="266"/>
      <c r="R164" s="266"/>
      <c r="S164" s="266"/>
      <c r="T164" s="266"/>
      <c r="U164" s="266" t="s">
        <v>7612</v>
      </c>
      <c r="V164" s="266" t="s">
        <v>7612</v>
      </c>
      <c r="W164" s="266"/>
      <c r="X164" s="266"/>
      <c r="Y164" s="271">
        <v>44804.479814814818</v>
      </c>
      <c r="Z164" s="271">
        <v>44813.72452546296</v>
      </c>
      <c r="AA164" s="266"/>
      <c r="AB164" s="266" t="s">
        <v>629</v>
      </c>
      <c r="AC164" s="266">
        <v>90657</v>
      </c>
      <c r="AD164" s="266">
        <v>20460</v>
      </c>
      <c r="AE164" s="266" t="s">
        <v>8198</v>
      </c>
      <c r="AF164" s="266" t="s">
        <v>8200</v>
      </c>
      <c r="AG164" s="266" t="s">
        <v>15</v>
      </c>
    </row>
    <row r="165" spans="1:33" ht="26.4" x14ac:dyDescent="0.3">
      <c r="A165" s="266"/>
      <c r="B165" s="266" t="s">
        <v>8198</v>
      </c>
      <c r="C165" s="266" t="s">
        <v>66</v>
      </c>
      <c r="D165" s="266" t="s">
        <v>714</v>
      </c>
      <c r="E165" s="266" t="s">
        <v>712</v>
      </c>
      <c r="F165" s="266" t="s">
        <v>713</v>
      </c>
      <c r="G165" s="266" t="s">
        <v>161</v>
      </c>
      <c r="H165" s="266" t="s">
        <v>353</v>
      </c>
      <c r="I165" s="266" t="s">
        <v>7612</v>
      </c>
      <c r="J165" s="266" t="s">
        <v>7612</v>
      </c>
      <c r="K165" s="266" t="s">
        <v>7612</v>
      </c>
      <c r="L165" s="266" t="s">
        <v>7612</v>
      </c>
      <c r="M165" s="266" t="s">
        <v>8199</v>
      </c>
      <c r="N165" s="266" t="s">
        <v>89</v>
      </c>
      <c r="O165" s="266" t="s">
        <v>715</v>
      </c>
      <c r="P165" s="266"/>
      <c r="Q165" s="266"/>
      <c r="R165" s="266"/>
      <c r="S165" s="266"/>
      <c r="T165" s="266"/>
      <c r="U165" s="266" t="s">
        <v>7612</v>
      </c>
      <c r="V165" s="266" t="s">
        <v>7612</v>
      </c>
      <c r="W165" s="266"/>
      <c r="X165" s="266"/>
      <c r="Y165" s="271">
        <v>44804.479814814818</v>
      </c>
      <c r="Z165" s="271">
        <v>44813.72452546296</v>
      </c>
      <c r="AA165" s="266"/>
      <c r="AB165" s="266" t="s">
        <v>629</v>
      </c>
      <c r="AC165" s="266">
        <v>90657</v>
      </c>
      <c r="AD165" s="266">
        <v>23240</v>
      </c>
      <c r="AE165" s="266" t="s">
        <v>8198</v>
      </c>
      <c r="AF165" s="266" t="s">
        <v>8200</v>
      </c>
      <c r="AG165" s="266" t="s">
        <v>15</v>
      </c>
    </row>
    <row r="166" spans="1:33" ht="79.2" x14ac:dyDescent="0.3">
      <c r="A166" s="266" t="s">
        <v>637</v>
      </c>
      <c r="B166" s="266" t="s">
        <v>8198</v>
      </c>
      <c r="C166" s="266" t="s">
        <v>638</v>
      </c>
      <c r="D166" s="266" t="s">
        <v>718</v>
      </c>
      <c r="E166" s="266" t="s">
        <v>716</v>
      </c>
      <c r="F166" s="266" t="s">
        <v>717</v>
      </c>
      <c r="G166" s="266" t="s">
        <v>161</v>
      </c>
      <c r="H166" s="266" t="s">
        <v>353</v>
      </c>
      <c r="I166" s="266" t="s">
        <v>7612</v>
      </c>
      <c r="J166" s="266" t="s">
        <v>7612</v>
      </c>
      <c r="K166" s="266" t="s">
        <v>7612</v>
      </c>
      <c r="L166" s="266" t="s">
        <v>7612</v>
      </c>
      <c r="M166" s="266" t="s">
        <v>8199</v>
      </c>
      <c r="N166" s="266" t="s">
        <v>89</v>
      </c>
      <c r="O166" s="266" t="s">
        <v>719</v>
      </c>
      <c r="P166" s="266"/>
      <c r="Q166" s="266"/>
      <c r="R166" s="266"/>
      <c r="S166" s="266" t="s">
        <v>8364</v>
      </c>
      <c r="T166" s="266"/>
      <c r="U166" s="266" t="s">
        <v>7612</v>
      </c>
      <c r="V166" s="266" t="s">
        <v>7612</v>
      </c>
      <c r="W166" s="266"/>
      <c r="X166" s="266"/>
      <c r="Y166" s="271">
        <v>44804.479814814818</v>
      </c>
      <c r="Z166" s="271">
        <v>44813.72452546296</v>
      </c>
      <c r="AA166" s="266"/>
      <c r="AB166" s="266" t="s">
        <v>629</v>
      </c>
      <c r="AC166" s="266">
        <v>90657</v>
      </c>
      <c r="AD166" s="266">
        <v>24930</v>
      </c>
      <c r="AE166" s="266" t="s">
        <v>8198</v>
      </c>
      <c r="AF166" s="266" t="s">
        <v>8200</v>
      </c>
      <c r="AG166" s="266" t="s">
        <v>15</v>
      </c>
    </row>
    <row r="167" spans="1:33" ht="39.6" x14ac:dyDescent="0.3">
      <c r="A167" s="266"/>
      <c r="B167" s="266" t="s">
        <v>8198</v>
      </c>
      <c r="C167" s="266" t="s">
        <v>66</v>
      </c>
      <c r="D167" s="266" t="s">
        <v>722</v>
      </c>
      <c r="E167" s="266" t="s">
        <v>720</v>
      </c>
      <c r="F167" s="266" t="s">
        <v>721</v>
      </c>
      <c r="G167" s="266" t="s">
        <v>161</v>
      </c>
      <c r="H167" s="266" t="s">
        <v>353</v>
      </c>
      <c r="I167" s="266" t="s">
        <v>7612</v>
      </c>
      <c r="J167" s="266" t="s">
        <v>7612</v>
      </c>
      <c r="K167" s="266" t="s">
        <v>7612</v>
      </c>
      <c r="L167" s="266" t="s">
        <v>7612</v>
      </c>
      <c r="M167" s="266" t="s">
        <v>8199</v>
      </c>
      <c r="N167" s="266" t="s">
        <v>89</v>
      </c>
      <c r="O167" s="266" t="s">
        <v>723</v>
      </c>
      <c r="P167" s="266"/>
      <c r="Q167" s="266"/>
      <c r="R167" s="266"/>
      <c r="S167" s="266"/>
      <c r="T167" s="266"/>
      <c r="U167" s="266" t="s">
        <v>7612</v>
      </c>
      <c r="V167" s="266" t="s">
        <v>7612</v>
      </c>
      <c r="W167" s="266"/>
      <c r="X167" s="266"/>
      <c r="Y167" s="271">
        <v>44804.479814814818</v>
      </c>
      <c r="Z167" s="271">
        <v>44813.72452546296</v>
      </c>
      <c r="AA167" s="266"/>
      <c r="AB167" s="266" t="s">
        <v>629</v>
      </c>
      <c r="AC167" s="266">
        <v>90657</v>
      </c>
      <c r="AD167" s="266">
        <v>21570</v>
      </c>
      <c r="AE167" s="266" t="s">
        <v>8198</v>
      </c>
      <c r="AF167" s="266" t="s">
        <v>8200</v>
      </c>
      <c r="AG167" s="266" t="s">
        <v>15</v>
      </c>
    </row>
    <row r="168" spans="1:33" ht="26.4" x14ac:dyDescent="0.3">
      <c r="A168" s="266"/>
      <c r="B168" s="266" t="s">
        <v>8198</v>
      </c>
      <c r="C168" s="266" t="s">
        <v>66</v>
      </c>
      <c r="D168" s="266" t="s">
        <v>726</v>
      </c>
      <c r="E168" s="266" t="s">
        <v>724</v>
      </c>
      <c r="F168" s="266" t="s">
        <v>725</v>
      </c>
      <c r="G168" s="266" t="s">
        <v>161</v>
      </c>
      <c r="H168" s="266" t="s">
        <v>353</v>
      </c>
      <c r="I168" s="266" t="s">
        <v>7612</v>
      </c>
      <c r="J168" s="266" t="s">
        <v>7612</v>
      </c>
      <c r="K168" s="266" t="s">
        <v>7612</v>
      </c>
      <c r="L168" s="266" t="s">
        <v>7612</v>
      </c>
      <c r="M168" s="266" t="s">
        <v>8199</v>
      </c>
      <c r="N168" s="266" t="s">
        <v>89</v>
      </c>
      <c r="O168" s="266" t="s">
        <v>727</v>
      </c>
      <c r="P168" s="266"/>
      <c r="Q168" s="266"/>
      <c r="R168" s="266"/>
      <c r="S168" s="266"/>
      <c r="T168" s="266"/>
      <c r="U168" s="266" t="s">
        <v>7612</v>
      </c>
      <c r="V168" s="266" t="s">
        <v>7612</v>
      </c>
      <c r="W168" s="266"/>
      <c r="X168" s="266"/>
      <c r="Y168" s="271">
        <v>44804.479814814818</v>
      </c>
      <c r="Z168" s="271">
        <v>44813.72452546296</v>
      </c>
      <c r="AA168" s="266"/>
      <c r="AB168" s="266" t="s">
        <v>629</v>
      </c>
      <c r="AC168" s="266">
        <v>90657</v>
      </c>
      <c r="AD168" s="266">
        <v>23620</v>
      </c>
      <c r="AE168" s="266" t="s">
        <v>8198</v>
      </c>
      <c r="AF168" s="266" t="s">
        <v>8200</v>
      </c>
      <c r="AG168" s="266" t="s">
        <v>15</v>
      </c>
    </row>
    <row r="169" spans="1:33" ht="264" x14ac:dyDescent="0.3">
      <c r="A169" s="266" t="s">
        <v>637</v>
      </c>
      <c r="B169" s="266" t="s">
        <v>8198</v>
      </c>
      <c r="C169" s="266" t="s">
        <v>638</v>
      </c>
      <c r="D169" s="266" t="s">
        <v>730</v>
      </c>
      <c r="E169" s="266" t="s">
        <v>728</v>
      </c>
      <c r="F169" s="266" t="s">
        <v>729</v>
      </c>
      <c r="G169" s="266" t="s">
        <v>161</v>
      </c>
      <c r="H169" s="266" t="s">
        <v>353</v>
      </c>
      <c r="I169" s="266" t="s">
        <v>7612</v>
      </c>
      <c r="J169" s="266" t="s">
        <v>7612</v>
      </c>
      <c r="K169" s="266" t="s">
        <v>7612</v>
      </c>
      <c r="L169" s="266" t="s">
        <v>7612</v>
      </c>
      <c r="M169" s="266" t="s">
        <v>8199</v>
      </c>
      <c r="N169" s="266" t="s">
        <v>89</v>
      </c>
      <c r="O169" s="266" t="s">
        <v>731</v>
      </c>
      <c r="P169" s="266"/>
      <c r="Q169" s="266"/>
      <c r="R169" s="266"/>
      <c r="S169" s="266" t="s">
        <v>8365</v>
      </c>
      <c r="T169" s="266"/>
      <c r="U169" s="266" t="s">
        <v>7612</v>
      </c>
      <c r="V169" s="266" t="s">
        <v>7612</v>
      </c>
      <c r="W169" s="266"/>
      <c r="X169" s="266"/>
      <c r="Y169" s="271">
        <v>44804.479814814818</v>
      </c>
      <c r="Z169" s="271">
        <v>44813.72452546296</v>
      </c>
      <c r="AA169" s="266"/>
      <c r="AB169" s="266" t="s">
        <v>629</v>
      </c>
      <c r="AC169" s="266">
        <v>90657</v>
      </c>
      <c r="AD169" s="266">
        <v>2400</v>
      </c>
      <c r="AE169" s="266" t="s">
        <v>8198</v>
      </c>
      <c r="AF169" s="266" t="s">
        <v>8200</v>
      </c>
      <c r="AG169" s="266" t="s">
        <v>15</v>
      </c>
    </row>
    <row r="170" spans="1:33" ht="26.4" x14ac:dyDescent="0.3">
      <c r="A170" s="266"/>
      <c r="B170" s="266" t="s">
        <v>8198</v>
      </c>
      <c r="C170" s="266" t="s">
        <v>66</v>
      </c>
      <c r="D170" s="266" t="s">
        <v>734</v>
      </c>
      <c r="E170" s="266" t="s">
        <v>732</v>
      </c>
      <c r="F170" s="266" t="s">
        <v>733</v>
      </c>
      <c r="G170" s="266" t="s">
        <v>161</v>
      </c>
      <c r="H170" s="266" t="s">
        <v>353</v>
      </c>
      <c r="I170" s="266" t="s">
        <v>7612</v>
      </c>
      <c r="J170" s="266" t="s">
        <v>7612</v>
      </c>
      <c r="K170" s="266" t="s">
        <v>7612</v>
      </c>
      <c r="L170" s="266" t="s">
        <v>7612</v>
      </c>
      <c r="M170" s="266" t="s">
        <v>8199</v>
      </c>
      <c r="N170" s="266" t="s">
        <v>89</v>
      </c>
      <c r="O170" s="266" t="s">
        <v>8366</v>
      </c>
      <c r="P170" s="266"/>
      <c r="Q170" s="266"/>
      <c r="R170" s="266"/>
      <c r="S170" s="266"/>
      <c r="T170" s="266"/>
      <c r="U170" s="266" t="s">
        <v>7612</v>
      </c>
      <c r="V170" s="266" t="s">
        <v>7612</v>
      </c>
      <c r="W170" s="266"/>
      <c r="X170" s="266"/>
      <c r="Y170" s="271">
        <v>44804.479814814818</v>
      </c>
      <c r="Z170" s="271">
        <v>44813.72452546296</v>
      </c>
      <c r="AA170" s="266"/>
      <c r="AB170" s="266" t="s">
        <v>629</v>
      </c>
      <c r="AC170" s="266">
        <v>90657</v>
      </c>
      <c r="AD170" s="266">
        <v>22390</v>
      </c>
      <c r="AE170" s="266" t="s">
        <v>8198</v>
      </c>
      <c r="AF170" s="266" t="s">
        <v>8200</v>
      </c>
      <c r="AG170" s="266" t="s">
        <v>15</v>
      </c>
    </row>
    <row r="171" spans="1:33" ht="26.4" x14ac:dyDescent="0.3">
      <c r="A171" s="266"/>
      <c r="B171" s="266" t="s">
        <v>8198</v>
      </c>
      <c r="C171" s="266" t="s">
        <v>66</v>
      </c>
      <c r="D171" s="266" t="s">
        <v>322</v>
      </c>
      <c r="E171" s="266" t="s">
        <v>736</v>
      </c>
      <c r="F171" s="266" t="s">
        <v>737</v>
      </c>
      <c r="G171" s="266" t="s">
        <v>161</v>
      </c>
      <c r="H171" s="266" t="s">
        <v>353</v>
      </c>
      <c r="I171" s="266" t="s">
        <v>7612</v>
      </c>
      <c r="J171" s="266" t="s">
        <v>7612</v>
      </c>
      <c r="K171" s="266" t="s">
        <v>7612</v>
      </c>
      <c r="L171" s="266" t="s">
        <v>7612</v>
      </c>
      <c r="M171" s="266" t="s">
        <v>8199</v>
      </c>
      <c r="N171" s="266" t="s">
        <v>89</v>
      </c>
      <c r="O171" s="266" t="s">
        <v>323</v>
      </c>
      <c r="P171" s="266"/>
      <c r="Q171" s="266"/>
      <c r="R171" s="266"/>
      <c r="S171" s="266"/>
      <c r="T171" s="266"/>
      <c r="U171" s="266" t="s">
        <v>7612</v>
      </c>
      <c r="V171" s="266" t="s">
        <v>7612</v>
      </c>
      <c r="W171" s="266"/>
      <c r="X171" s="266"/>
      <c r="Y171" s="271">
        <v>44804.479814814818</v>
      </c>
      <c r="Z171" s="271">
        <v>44813.72452546296</v>
      </c>
      <c r="AA171" s="266"/>
      <c r="AB171" s="266" t="s">
        <v>629</v>
      </c>
      <c r="AC171" s="266">
        <v>90657</v>
      </c>
      <c r="AD171" s="266">
        <v>20530</v>
      </c>
      <c r="AE171" s="266" t="s">
        <v>8198</v>
      </c>
      <c r="AF171" s="266" t="s">
        <v>8200</v>
      </c>
      <c r="AG171" s="266" t="s">
        <v>15</v>
      </c>
    </row>
    <row r="172" spans="1:33" ht="26.4" x14ac:dyDescent="0.3">
      <c r="A172" s="266"/>
      <c r="B172" s="266" t="s">
        <v>8198</v>
      </c>
      <c r="C172" s="266" t="s">
        <v>66</v>
      </c>
      <c r="D172" s="266" t="s">
        <v>740</v>
      </c>
      <c r="E172" s="266" t="s">
        <v>738</v>
      </c>
      <c r="F172" s="266" t="s">
        <v>739</v>
      </c>
      <c r="G172" s="266" t="s">
        <v>161</v>
      </c>
      <c r="H172" s="266" t="s">
        <v>353</v>
      </c>
      <c r="I172" s="266" t="s">
        <v>7612</v>
      </c>
      <c r="J172" s="266" t="s">
        <v>7612</v>
      </c>
      <c r="K172" s="266" t="s">
        <v>7612</v>
      </c>
      <c r="L172" s="266" t="s">
        <v>7612</v>
      </c>
      <c r="M172" s="266" t="s">
        <v>8199</v>
      </c>
      <c r="N172" s="266" t="s">
        <v>89</v>
      </c>
      <c r="O172" s="266" t="s">
        <v>741</v>
      </c>
      <c r="P172" s="266"/>
      <c r="Q172" s="266"/>
      <c r="R172" s="266"/>
      <c r="S172" s="266"/>
      <c r="T172" s="266"/>
      <c r="U172" s="266" t="s">
        <v>7612</v>
      </c>
      <c r="V172" s="266" t="s">
        <v>7612</v>
      </c>
      <c r="W172" s="266"/>
      <c r="X172" s="266"/>
      <c r="Y172" s="271">
        <v>44804.479814814818</v>
      </c>
      <c r="Z172" s="271">
        <v>44813.72452546296</v>
      </c>
      <c r="AA172" s="266"/>
      <c r="AB172" s="266" t="s">
        <v>629</v>
      </c>
      <c r="AC172" s="266">
        <v>90657</v>
      </c>
      <c r="AD172" s="266">
        <v>22940</v>
      </c>
      <c r="AE172" s="266" t="s">
        <v>8198</v>
      </c>
      <c r="AF172" s="266" t="s">
        <v>8200</v>
      </c>
      <c r="AG172" s="266" t="s">
        <v>15</v>
      </c>
    </row>
    <row r="173" spans="1:33" ht="26.4" x14ac:dyDescent="0.3">
      <c r="A173" s="266"/>
      <c r="B173" s="266" t="s">
        <v>8198</v>
      </c>
      <c r="C173" s="266" t="s">
        <v>66</v>
      </c>
      <c r="D173" s="266" t="s">
        <v>744</v>
      </c>
      <c r="E173" s="266" t="s">
        <v>742</v>
      </c>
      <c r="F173" s="266" t="s">
        <v>743</v>
      </c>
      <c r="G173" s="266" t="s">
        <v>161</v>
      </c>
      <c r="H173" s="266" t="s">
        <v>353</v>
      </c>
      <c r="I173" s="266" t="s">
        <v>7612</v>
      </c>
      <c r="J173" s="266" t="s">
        <v>7612</v>
      </c>
      <c r="K173" s="266" t="s">
        <v>7612</v>
      </c>
      <c r="L173" s="266" t="s">
        <v>7612</v>
      </c>
      <c r="M173" s="266" t="s">
        <v>8199</v>
      </c>
      <c r="N173" s="266" t="s">
        <v>89</v>
      </c>
      <c r="O173" s="266" t="s">
        <v>745</v>
      </c>
      <c r="P173" s="266"/>
      <c r="Q173" s="266"/>
      <c r="R173" s="266"/>
      <c r="S173" s="266"/>
      <c r="T173" s="266"/>
      <c r="U173" s="266" t="s">
        <v>7612</v>
      </c>
      <c r="V173" s="266" t="s">
        <v>7612</v>
      </c>
      <c r="W173" s="266"/>
      <c r="X173" s="266"/>
      <c r="Y173" s="271">
        <v>44804.479814814818</v>
      </c>
      <c r="Z173" s="271">
        <v>44813.72452546296</v>
      </c>
      <c r="AA173" s="266"/>
      <c r="AB173" s="266" t="s">
        <v>629</v>
      </c>
      <c r="AC173" s="266">
        <v>90657</v>
      </c>
      <c r="AD173" s="266">
        <v>23570</v>
      </c>
      <c r="AE173" s="266" t="s">
        <v>8198</v>
      </c>
      <c r="AF173" s="266" t="s">
        <v>8200</v>
      </c>
      <c r="AG173" s="266" t="s">
        <v>15</v>
      </c>
    </row>
    <row r="174" spans="1:33" ht="26.4" x14ac:dyDescent="0.3">
      <c r="A174" s="266"/>
      <c r="B174" s="266" t="s">
        <v>8198</v>
      </c>
      <c r="C174" s="266" t="s">
        <v>66</v>
      </c>
      <c r="D174" s="266" t="s">
        <v>748</v>
      </c>
      <c r="E174" s="266" t="s">
        <v>746</v>
      </c>
      <c r="F174" s="266" t="s">
        <v>747</v>
      </c>
      <c r="G174" s="266" t="s">
        <v>161</v>
      </c>
      <c r="H174" s="266" t="s">
        <v>353</v>
      </c>
      <c r="I174" s="266" t="s">
        <v>7612</v>
      </c>
      <c r="J174" s="266" t="s">
        <v>7612</v>
      </c>
      <c r="K174" s="266" t="s">
        <v>7612</v>
      </c>
      <c r="L174" s="266" t="s">
        <v>7612</v>
      </c>
      <c r="M174" s="266" t="s">
        <v>8199</v>
      </c>
      <c r="N174" s="266" t="s">
        <v>89</v>
      </c>
      <c r="O174" s="266" t="s">
        <v>749</v>
      </c>
      <c r="P174" s="266"/>
      <c r="Q174" s="266"/>
      <c r="R174" s="266"/>
      <c r="S174" s="266"/>
      <c r="T174" s="266"/>
      <c r="U174" s="266" t="s">
        <v>7612</v>
      </c>
      <c r="V174" s="266" t="s">
        <v>7612</v>
      </c>
      <c r="W174" s="266"/>
      <c r="X174" s="266"/>
      <c r="Y174" s="271">
        <v>44804.479826388888</v>
      </c>
      <c r="Z174" s="271">
        <v>44813.72452546296</v>
      </c>
      <c r="AA174" s="266"/>
      <c r="AB174" s="266" t="s">
        <v>629</v>
      </c>
      <c r="AC174" s="266">
        <v>90657</v>
      </c>
      <c r="AD174" s="266">
        <v>22040</v>
      </c>
      <c r="AE174" s="266" t="s">
        <v>8198</v>
      </c>
      <c r="AF174" s="266" t="s">
        <v>8200</v>
      </c>
      <c r="AG174" s="266" t="s">
        <v>15</v>
      </c>
    </row>
    <row r="175" spans="1:33" ht="39.6" x14ac:dyDescent="0.3">
      <c r="A175" s="266" t="s">
        <v>637</v>
      </c>
      <c r="B175" s="266" t="s">
        <v>8198</v>
      </c>
      <c r="C175" s="266" t="s">
        <v>18</v>
      </c>
      <c r="D175" s="266" t="s">
        <v>753</v>
      </c>
      <c r="E175" s="266" t="s">
        <v>750</v>
      </c>
      <c r="F175" s="266" t="s">
        <v>751</v>
      </c>
      <c r="G175" s="266" t="s">
        <v>161</v>
      </c>
      <c r="H175" s="266" t="s">
        <v>257</v>
      </c>
      <c r="I175" s="266" t="s">
        <v>7612</v>
      </c>
      <c r="J175" s="266" t="s">
        <v>7612</v>
      </c>
      <c r="K175" s="266" t="s">
        <v>7612</v>
      </c>
      <c r="L175" s="266" t="s">
        <v>7612</v>
      </c>
      <c r="M175" s="266" t="s">
        <v>8199</v>
      </c>
      <c r="N175" s="266" t="s">
        <v>145</v>
      </c>
      <c r="O175" s="266" t="s">
        <v>755</v>
      </c>
      <c r="P175" s="266" t="s">
        <v>754</v>
      </c>
      <c r="Q175" s="266"/>
      <c r="R175" s="266"/>
      <c r="S175" s="266" t="s">
        <v>8367</v>
      </c>
      <c r="T175" s="266"/>
      <c r="U175" s="266" t="s">
        <v>7612</v>
      </c>
      <c r="V175" s="266" t="s">
        <v>7612</v>
      </c>
      <c r="W175" s="266"/>
      <c r="X175" s="266"/>
      <c r="Y175" s="271">
        <v>44804.497719907406</v>
      </c>
      <c r="Z175" s="271">
        <v>44805.56517361111</v>
      </c>
      <c r="AA175" s="266"/>
      <c r="AB175" s="266" t="s">
        <v>752</v>
      </c>
      <c r="AC175" s="266">
        <v>82478</v>
      </c>
      <c r="AD175" s="266">
        <v>20570</v>
      </c>
      <c r="AE175" s="266" t="s">
        <v>8198</v>
      </c>
      <c r="AF175" s="266" t="s">
        <v>8200</v>
      </c>
      <c r="AG175" s="266"/>
    </row>
    <row r="176" spans="1:33" ht="39.6" x14ac:dyDescent="0.3">
      <c r="A176" s="266"/>
      <c r="B176" s="266" t="s">
        <v>8198</v>
      </c>
      <c r="C176" s="266" t="s">
        <v>32</v>
      </c>
      <c r="D176" s="266" t="s">
        <v>759</v>
      </c>
      <c r="E176" s="266" t="s">
        <v>756</v>
      </c>
      <c r="F176" s="266" t="s">
        <v>757</v>
      </c>
      <c r="G176" s="266" t="s">
        <v>161</v>
      </c>
      <c r="H176" s="266" t="s">
        <v>257</v>
      </c>
      <c r="I176" s="266" t="s">
        <v>7612</v>
      </c>
      <c r="J176" s="266" t="s">
        <v>7612</v>
      </c>
      <c r="K176" s="266" t="s">
        <v>7612</v>
      </c>
      <c r="L176" s="266" t="s">
        <v>7612</v>
      </c>
      <c r="M176" s="266" t="s">
        <v>8199</v>
      </c>
      <c r="N176" s="266" t="s">
        <v>145</v>
      </c>
      <c r="O176" s="266" t="s">
        <v>760</v>
      </c>
      <c r="P176" s="266"/>
      <c r="Q176" s="266"/>
      <c r="R176" s="266"/>
      <c r="S176" s="266" t="s">
        <v>8368</v>
      </c>
      <c r="T176" s="266"/>
      <c r="U176" s="266" t="s">
        <v>7612</v>
      </c>
      <c r="V176" s="266" t="s">
        <v>7612</v>
      </c>
      <c r="W176" s="266"/>
      <c r="X176" s="266"/>
      <c r="Y176" s="271">
        <v>44804.534363425926</v>
      </c>
      <c r="Z176" s="271">
        <v>44810.472569444442</v>
      </c>
      <c r="AA176" s="266"/>
      <c r="AB176" s="266" t="s">
        <v>758</v>
      </c>
      <c r="AC176" s="266">
        <v>95559</v>
      </c>
      <c r="AD176" s="266">
        <v>20580</v>
      </c>
      <c r="AE176" s="266" t="s">
        <v>8198</v>
      </c>
      <c r="AF176" s="266" t="s">
        <v>8200</v>
      </c>
      <c r="AG176" s="266"/>
    </row>
    <row r="177" spans="1:33" ht="39.6" x14ac:dyDescent="0.3">
      <c r="A177" s="266"/>
      <c r="B177" s="266" t="s">
        <v>8198</v>
      </c>
      <c r="C177" s="266" t="s">
        <v>32</v>
      </c>
      <c r="D177" s="266" t="s">
        <v>764</v>
      </c>
      <c r="E177" s="266" t="s">
        <v>761</v>
      </c>
      <c r="F177" s="266" t="s">
        <v>762</v>
      </c>
      <c r="G177" s="266" t="s">
        <v>161</v>
      </c>
      <c r="H177" s="266" t="s">
        <v>257</v>
      </c>
      <c r="I177" s="266" t="s">
        <v>7612</v>
      </c>
      <c r="J177" s="266" t="s">
        <v>7612</v>
      </c>
      <c r="K177" s="266" t="s">
        <v>7612</v>
      </c>
      <c r="L177" s="266" t="s">
        <v>7612</v>
      </c>
      <c r="M177" s="266" t="s">
        <v>8199</v>
      </c>
      <c r="N177" s="266" t="s">
        <v>145</v>
      </c>
      <c r="O177" s="266" t="s">
        <v>765</v>
      </c>
      <c r="P177" s="266"/>
      <c r="Q177" s="266"/>
      <c r="R177" s="266"/>
      <c r="S177" s="266"/>
      <c r="T177" s="266"/>
      <c r="U177" s="266" t="s">
        <v>7612</v>
      </c>
      <c r="V177" s="266" t="s">
        <v>7612</v>
      </c>
      <c r="W177" s="266"/>
      <c r="X177" s="266"/>
      <c r="Y177" s="271">
        <v>44804.679409722223</v>
      </c>
      <c r="Z177" s="271">
        <v>44809.806030092594</v>
      </c>
      <c r="AA177" s="266"/>
      <c r="AB177" s="266" t="s">
        <v>763</v>
      </c>
      <c r="AC177" s="266">
        <v>70298</v>
      </c>
      <c r="AD177" s="266">
        <v>20590</v>
      </c>
      <c r="AE177" s="266" t="s">
        <v>8198</v>
      </c>
      <c r="AF177" s="266" t="s">
        <v>8200</v>
      </c>
      <c r="AG177" s="266"/>
    </row>
    <row r="178" spans="1:33" ht="39.6" x14ac:dyDescent="0.3">
      <c r="A178" s="266"/>
      <c r="B178" s="266" t="s">
        <v>8198</v>
      </c>
      <c r="C178" s="266" t="s">
        <v>32</v>
      </c>
      <c r="D178" s="266" t="s">
        <v>437</v>
      </c>
      <c r="E178" s="266" t="s">
        <v>766</v>
      </c>
      <c r="F178" s="266" t="s">
        <v>767</v>
      </c>
      <c r="G178" s="266" t="s">
        <v>173</v>
      </c>
      <c r="H178" s="266" t="s">
        <v>257</v>
      </c>
      <c r="I178" s="266" t="s">
        <v>7612</v>
      </c>
      <c r="J178" s="266" t="s">
        <v>7612</v>
      </c>
      <c r="K178" s="266" t="s">
        <v>7612</v>
      </c>
      <c r="L178" s="266" t="s">
        <v>7612</v>
      </c>
      <c r="M178" s="266" t="s">
        <v>8199</v>
      </c>
      <c r="N178" s="266" t="s">
        <v>89</v>
      </c>
      <c r="O178" s="266" t="s">
        <v>438</v>
      </c>
      <c r="P178" s="266"/>
      <c r="Q178" s="266"/>
      <c r="R178" s="266"/>
      <c r="S178" s="266"/>
      <c r="T178" s="266"/>
      <c r="U178" s="266" t="s">
        <v>7612</v>
      </c>
      <c r="V178" s="266" t="s">
        <v>7612</v>
      </c>
      <c r="W178" s="266"/>
      <c r="X178" s="266"/>
      <c r="Y178" s="271">
        <v>44804.686006944445</v>
      </c>
      <c r="Z178" s="271">
        <v>44810.472569444442</v>
      </c>
      <c r="AA178" s="266"/>
      <c r="AB178" s="266" t="s">
        <v>768</v>
      </c>
      <c r="AC178" s="266">
        <v>91833</v>
      </c>
      <c r="AD178" s="266">
        <v>19710</v>
      </c>
      <c r="AE178" s="266" t="s">
        <v>8198</v>
      </c>
      <c r="AF178" s="266" t="s">
        <v>8200</v>
      </c>
      <c r="AG178" s="266"/>
    </row>
    <row r="179" spans="1:33" ht="277.2" x14ac:dyDescent="0.3">
      <c r="A179" s="266"/>
      <c r="B179" s="266" t="s">
        <v>8198</v>
      </c>
      <c r="C179" s="266" t="s">
        <v>32</v>
      </c>
      <c r="D179" s="266" t="s">
        <v>773</v>
      </c>
      <c r="E179" s="266" t="s">
        <v>769</v>
      </c>
      <c r="F179" s="266" t="s">
        <v>770</v>
      </c>
      <c r="G179" s="266" t="s">
        <v>771</v>
      </c>
      <c r="H179" s="266" t="s">
        <v>35</v>
      </c>
      <c r="I179" s="266" t="s">
        <v>7612</v>
      </c>
      <c r="J179" s="266" t="s">
        <v>7612</v>
      </c>
      <c r="K179" s="266" t="s">
        <v>7612</v>
      </c>
      <c r="L179" s="266" t="s">
        <v>7612</v>
      </c>
      <c r="M179" s="266" t="s">
        <v>8199</v>
      </c>
      <c r="N179" s="266" t="s">
        <v>145</v>
      </c>
      <c r="O179" s="266" t="s">
        <v>7612</v>
      </c>
      <c r="P179" s="266"/>
      <c r="Q179" s="266"/>
      <c r="R179" s="266" t="s">
        <v>8554</v>
      </c>
      <c r="S179" s="266" t="s">
        <v>8369</v>
      </c>
      <c r="T179" s="266"/>
      <c r="U179" s="266" t="s">
        <v>7612</v>
      </c>
      <c r="V179" s="266" t="s">
        <v>7612</v>
      </c>
      <c r="W179" s="266"/>
      <c r="X179" s="266"/>
      <c r="Y179" s="271">
        <v>44804.886238425926</v>
      </c>
      <c r="Z179" s="271">
        <v>44809.806030092594</v>
      </c>
      <c r="AA179" s="266"/>
      <c r="AB179" s="266" t="s">
        <v>772</v>
      </c>
      <c r="AC179" s="266">
        <v>82709</v>
      </c>
      <c r="AD179" s="266">
        <v>2000</v>
      </c>
      <c r="AE179" s="266" t="s">
        <v>8198</v>
      </c>
      <c r="AF179" s="266" t="s">
        <v>8200</v>
      </c>
      <c r="AG179" s="266"/>
    </row>
    <row r="180" spans="1:33" ht="26.4" x14ac:dyDescent="0.3">
      <c r="A180" s="266" t="s">
        <v>275</v>
      </c>
      <c r="B180" s="266" t="s">
        <v>8198</v>
      </c>
      <c r="C180" s="266" t="s">
        <v>32</v>
      </c>
      <c r="D180" s="266" t="s">
        <v>276</v>
      </c>
      <c r="E180" s="266" t="s">
        <v>774</v>
      </c>
      <c r="F180" s="266" t="s">
        <v>775</v>
      </c>
      <c r="G180" s="266" t="s">
        <v>776</v>
      </c>
      <c r="H180" s="266" t="s">
        <v>35</v>
      </c>
      <c r="I180" s="266" t="s">
        <v>7612</v>
      </c>
      <c r="J180" s="266" t="s">
        <v>7612</v>
      </c>
      <c r="K180" s="266" t="s">
        <v>7612</v>
      </c>
      <c r="L180" s="266" t="s">
        <v>7612</v>
      </c>
      <c r="M180" s="266" t="s">
        <v>8199</v>
      </c>
      <c r="N180" s="266" t="s">
        <v>145</v>
      </c>
      <c r="O180" s="266" t="s">
        <v>7612</v>
      </c>
      <c r="P180" s="266"/>
      <c r="Q180" s="266"/>
      <c r="R180" s="266"/>
      <c r="S180" s="266" t="s">
        <v>8346</v>
      </c>
      <c r="T180" s="266"/>
      <c r="U180" s="266" t="s">
        <v>7612</v>
      </c>
      <c r="V180" s="266" t="s">
        <v>7612</v>
      </c>
      <c r="W180" s="266"/>
      <c r="X180" s="266"/>
      <c r="Y180" s="271">
        <v>44805.046689814815</v>
      </c>
      <c r="Z180" s="271">
        <v>44810.472569444442</v>
      </c>
      <c r="AA180" s="266"/>
      <c r="AB180" s="266" t="s">
        <v>777</v>
      </c>
      <c r="AC180" s="266">
        <v>57198</v>
      </c>
      <c r="AD180" s="266">
        <v>110</v>
      </c>
      <c r="AE180" s="266" t="s">
        <v>8198</v>
      </c>
      <c r="AF180" s="266" t="s">
        <v>8200</v>
      </c>
      <c r="AG180" s="266" t="s">
        <v>593</v>
      </c>
    </row>
    <row r="181" spans="1:33" ht="26.4" x14ac:dyDescent="0.3">
      <c r="A181" s="266"/>
      <c r="B181" s="266" t="s">
        <v>8198</v>
      </c>
      <c r="C181" s="266" t="s">
        <v>32</v>
      </c>
      <c r="D181" s="266" t="s">
        <v>773</v>
      </c>
      <c r="E181" s="266" t="s">
        <v>778</v>
      </c>
      <c r="F181" s="266" t="s">
        <v>779</v>
      </c>
      <c r="G181" s="266" t="s">
        <v>776</v>
      </c>
      <c r="H181" s="266" t="s">
        <v>35</v>
      </c>
      <c r="I181" s="266" t="s">
        <v>7612</v>
      </c>
      <c r="J181" s="266" t="s">
        <v>7612</v>
      </c>
      <c r="K181" s="266" t="s">
        <v>7612</v>
      </c>
      <c r="L181" s="266" t="s">
        <v>7612</v>
      </c>
      <c r="M181" s="266" t="s">
        <v>8199</v>
      </c>
      <c r="N181" s="266" t="s">
        <v>145</v>
      </c>
      <c r="O181" s="266" t="s">
        <v>7612</v>
      </c>
      <c r="P181" s="266"/>
      <c r="Q181" s="266"/>
      <c r="R181" s="266" t="s">
        <v>780</v>
      </c>
      <c r="S181" s="266" t="s">
        <v>8369</v>
      </c>
      <c r="T181" s="266"/>
      <c r="U181" s="266" t="s">
        <v>7612</v>
      </c>
      <c r="V181" s="266" t="s">
        <v>7612</v>
      </c>
      <c r="W181" s="266"/>
      <c r="X181" s="266"/>
      <c r="Y181" s="271">
        <v>44805.046689814815</v>
      </c>
      <c r="Z181" s="271">
        <v>44810.472569444442</v>
      </c>
      <c r="AA181" s="266"/>
      <c r="AB181" s="266" t="s">
        <v>777</v>
      </c>
      <c r="AC181" s="266">
        <v>57198</v>
      </c>
      <c r="AD181" s="266">
        <v>2010</v>
      </c>
      <c r="AE181" s="266" t="s">
        <v>8198</v>
      </c>
      <c r="AF181" s="266" t="s">
        <v>8200</v>
      </c>
      <c r="AG181" s="266" t="s">
        <v>593</v>
      </c>
    </row>
    <row r="182" spans="1:33" ht="26.4" x14ac:dyDescent="0.3">
      <c r="A182" s="266"/>
      <c r="B182" s="266" t="s">
        <v>8198</v>
      </c>
      <c r="C182" s="266" t="s">
        <v>309</v>
      </c>
      <c r="D182" s="266" t="s">
        <v>783</v>
      </c>
      <c r="E182" s="266" t="s">
        <v>781</v>
      </c>
      <c r="F182" s="266" t="s">
        <v>782</v>
      </c>
      <c r="G182" s="266" t="s">
        <v>776</v>
      </c>
      <c r="H182" s="266" t="s">
        <v>35</v>
      </c>
      <c r="I182" s="266" t="s">
        <v>7612</v>
      </c>
      <c r="J182" s="266" t="s">
        <v>7612</v>
      </c>
      <c r="K182" s="266" t="s">
        <v>7612</v>
      </c>
      <c r="L182" s="266" t="s">
        <v>7612</v>
      </c>
      <c r="M182" s="266" t="s">
        <v>8199</v>
      </c>
      <c r="N182" s="266" t="s">
        <v>145</v>
      </c>
      <c r="O182" s="266" t="s">
        <v>784</v>
      </c>
      <c r="P182" s="266"/>
      <c r="Q182" s="266"/>
      <c r="R182" s="266"/>
      <c r="S182" s="266"/>
      <c r="T182" s="266"/>
      <c r="U182" s="266" t="s">
        <v>7612</v>
      </c>
      <c r="V182" s="266" t="s">
        <v>7612</v>
      </c>
      <c r="W182" s="266"/>
      <c r="X182" s="266"/>
      <c r="Y182" s="271">
        <v>44805.046689814815</v>
      </c>
      <c r="Z182" s="271">
        <v>44810.472569444442</v>
      </c>
      <c r="AA182" s="266"/>
      <c r="AB182" s="266" t="s">
        <v>777</v>
      </c>
      <c r="AC182" s="266">
        <v>57198</v>
      </c>
      <c r="AD182" s="266">
        <v>4020</v>
      </c>
      <c r="AE182" s="266" t="s">
        <v>8198</v>
      </c>
      <c r="AF182" s="266" t="s">
        <v>8200</v>
      </c>
      <c r="AG182" s="266" t="s">
        <v>593</v>
      </c>
    </row>
    <row r="183" spans="1:33" ht="26.4" x14ac:dyDescent="0.3">
      <c r="A183" s="266"/>
      <c r="B183" s="266" t="s">
        <v>8198</v>
      </c>
      <c r="C183" s="266" t="s">
        <v>32</v>
      </c>
      <c r="D183" s="266" t="s">
        <v>153</v>
      </c>
      <c r="E183" s="266" t="s">
        <v>785</v>
      </c>
      <c r="F183" s="266" t="s">
        <v>786</v>
      </c>
      <c r="G183" s="266" t="s">
        <v>776</v>
      </c>
      <c r="H183" s="266" t="s">
        <v>35</v>
      </c>
      <c r="I183" s="266" t="s">
        <v>7612</v>
      </c>
      <c r="J183" s="266" t="s">
        <v>7612</v>
      </c>
      <c r="K183" s="266" t="s">
        <v>7612</v>
      </c>
      <c r="L183" s="266" t="s">
        <v>7612</v>
      </c>
      <c r="M183" s="266" t="s">
        <v>8199</v>
      </c>
      <c r="N183" s="266" t="s">
        <v>89</v>
      </c>
      <c r="O183" s="266" t="s">
        <v>787</v>
      </c>
      <c r="P183" s="266"/>
      <c r="Q183" s="266"/>
      <c r="R183" s="266"/>
      <c r="S183" s="266" t="s">
        <v>8370</v>
      </c>
      <c r="T183" s="266"/>
      <c r="U183" s="266" t="s">
        <v>7612</v>
      </c>
      <c r="V183" s="266" t="s">
        <v>7612</v>
      </c>
      <c r="W183" s="266"/>
      <c r="X183" s="266"/>
      <c r="Y183" s="271">
        <v>44805.046689814815</v>
      </c>
      <c r="Z183" s="271">
        <v>44810.472569444442</v>
      </c>
      <c r="AA183" s="266"/>
      <c r="AB183" s="266" t="s">
        <v>777</v>
      </c>
      <c r="AC183" s="266">
        <v>57198</v>
      </c>
      <c r="AD183" s="266">
        <v>1200</v>
      </c>
      <c r="AE183" s="266" t="s">
        <v>8198</v>
      </c>
      <c r="AF183" s="266" t="s">
        <v>8200</v>
      </c>
      <c r="AG183" s="266" t="s">
        <v>593</v>
      </c>
    </row>
    <row r="184" spans="1:33" ht="26.4" x14ac:dyDescent="0.3">
      <c r="A184" s="266"/>
      <c r="B184" s="266" t="s">
        <v>8198</v>
      </c>
      <c r="C184" s="266" t="s">
        <v>32</v>
      </c>
      <c r="D184" s="266" t="s">
        <v>790</v>
      </c>
      <c r="E184" s="266" t="s">
        <v>788</v>
      </c>
      <c r="F184" s="266" t="s">
        <v>789</v>
      </c>
      <c r="G184" s="266" t="s">
        <v>776</v>
      </c>
      <c r="H184" s="266" t="s">
        <v>35</v>
      </c>
      <c r="I184" s="266" t="s">
        <v>7612</v>
      </c>
      <c r="J184" s="266" t="s">
        <v>7612</v>
      </c>
      <c r="K184" s="266" t="s">
        <v>7612</v>
      </c>
      <c r="L184" s="266" t="s">
        <v>7612</v>
      </c>
      <c r="M184" s="266" t="s">
        <v>8199</v>
      </c>
      <c r="N184" s="266" t="s">
        <v>145</v>
      </c>
      <c r="O184" s="266" t="s">
        <v>791</v>
      </c>
      <c r="P184" s="266"/>
      <c r="Q184" s="266"/>
      <c r="R184" s="266"/>
      <c r="S184" s="266" t="s">
        <v>8371</v>
      </c>
      <c r="T184" s="266"/>
      <c r="U184" s="266" t="s">
        <v>7612</v>
      </c>
      <c r="V184" s="266" t="s">
        <v>7612</v>
      </c>
      <c r="W184" s="266"/>
      <c r="X184" s="266"/>
      <c r="Y184" s="271">
        <v>44805.046689814815</v>
      </c>
      <c r="Z184" s="271">
        <v>44810.472569444442</v>
      </c>
      <c r="AA184" s="266"/>
      <c r="AB184" s="266" t="s">
        <v>777</v>
      </c>
      <c r="AC184" s="266">
        <v>57198</v>
      </c>
      <c r="AD184" s="266">
        <v>4000</v>
      </c>
      <c r="AE184" s="266" t="s">
        <v>8198</v>
      </c>
      <c r="AF184" s="266" t="s">
        <v>8200</v>
      </c>
      <c r="AG184" s="266" t="s">
        <v>593</v>
      </c>
    </row>
    <row r="185" spans="1:33" ht="171.6" x14ac:dyDescent="0.3">
      <c r="A185" s="266" t="s">
        <v>794</v>
      </c>
      <c r="B185" s="266" t="s">
        <v>8198</v>
      </c>
      <c r="C185" s="266" t="s">
        <v>32</v>
      </c>
      <c r="D185" s="266" t="s">
        <v>135</v>
      </c>
      <c r="E185" s="266" t="s">
        <v>792</v>
      </c>
      <c r="F185" s="266" t="s">
        <v>793</v>
      </c>
      <c r="G185" s="266" t="s">
        <v>776</v>
      </c>
      <c r="H185" s="266" t="s">
        <v>35</v>
      </c>
      <c r="I185" s="266" t="s">
        <v>7612</v>
      </c>
      <c r="J185" s="266" t="s">
        <v>7612</v>
      </c>
      <c r="K185" s="266" t="s">
        <v>7612</v>
      </c>
      <c r="L185" s="266" t="s">
        <v>7612</v>
      </c>
      <c r="M185" s="266" t="s">
        <v>8199</v>
      </c>
      <c r="N185" s="266" t="s">
        <v>89</v>
      </c>
      <c r="O185" s="266" t="s">
        <v>7612</v>
      </c>
      <c r="P185" s="266"/>
      <c r="Q185" s="266"/>
      <c r="R185" s="266"/>
      <c r="S185" s="266" t="s">
        <v>8372</v>
      </c>
      <c r="T185" s="266"/>
      <c r="U185" s="266" t="s">
        <v>7612</v>
      </c>
      <c r="V185" s="266" t="s">
        <v>7612</v>
      </c>
      <c r="W185" s="266"/>
      <c r="X185" s="266"/>
      <c r="Y185" s="271">
        <v>44805.046689814815</v>
      </c>
      <c r="Z185" s="271">
        <v>44810.472569444442</v>
      </c>
      <c r="AA185" s="266"/>
      <c r="AB185" s="266" t="s">
        <v>777</v>
      </c>
      <c r="AC185" s="266">
        <v>57198</v>
      </c>
      <c r="AD185" s="266">
        <v>5000</v>
      </c>
      <c r="AE185" s="266" t="s">
        <v>8198</v>
      </c>
      <c r="AF185" s="266" t="s">
        <v>8200</v>
      </c>
      <c r="AG185" s="266" t="s">
        <v>593</v>
      </c>
    </row>
    <row r="186" spans="1:33" ht="26.4" x14ac:dyDescent="0.3">
      <c r="A186" s="266"/>
      <c r="B186" s="266" t="s">
        <v>8198</v>
      </c>
      <c r="C186" s="266" t="s">
        <v>32</v>
      </c>
      <c r="D186" s="266" t="s">
        <v>135</v>
      </c>
      <c r="E186" s="266" t="s">
        <v>795</v>
      </c>
      <c r="F186" s="266" t="s">
        <v>796</v>
      </c>
      <c r="G186" s="266" t="s">
        <v>776</v>
      </c>
      <c r="H186" s="266" t="s">
        <v>35</v>
      </c>
      <c r="I186" s="266" t="s">
        <v>7612</v>
      </c>
      <c r="J186" s="266" t="s">
        <v>7612</v>
      </c>
      <c r="K186" s="266" t="s">
        <v>7612</v>
      </c>
      <c r="L186" s="266" t="s">
        <v>7612</v>
      </c>
      <c r="M186" s="266" t="s">
        <v>8199</v>
      </c>
      <c r="N186" s="266" t="s">
        <v>89</v>
      </c>
      <c r="O186" s="266" t="s">
        <v>797</v>
      </c>
      <c r="P186" s="266"/>
      <c r="Q186" s="266"/>
      <c r="R186" s="266"/>
      <c r="S186" s="266" t="s">
        <v>8373</v>
      </c>
      <c r="T186" s="266"/>
      <c r="U186" s="266" t="s">
        <v>7612</v>
      </c>
      <c r="V186" s="266" t="s">
        <v>7612</v>
      </c>
      <c r="W186" s="266"/>
      <c r="X186" s="266"/>
      <c r="Y186" s="271">
        <v>44805.046689814815</v>
      </c>
      <c r="Z186" s="271">
        <v>44810.472569444442</v>
      </c>
      <c r="AA186" s="266"/>
      <c r="AB186" s="266" t="s">
        <v>777</v>
      </c>
      <c r="AC186" s="266">
        <v>57198</v>
      </c>
      <c r="AD186" s="266">
        <v>2100</v>
      </c>
      <c r="AE186" s="266" t="s">
        <v>8198</v>
      </c>
      <c r="AF186" s="266" t="s">
        <v>8200</v>
      </c>
      <c r="AG186" s="266" t="s">
        <v>593</v>
      </c>
    </row>
    <row r="187" spans="1:33" ht="26.4" x14ac:dyDescent="0.3">
      <c r="A187" s="266" t="s">
        <v>275</v>
      </c>
      <c r="B187" s="266" t="s">
        <v>8198</v>
      </c>
      <c r="C187" s="266" t="s">
        <v>32</v>
      </c>
      <c r="D187" s="266" t="s">
        <v>276</v>
      </c>
      <c r="E187" s="266" t="s">
        <v>798</v>
      </c>
      <c r="F187" s="266" t="s">
        <v>799</v>
      </c>
      <c r="G187" s="266" t="s">
        <v>296</v>
      </c>
      <c r="H187" s="266" t="s">
        <v>35</v>
      </c>
      <c r="I187" s="266" t="s">
        <v>7612</v>
      </c>
      <c r="J187" s="266" t="s">
        <v>7612</v>
      </c>
      <c r="K187" s="266" t="s">
        <v>7612</v>
      </c>
      <c r="L187" s="266" t="s">
        <v>7612</v>
      </c>
      <c r="M187" s="266" t="s">
        <v>8199</v>
      </c>
      <c r="N187" s="266" t="s">
        <v>145</v>
      </c>
      <c r="O187" s="266" t="s">
        <v>7612</v>
      </c>
      <c r="P187" s="266"/>
      <c r="Q187" s="266"/>
      <c r="R187" s="266"/>
      <c r="S187" s="266" t="s">
        <v>8346</v>
      </c>
      <c r="T187" s="266"/>
      <c r="U187" s="266" t="s">
        <v>7612</v>
      </c>
      <c r="V187" s="266" t="s">
        <v>7612</v>
      </c>
      <c r="W187" s="266"/>
      <c r="X187" s="266"/>
      <c r="Y187" s="271">
        <v>44805.153726851851</v>
      </c>
      <c r="Z187" s="271">
        <v>44809.806030092594</v>
      </c>
      <c r="AA187" s="266"/>
      <c r="AB187" s="266" t="s">
        <v>800</v>
      </c>
      <c r="AC187" s="266">
        <v>84011</v>
      </c>
      <c r="AD187" s="266">
        <v>200</v>
      </c>
      <c r="AE187" s="266" t="s">
        <v>8198</v>
      </c>
      <c r="AF187" s="266" t="s">
        <v>8200</v>
      </c>
      <c r="AG187" s="266" t="s">
        <v>36</v>
      </c>
    </row>
    <row r="188" spans="1:33" ht="26.4" x14ac:dyDescent="0.3">
      <c r="A188" s="266"/>
      <c r="B188" s="266" t="s">
        <v>8198</v>
      </c>
      <c r="C188" s="266" t="s">
        <v>32</v>
      </c>
      <c r="D188" s="266" t="s">
        <v>687</v>
      </c>
      <c r="E188" s="266" t="s">
        <v>801</v>
      </c>
      <c r="F188" s="266" t="s">
        <v>802</v>
      </c>
      <c r="G188" s="266" t="s">
        <v>296</v>
      </c>
      <c r="H188" s="266" t="s">
        <v>35</v>
      </c>
      <c r="I188" s="266" t="s">
        <v>7612</v>
      </c>
      <c r="J188" s="266" t="s">
        <v>7612</v>
      </c>
      <c r="K188" s="266" t="s">
        <v>7612</v>
      </c>
      <c r="L188" s="266" t="s">
        <v>7612</v>
      </c>
      <c r="M188" s="266" t="s">
        <v>8199</v>
      </c>
      <c r="N188" s="266" t="s">
        <v>89</v>
      </c>
      <c r="O188" s="266" t="s">
        <v>688</v>
      </c>
      <c r="P188" s="266"/>
      <c r="Q188" s="266"/>
      <c r="R188" s="266"/>
      <c r="S188" s="266" t="s">
        <v>8374</v>
      </c>
      <c r="T188" s="266"/>
      <c r="U188" s="266" t="s">
        <v>7612</v>
      </c>
      <c r="V188" s="266" t="s">
        <v>7612</v>
      </c>
      <c r="W188" s="266"/>
      <c r="X188" s="266"/>
      <c r="Y188" s="271">
        <v>44805.154618055552</v>
      </c>
      <c r="Z188" s="271">
        <v>44809.806030092594</v>
      </c>
      <c r="AA188" s="266"/>
      <c r="AB188" s="266" t="s">
        <v>800</v>
      </c>
      <c r="AC188" s="266">
        <v>84011</v>
      </c>
      <c r="AD188" s="266">
        <v>4000</v>
      </c>
      <c r="AE188" s="266" t="s">
        <v>8198</v>
      </c>
      <c r="AF188" s="266" t="s">
        <v>8200</v>
      </c>
      <c r="AG188" s="266"/>
    </row>
    <row r="189" spans="1:33" ht="26.4" x14ac:dyDescent="0.3">
      <c r="A189" s="266"/>
      <c r="B189" s="266" t="s">
        <v>8198</v>
      </c>
      <c r="C189" s="266" t="s">
        <v>32</v>
      </c>
      <c r="D189" s="266" t="s">
        <v>805</v>
      </c>
      <c r="E189" s="266" t="s">
        <v>803</v>
      </c>
      <c r="F189" s="266" t="s">
        <v>804</v>
      </c>
      <c r="G189" s="266" t="s">
        <v>296</v>
      </c>
      <c r="H189" s="266" t="s">
        <v>35</v>
      </c>
      <c r="I189" s="266" t="s">
        <v>7612</v>
      </c>
      <c r="J189" s="266" t="s">
        <v>7612</v>
      </c>
      <c r="K189" s="266" t="s">
        <v>7612</v>
      </c>
      <c r="L189" s="266" t="s">
        <v>7612</v>
      </c>
      <c r="M189" s="266" t="s">
        <v>8199</v>
      </c>
      <c r="N189" s="266" t="s">
        <v>145</v>
      </c>
      <c r="O189" s="266" t="s">
        <v>7612</v>
      </c>
      <c r="P189" s="266"/>
      <c r="Q189" s="266"/>
      <c r="R189" s="266"/>
      <c r="S189" s="266" t="s">
        <v>8375</v>
      </c>
      <c r="T189" s="266"/>
      <c r="U189" s="266" t="s">
        <v>7612</v>
      </c>
      <c r="V189" s="266" t="s">
        <v>7612</v>
      </c>
      <c r="W189" s="266"/>
      <c r="X189" s="266"/>
      <c r="Y189" s="271">
        <v>44805.15520833333</v>
      </c>
      <c r="Z189" s="271">
        <v>44809.806030092594</v>
      </c>
      <c r="AA189" s="266"/>
      <c r="AB189" s="266" t="s">
        <v>800</v>
      </c>
      <c r="AC189" s="266">
        <v>84011</v>
      </c>
      <c r="AD189" s="266">
        <v>2000</v>
      </c>
      <c r="AE189" s="266" t="s">
        <v>8198</v>
      </c>
      <c r="AF189" s="266" t="s">
        <v>8200</v>
      </c>
      <c r="AG189" s="266"/>
    </row>
    <row r="190" spans="1:33" ht="39.6" x14ac:dyDescent="0.3">
      <c r="A190" s="266" t="s">
        <v>808</v>
      </c>
      <c r="B190" s="266" t="s">
        <v>8198</v>
      </c>
      <c r="C190" s="266" t="s">
        <v>809</v>
      </c>
      <c r="D190" s="266" t="s">
        <v>805</v>
      </c>
      <c r="E190" s="266" t="s">
        <v>806</v>
      </c>
      <c r="F190" s="266" t="s">
        <v>807</v>
      </c>
      <c r="G190" s="266" t="s">
        <v>296</v>
      </c>
      <c r="H190" s="266" t="s">
        <v>263</v>
      </c>
      <c r="I190" s="266" t="s">
        <v>7612</v>
      </c>
      <c r="J190" s="266" t="s">
        <v>7612</v>
      </c>
      <c r="K190" s="266" t="s">
        <v>7612</v>
      </c>
      <c r="L190" s="266" t="s">
        <v>7612</v>
      </c>
      <c r="M190" s="266" t="s">
        <v>8199</v>
      </c>
      <c r="N190" s="266" t="s">
        <v>145</v>
      </c>
      <c r="O190" s="266" t="s">
        <v>7612</v>
      </c>
      <c r="P190" s="266"/>
      <c r="Q190" s="266"/>
      <c r="R190" s="266"/>
      <c r="S190" s="266" t="s">
        <v>8376</v>
      </c>
      <c r="T190" s="266"/>
      <c r="U190" s="266" t="s">
        <v>7612</v>
      </c>
      <c r="V190" s="266" t="s">
        <v>7612</v>
      </c>
      <c r="W190" s="266"/>
      <c r="X190" s="266"/>
      <c r="Y190" s="271">
        <v>44805.155671296299</v>
      </c>
      <c r="Z190" s="271">
        <v>44809.806030092594</v>
      </c>
      <c r="AA190" s="266"/>
      <c r="AB190" s="266" t="s">
        <v>800</v>
      </c>
      <c r="AC190" s="266">
        <v>84011</v>
      </c>
      <c r="AD190" s="266">
        <v>2010</v>
      </c>
      <c r="AE190" s="266" t="s">
        <v>8198</v>
      </c>
      <c r="AF190" s="266" t="s">
        <v>8200</v>
      </c>
      <c r="AG190" s="266"/>
    </row>
    <row r="191" spans="1:33" ht="26.4" x14ac:dyDescent="0.3">
      <c r="A191" s="266"/>
      <c r="B191" s="266" t="s">
        <v>8198</v>
      </c>
      <c r="C191" s="266" t="s">
        <v>309</v>
      </c>
      <c r="D191" s="266" t="s">
        <v>805</v>
      </c>
      <c r="E191" s="266" t="s">
        <v>810</v>
      </c>
      <c r="F191" s="266" t="s">
        <v>811</v>
      </c>
      <c r="G191" s="266" t="s">
        <v>296</v>
      </c>
      <c r="H191" s="266" t="s">
        <v>35</v>
      </c>
      <c r="I191" s="266" t="s">
        <v>7612</v>
      </c>
      <c r="J191" s="266" t="s">
        <v>7612</v>
      </c>
      <c r="K191" s="266" t="s">
        <v>7612</v>
      </c>
      <c r="L191" s="266" t="s">
        <v>7612</v>
      </c>
      <c r="M191" s="266" t="s">
        <v>8199</v>
      </c>
      <c r="N191" s="266" t="s">
        <v>145</v>
      </c>
      <c r="O191" s="266" t="s">
        <v>7612</v>
      </c>
      <c r="P191" s="266"/>
      <c r="Q191" s="266"/>
      <c r="R191" s="266"/>
      <c r="S191" s="266"/>
      <c r="T191" s="266"/>
      <c r="U191" s="266" t="s">
        <v>7612</v>
      </c>
      <c r="V191" s="266" t="s">
        <v>7612</v>
      </c>
      <c r="W191" s="266"/>
      <c r="X191" s="266"/>
      <c r="Y191" s="271">
        <v>44805.156215277777</v>
      </c>
      <c r="Z191" s="271">
        <v>44809.806030092594</v>
      </c>
      <c r="AA191" s="266"/>
      <c r="AB191" s="266" t="s">
        <v>800</v>
      </c>
      <c r="AC191" s="266">
        <v>84011</v>
      </c>
      <c r="AD191" s="266">
        <v>1000</v>
      </c>
      <c r="AE191" s="266" t="s">
        <v>8198</v>
      </c>
      <c r="AF191" s="266" t="s">
        <v>8200</v>
      </c>
      <c r="AG191" s="266"/>
    </row>
    <row r="192" spans="1:33" ht="26.4" x14ac:dyDescent="0.3">
      <c r="A192" s="266" t="s">
        <v>808</v>
      </c>
      <c r="B192" s="266" t="s">
        <v>8198</v>
      </c>
      <c r="C192" s="266" t="s">
        <v>309</v>
      </c>
      <c r="D192" s="266" t="s">
        <v>805</v>
      </c>
      <c r="E192" s="266" t="s">
        <v>812</v>
      </c>
      <c r="F192" s="266" t="s">
        <v>813</v>
      </c>
      <c r="G192" s="266" t="s">
        <v>296</v>
      </c>
      <c r="H192" s="266" t="s">
        <v>263</v>
      </c>
      <c r="I192" s="266" t="s">
        <v>7612</v>
      </c>
      <c r="J192" s="266" t="s">
        <v>7612</v>
      </c>
      <c r="K192" s="266" t="s">
        <v>7612</v>
      </c>
      <c r="L192" s="266" t="s">
        <v>7612</v>
      </c>
      <c r="M192" s="266" t="s">
        <v>8199</v>
      </c>
      <c r="N192" s="266" t="s">
        <v>145</v>
      </c>
      <c r="O192" s="266" t="s">
        <v>7612</v>
      </c>
      <c r="P192" s="266"/>
      <c r="Q192" s="266"/>
      <c r="R192" s="266"/>
      <c r="S192" s="266"/>
      <c r="T192" s="266"/>
      <c r="U192" s="266" t="s">
        <v>7612</v>
      </c>
      <c r="V192" s="266" t="s">
        <v>7612</v>
      </c>
      <c r="W192" s="266"/>
      <c r="X192" s="266"/>
      <c r="Y192" s="271">
        <v>44805.156608796293</v>
      </c>
      <c r="Z192" s="271">
        <v>44809.806030092594</v>
      </c>
      <c r="AA192" s="266"/>
      <c r="AB192" s="266" t="s">
        <v>800</v>
      </c>
      <c r="AC192" s="266">
        <v>84011</v>
      </c>
      <c r="AD192" s="266">
        <v>1010</v>
      </c>
      <c r="AE192" s="266" t="s">
        <v>8198</v>
      </c>
      <c r="AF192" s="266" t="s">
        <v>8200</v>
      </c>
      <c r="AG192" s="266"/>
    </row>
    <row r="193" spans="1:33" ht="369.6" x14ac:dyDescent="0.3">
      <c r="A193" s="266"/>
      <c r="B193" s="266" t="s">
        <v>8198</v>
      </c>
      <c r="C193" s="266" t="s">
        <v>32</v>
      </c>
      <c r="D193" s="266" t="s">
        <v>292</v>
      </c>
      <c r="E193" s="266" t="s">
        <v>814</v>
      </c>
      <c r="F193" s="266" t="s">
        <v>815</v>
      </c>
      <c r="G193" s="266" t="s">
        <v>296</v>
      </c>
      <c r="H193" s="266" t="s">
        <v>35</v>
      </c>
      <c r="I193" s="266" t="s">
        <v>7612</v>
      </c>
      <c r="J193" s="266" t="s">
        <v>7612</v>
      </c>
      <c r="K193" s="266" t="s">
        <v>7612</v>
      </c>
      <c r="L193" s="266" t="s">
        <v>7612</v>
      </c>
      <c r="M193" s="266" t="s">
        <v>8199</v>
      </c>
      <c r="N193" s="266" t="s">
        <v>145</v>
      </c>
      <c r="O193" s="266" t="s">
        <v>293</v>
      </c>
      <c r="P193" s="266"/>
      <c r="Q193" s="266"/>
      <c r="R193" s="266"/>
      <c r="S193" s="266" t="s">
        <v>8377</v>
      </c>
      <c r="T193" s="266"/>
      <c r="U193" s="266" t="s">
        <v>7612</v>
      </c>
      <c r="V193" s="266" t="s">
        <v>7612</v>
      </c>
      <c r="W193" s="266"/>
      <c r="X193" s="266"/>
      <c r="Y193" s="271">
        <v>44805.157268518517</v>
      </c>
      <c r="Z193" s="271">
        <v>44809.806030092594</v>
      </c>
      <c r="AA193" s="266"/>
      <c r="AB193" s="266" t="s">
        <v>800</v>
      </c>
      <c r="AC193" s="266">
        <v>84011</v>
      </c>
      <c r="AD193" s="266">
        <v>5000</v>
      </c>
      <c r="AE193" s="266" t="s">
        <v>8198</v>
      </c>
      <c r="AF193" s="266" t="s">
        <v>8200</v>
      </c>
      <c r="AG193" s="266"/>
    </row>
    <row r="194" spans="1:33" ht="26.4" x14ac:dyDescent="0.3">
      <c r="A194" s="266"/>
      <c r="B194" s="266" t="s">
        <v>8198</v>
      </c>
      <c r="C194" s="266" t="s">
        <v>32</v>
      </c>
      <c r="D194" s="266" t="s">
        <v>600</v>
      </c>
      <c r="E194" s="266" t="s">
        <v>816</v>
      </c>
      <c r="F194" s="266" t="s">
        <v>817</v>
      </c>
      <c r="G194" s="266" t="s">
        <v>296</v>
      </c>
      <c r="H194" s="266" t="s">
        <v>35</v>
      </c>
      <c r="I194" s="266" t="s">
        <v>7612</v>
      </c>
      <c r="J194" s="266" t="s">
        <v>7612</v>
      </c>
      <c r="K194" s="266" t="s">
        <v>7612</v>
      </c>
      <c r="L194" s="266" t="s">
        <v>7612</v>
      </c>
      <c r="M194" s="266" t="s">
        <v>8199</v>
      </c>
      <c r="N194" s="266" t="s">
        <v>145</v>
      </c>
      <c r="O194" s="266" t="s">
        <v>601</v>
      </c>
      <c r="P194" s="266"/>
      <c r="Q194" s="266"/>
      <c r="R194" s="266"/>
      <c r="S194" s="266" t="s">
        <v>8378</v>
      </c>
      <c r="T194" s="266"/>
      <c r="U194" s="266" t="s">
        <v>7612</v>
      </c>
      <c r="V194" s="266" t="s">
        <v>7612</v>
      </c>
      <c r="W194" s="266"/>
      <c r="X194" s="266"/>
      <c r="Y194" s="271">
        <v>44805.157847222225</v>
      </c>
      <c r="Z194" s="271">
        <v>44809.806030092594</v>
      </c>
      <c r="AA194" s="266"/>
      <c r="AB194" s="266" t="s">
        <v>800</v>
      </c>
      <c r="AC194" s="266">
        <v>84011</v>
      </c>
      <c r="AD194" s="266">
        <v>4000</v>
      </c>
      <c r="AE194" s="266" t="s">
        <v>8198</v>
      </c>
      <c r="AF194" s="266" t="s">
        <v>8200</v>
      </c>
      <c r="AG194" s="266"/>
    </row>
    <row r="195" spans="1:33" ht="26.4" x14ac:dyDescent="0.3">
      <c r="A195" s="266"/>
      <c r="B195" s="266" t="s">
        <v>8198</v>
      </c>
      <c r="C195" s="266" t="s">
        <v>32</v>
      </c>
      <c r="D195" s="266" t="s">
        <v>773</v>
      </c>
      <c r="E195" s="266" t="s">
        <v>818</v>
      </c>
      <c r="F195" s="266" t="s">
        <v>819</v>
      </c>
      <c r="G195" s="266" t="s">
        <v>296</v>
      </c>
      <c r="H195" s="266" t="s">
        <v>35</v>
      </c>
      <c r="I195" s="266" t="s">
        <v>7612</v>
      </c>
      <c r="J195" s="266" t="s">
        <v>7612</v>
      </c>
      <c r="K195" s="266" t="s">
        <v>7612</v>
      </c>
      <c r="L195" s="266" t="s">
        <v>7612</v>
      </c>
      <c r="M195" s="266" t="s">
        <v>8199</v>
      </c>
      <c r="N195" s="266" t="s">
        <v>145</v>
      </c>
      <c r="O195" s="266" t="s">
        <v>7612</v>
      </c>
      <c r="P195" s="266"/>
      <c r="Q195" s="266"/>
      <c r="R195" s="266"/>
      <c r="S195" s="266" t="s">
        <v>8369</v>
      </c>
      <c r="T195" s="266"/>
      <c r="U195" s="266" t="s">
        <v>7612</v>
      </c>
      <c r="V195" s="266" t="s">
        <v>7612</v>
      </c>
      <c r="W195" s="266"/>
      <c r="X195" s="266"/>
      <c r="Y195" s="271">
        <v>44805.158333333333</v>
      </c>
      <c r="Z195" s="271">
        <v>44809.806030092594</v>
      </c>
      <c r="AA195" s="266"/>
      <c r="AB195" s="266" t="s">
        <v>800</v>
      </c>
      <c r="AC195" s="266">
        <v>84011</v>
      </c>
      <c r="AD195" s="266">
        <v>2020</v>
      </c>
      <c r="AE195" s="266" t="s">
        <v>8198</v>
      </c>
      <c r="AF195" s="266" t="s">
        <v>8200</v>
      </c>
      <c r="AG195" s="266"/>
    </row>
    <row r="196" spans="1:33" ht="26.4" x14ac:dyDescent="0.3">
      <c r="A196" s="266"/>
      <c r="B196" s="266" t="s">
        <v>8198</v>
      </c>
      <c r="C196" s="266" t="s">
        <v>32</v>
      </c>
      <c r="D196" s="266" t="s">
        <v>773</v>
      </c>
      <c r="E196" s="266" t="s">
        <v>820</v>
      </c>
      <c r="F196" s="266" t="s">
        <v>821</v>
      </c>
      <c r="G196" s="266" t="s">
        <v>822</v>
      </c>
      <c r="H196" s="266" t="s">
        <v>35</v>
      </c>
      <c r="I196" s="266" t="s">
        <v>7612</v>
      </c>
      <c r="J196" s="266" t="s">
        <v>7612</v>
      </c>
      <c r="K196" s="266" t="s">
        <v>7612</v>
      </c>
      <c r="L196" s="266" t="s">
        <v>7612</v>
      </c>
      <c r="M196" s="266" t="s">
        <v>8199</v>
      </c>
      <c r="N196" s="266" t="s">
        <v>145</v>
      </c>
      <c r="O196" s="266" t="s">
        <v>7612</v>
      </c>
      <c r="P196" s="266"/>
      <c r="Q196" s="266"/>
      <c r="R196" s="266" t="s">
        <v>825</v>
      </c>
      <c r="S196" s="266" t="s">
        <v>8379</v>
      </c>
      <c r="T196" s="266"/>
      <c r="U196" s="266" t="s">
        <v>7612</v>
      </c>
      <c r="V196" s="266" t="s">
        <v>7612</v>
      </c>
      <c r="W196" s="266"/>
      <c r="X196" s="266"/>
      <c r="Y196" s="271">
        <v>44805.232199074075</v>
      </c>
      <c r="Z196" s="271">
        <v>44809.806030092594</v>
      </c>
      <c r="AA196" s="266"/>
      <c r="AB196" s="266" t="s">
        <v>823</v>
      </c>
      <c r="AC196" s="266">
        <v>94855</v>
      </c>
      <c r="AD196" s="266">
        <v>3070</v>
      </c>
      <c r="AE196" s="266" t="s">
        <v>8198</v>
      </c>
      <c r="AF196" s="266" t="s">
        <v>8200</v>
      </c>
      <c r="AG196" s="266" t="s">
        <v>824</v>
      </c>
    </row>
    <row r="197" spans="1:33" ht="39.6" x14ac:dyDescent="0.3">
      <c r="A197" s="266" t="s">
        <v>327</v>
      </c>
      <c r="B197" s="266" t="s">
        <v>8198</v>
      </c>
      <c r="C197" s="266" t="s">
        <v>66</v>
      </c>
      <c r="D197" s="266" t="s">
        <v>830</v>
      </c>
      <c r="E197" s="266" t="s">
        <v>826</v>
      </c>
      <c r="F197" s="266" t="s">
        <v>827</v>
      </c>
      <c r="G197" s="266" t="s">
        <v>828</v>
      </c>
      <c r="H197" s="266" t="s">
        <v>297</v>
      </c>
      <c r="I197" s="266" t="s">
        <v>7612</v>
      </c>
      <c r="J197" s="266" t="s">
        <v>7612</v>
      </c>
      <c r="K197" s="266" t="s">
        <v>7612</v>
      </c>
      <c r="L197" s="266" t="s">
        <v>7612</v>
      </c>
      <c r="M197" s="266" t="s">
        <v>8199</v>
      </c>
      <c r="N197" s="266" t="s">
        <v>145</v>
      </c>
      <c r="O197" s="266" t="s">
        <v>831</v>
      </c>
      <c r="P197" s="266"/>
      <c r="Q197" s="266"/>
      <c r="R197" s="266"/>
      <c r="S197" s="266"/>
      <c r="T197" s="266"/>
      <c r="U197" s="266" t="s">
        <v>7612</v>
      </c>
      <c r="V197" s="266" t="s">
        <v>7612</v>
      </c>
      <c r="W197" s="266"/>
      <c r="X197" s="266"/>
      <c r="Y197" s="271">
        <v>44805.280532407407</v>
      </c>
      <c r="Z197" s="271">
        <v>44809.806030092594</v>
      </c>
      <c r="AA197" s="266"/>
      <c r="AB197" s="266" t="s">
        <v>829</v>
      </c>
      <c r="AC197" s="266">
        <v>43891</v>
      </c>
      <c r="AD197" s="266">
        <v>20800</v>
      </c>
      <c r="AE197" s="266" t="s">
        <v>8198</v>
      </c>
      <c r="AF197" s="266" t="s">
        <v>8200</v>
      </c>
      <c r="AG197" s="266" t="s">
        <v>15</v>
      </c>
    </row>
    <row r="198" spans="1:33" ht="39.6" x14ac:dyDescent="0.3">
      <c r="A198" s="266"/>
      <c r="B198" s="266" t="s">
        <v>8198</v>
      </c>
      <c r="C198" s="266" t="s">
        <v>32</v>
      </c>
      <c r="D198" s="266" t="s">
        <v>830</v>
      </c>
      <c r="E198" s="266" t="s">
        <v>832</v>
      </c>
      <c r="F198" s="266" t="s">
        <v>833</v>
      </c>
      <c r="G198" s="266" t="s">
        <v>161</v>
      </c>
      <c r="H198" s="266" t="s">
        <v>257</v>
      </c>
      <c r="I198" s="266" t="s">
        <v>7612</v>
      </c>
      <c r="J198" s="266" t="s">
        <v>7612</v>
      </c>
      <c r="K198" s="266" t="s">
        <v>7612</v>
      </c>
      <c r="L198" s="266" t="s">
        <v>7612</v>
      </c>
      <c r="M198" s="266" t="s">
        <v>8199</v>
      </c>
      <c r="N198" s="266" t="s">
        <v>145</v>
      </c>
      <c r="O198" s="266" t="s">
        <v>831</v>
      </c>
      <c r="P198" s="266"/>
      <c r="Q198" s="266"/>
      <c r="R198" s="266"/>
      <c r="S198" s="266"/>
      <c r="T198" s="266"/>
      <c r="U198" s="266" t="s">
        <v>7612</v>
      </c>
      <c r="V198" s="266" t="s">
        <v>7612</v>
      </c>
      <c r="W198" s="266"/>
      <c r="X198" s="266"/>
      <c r="Y198" s="271">
        <v>44805.280532407407</v>
      </c>
      <c r="Z198" s="271">
        <v>44809.806030092594</v>
      </c>
      <c r="AA198" s="266"/>
      <c r="AB198" s="266" t="s">
        <v>829</v>
      </c>
      <c r="AC198" s="266">
        <v>43891</v>
      </c>
      <c r="AD198" s="266">
        <v>20790</v>
      </c>
      <c r="AE198" s="266" t="s">
        <v>8198</v>
      </c>
      <c r="AF198" s="266" t="s">
        <v>8200</v>
      </c>
      <c r="AG198" s="266"/>
    </row>
    <row r="199" spans="1:33" ht="26.4" x14ac:dyDescent="0.3">
      <c r="A199" s="266"/>
      <c r="B199" s="266" t="s">
        <v>8198</v>
      </c>
      <c r="C199" s="266" t="s">
        <v>32</v>
      </c>
      <c r="D199" s="266" t="s">
        <v>615</v>
      </c>
      <c r="E199" s="266" t="s">
        <v>834</v>
      </c>
      <c r="F199" s="266" t="s">
        <v>835</v>
      </c>
      <c r="G199" s="266" t="s">
        <v>836</v>
      </c>
      <c r="H199" s="266" t="s">
        <v>35</v>
      </c>
      <c r="I199" s="266" t="s">
        <v>7612</v>
      </c>
      <c r="J199" s="266" t="s">
        <v>7612</v>
      </c>
      <c r="K199" s="266" t="s">
        <v>7612</v>
      </c>
      <c r="L199" s="266" t="s">
        <v>7612</v>
      </c>
      <c r="M199" s="266" t="s">
        <v>8199</v>
      </c>
      <c r="N199" s="266" t="s">
        <v>145</v>
      </c>
      <c r="O199" s="266" t="s">
        <v>616</v>
      </c>
      <c r="P199" s="266"/>
      <c r="Q199" s="266"/>
      <c r="R199" s="266"/>
      <c r="S199" s="266" t="s">
        <v>8380</v>
      </c>
      <c r="T199" s="266"/>
      <c r="U199" s="266" t="s">
        <v>7612</v>
      </c>
      <c r="V199" s="266" t="s">
        <v>7612</v>
      </c>
      <c r="W199" s="266"/>
      <c r="X199" s="266"/>
      <c r="Y199" s="271">
        <v>44805.32130787037</v>
      </c>
      <c r="Z199" s="271">
        <v>44813.72452546296</v>
      </c>
      <c r="AA199" s="266"/>
      <c r="AB199" s="266" t="s">
        <v>837</v>
      </c>
      <c r="AC199" s="266">
        <v>57428</v>
      </c>
      <c r="AD199" s="266">
        <v>5000</v>
      </c>
      <c r="AE199" s="266" t="s">
        <v>8198</v>
      </c>
      <c r="AF199" s="266" t="s">
        <v>8200</v>
      </c>
      <c r="AG199" s="266"/>
    </row>
    <row r="200" spans="1:33" ht="39.6" x14ac:dyDescent="0.3">
      <c r="A200" s="266"/>
      <c r="B200" s="266" t="s">
        <v>8198</v>
      </c>
      <c r="C200" s="266" t="s">
        <v>32</v>
      </c>
      <c r="D200" s="266" t="s">
        <v>841</v>
      </c>
      <c r="E200" s="266" t="s">
        <v>838</v>
      </c>
      <c r="F200" s="266" t="s">
        <v>839</v>
      </c>
      <c r="G200" s="266" t="s">
        <v>203</v>
      </c>
      <c r="H200" s="266" t="s">
        <v>257</v>
      </c>
      <c r="I200" s="266" t="s">
        <v>7612</v>
      </c>
      <c r="J200" s="266" t="s">
        <v>7612</v>
      </c>
      <c r="K200" s="266" t="s">
        <v>7612</v>
      </c>
      <c r="L200" s="266" t="s">
        <v>7612</v>
      </c>
      <c r="M200" s="266" t="s">
        <v>8199</v>
      </c>
      <c r="N200" s="266" t="s">
        <v>145</v>
      </c>
      <c r="O200" s="266" t="s">
        <v>8381</v>
      </c>
      <c r="P200" s="266"/>
      <c r="Q200" s="266"/>
      <c r="R200" s="266"/>
      <c r="S200" s="266"/>
      <c r="T200" s="266"/>
      <c r="U200" s="266" t="s">
        <v>7612</v>
      </c>
      <c r="V200" s="266" t="s">
        <v>7612</v>
      </c>
      <c r="W200" s="266"/>
      <c r="X200" s="266"/>
      <c r="Y200" s="271">
        <v>44805.321504629632</v>
      </c>
      <c r="Z200" s="271">
        <v>44809.806030092594</v>
      </c>
      <c r="AA200" s="266"/>
      <c r="AB200" s="266" t="s">
        <v>840</v>
      </c>
      <c r="AC200" s="266">
        <v>90494</v>
      </c>
      <c r="AD200" s="266">
        <v>1000</v>
      </c>
      <c r="AE200" s="266" t="s">
        <v>8198</v>
      </c>
      <c r="AF200" s="266" t="s">
        <v>8200</v>
      </c>
      <c r="AG200" s="266"/>
    </row>
    <row r="201" spans="1:33" ht="26.4" x14ac:dyDescent="0.3">
      <c r="A201" s="266" t="s">
        <v>327</v>
      </c>
      <c r="B201" s="266" t="s">
        <v>8198</v>
      </c>
      <c r="C201" s="266" t="s">
        <v>18</v>
      </c>
      <c r="D201" s="266" t="s">
        <v>581</v>
      </c>
      <c r="E201" s="266" t="s">
        <v>842</v>
      </c>
      <c r="F201" s="266" t="s">
        <v>843</v>
      </c>
      <c r="G201" s="266" t="s">
        <v>844</v>
      </c>
      <c r="H201" s="266" t="s">
        <v>263</v>
      </c>
      <c r="I201" s="266" t="s">
        <v>7612</v>
      </c>
      <c r="J201" s="266" t="s">
        <v>7612</v>
      </c>
      <c r="K201" s="266" t="s">
        <v>7612</v>
      </c>
      <c r="L201" s="266" t="s">
        <v>7612</v>
      </c>
      <c r="M201" s="266" t="s">
        <v>8199</v>
      </c>
      <c r="N201" s="266" t="s">
        <v>145</v>
      </c>
      <c r="O201" s="266" t="s">
        <v>7612</v>
      </c>
      <c r="P201" s="266" t="s">
        <v>846</v>
      </c>
      <c r="Q201" s="266"/>
      <c r="R201" s="266"/>
      <c r="S201" s="266" t="s">
        <v>8382</v>
      </c>
      <c r="T201" s="266"/>
      <c r="U201" s="266" t="s">
        <v>7612</v>
      </c>
      <c r="V201" s="266" t="s">
        <v>7612</v>
      </c>
      <c r="W201" s="266"/>
      <c r="X201" s="266"/>
      <c r="Y201" s="271">
        <v>44805.321967592594</v>
      </c>
      <c r="Z201" s="271">
        <v>44809.806030092594</v>
      </c>
      <c r="AA201" s="266"/>
      <c r="AB201" s="266" t="s">
        <v>845</v>
      </c>
      <c r="AC201" s="266">
        <v>82696</v>
      </c>
      <c r="AD201" s="266">
        <v>2010</v>
      </c>
      <c r="AE201" s="266" t="s">
        <v>8198</v>
      </c>
      <c r="AF201" s="266" t="s">
        <v>8200</v>
      </c>
      <c r="AG201" s="266" t="s">
        <v>15</v>
      </c>
    </row>
    <row r="202" spans="1:33" ht="39.6" x14ac:dyDescent="0.3">
      <c r="A202" s="266" t="s">
        <v>327</v>
      </c>
      <c r="B202" s="266" t="s">
        <v>8198</v>
      </c>
      <c r="C202" s="266" t="s">
        <v>18</v>
      </c>
      <c r="D202" s="266" t="s">
        <v>581</v>
      </c>
      <c r="E202" s="266" t="s">
        <v>847</v>
      </c>
      <c r="F202" s="266" t="s">
        <v>848</v>
      </c>
      <c r="G202" s="266" t="s">
        <v>844</v>
      </c>
      <c r="H202" s="266" t="s">
        <v>263</v>
      </c>
      <c r="I202" s="266" t="s">
        <v>7612</v>
      </c>
      <c r="J202" s="266" t="s">
        <v>7612</v>
      </c>
      <c r="K202" s="266" t="s">
        <v>7612</v>
      </c>
      <c r="L202" s="266" t="s">
        <v>7612</v>
      </c>
      <c r="M202" s="266" t="s">
        <v>8199</v>
      </c>
      <c r="N202" s="266" t="s">
        <v>145</v>
      </c>
      <c r="O202" s="266" t="s">
        <v>7612</v>
      </c>
      <c r="P202" s="266" t="s">
        <v>849</v>
      </c>
      <c r="Q202" s="266"/>
      <c r="R202" s="266"/>
      <c r="S202" s="266" t="s">
        <v>8382</v>
      </c>
      <c r="T202" s="266"/>
      <c r="U202" s="266" t="s">
        <v>7612</v>
      </c>
      <c r="V202" s="266" t="s">
        <v>7612</v>
      </c>
      <c r="W202" s="266"/>
      <c r="X202" s="266"/>
      <c r="Y202" s="271">
        <v>44805.323240740741</v>
      </c>
      <c r="Z202" s="271">
        <v>44809.806030092594</v>
      </c>
      <c r="AA202" s="266"/>
      <c r="AB202" s="266" t="s">
        <v>845</v>
      </c>
      <c r="AC202" s="266">
        <v>82696</v>
      </c>
      <c r="AD202" s="266">
        <v>2100</v>
      </c>
      <c r="AE202" s="266" t="s">
        <v>8198</v>
      </c>
      <c r="AF202" s="266" t="s">
        <v>8200</v>
      </c>
      <c r="AG202" s="266" t="s">
        <v>15</v>
      </c>
    </row>
    <row r="203" spans="1:33" ht="26.4" x14ac:dyDescent="0.3">
      <c r="A203" s="266"/>
      <c r="B203" s="266" t="s">
        <v>8198</v>
      </c>
      <c r="C203" s="266" t="s">
        <v>309</v>
      </c>
      <c r="D203" s="266">
        <v>9</v>
      </c>
      <c r="E203" s="266" t="s">
        <v>850</v>
      </c>
      <c r="F203" s="266" t="s">
        <v>851</v>
      </c>
      <c r="G203" s="266" t="s">
        <v>852</v>
      </c>
      <c r="H203" s="266" t="s">
        <v>35</v>
      </c>
      <c r="I203" s="266" t="s">
        <v>7612</v>
      </c>
      <c r="J203" s="266" t="s">
        <v>7612</v>
      </c>
      <c r="K203" s="266" t="s">
        <v>7612</v>
      </c>
      <c r="L203" s="266" t="s">
        <v>7612</v>
      </c>
      <c r="M203" s="266" t="s">
        <v>8199</v>
      </c>
      <c r="N203" s="266" t="s">
        <v>145</v>
      </c>
      <c r="O203" s="266" t="s">
        <v>7612</v>
      </c>
      <c r="P203" s="266"/>
      <c r="Q203" s="266"/>
      <c r="R203" s="266"/>
      <c r="S203" s="266"/>
      <c r="T203" s="266"/>
      <c r="U203" s="266" t="s">
        <v>7612</v>
      </c>
      <c r="V203" s="266" t="s">
        <v>7612</v>
      </c>
      <c r="W203" s="266"/>
      <c r="X203" s="266"/>
      <c r="Y203" s="271">
        <v>44805.326643518521</v>
      </c>
      <c r="Z203" s="271">
        <v>44809.806030092594</v>
      </c>
      <c r="AA203" s="266"/>
      <c r="AB203" s="266" t="s">
        <v>853</v>
      </c>
      <c r="AC203" s="266">
        <v>95263</v>
      </c>
      <c r="AD203" s="266">
        <v>20850</v>
      </c>
      <c r="AE203" s="266" t="s">
        <v>8198</v>
      </c>
      <c r="AF203" s="266" t="s">
        <v>8200</v>
      </c>
      <c r="AG203" s="266" t="s">
        <v>593</v>
      </c>
    </row>
    <row r="204" spans="1:33" ht="250.8" x14ac:dyDescent="0.3">
      <c r="A204" s="266"/>
      <c r="B204" s="266" t="s">
        <v>8198</v>
      </c>
      <c r="C204" s="266" t="s">
        <v>32</v>
      </c>
      <c r="D204" s="266" t="s">
        <v>773</v>
      </c>
      <c r="E204" s="266" t="s">
        <v>854</v>
      </c>
      <c r="F204" s="266" t="s">
        <v>855</v>
      </c>
      <c r="G204" s="266" t="s">
        <v>852</v>
      </c>
      <c r="H204" s="266" t="s">
        <v>35</v>
      </c>
      <c r="I204" s="266" t="s">
        <v>7612</v>
      </c>
      <c r="J204" s="266" t="s">
        <v>7612</v>
      </c>
      <c r="K204" s="266" t="s">
        <v>7612</v>
      </c>
      <c r="L204" s="266" t="s">
        <v>7612</v>
      </c>
      <c r="M204" s="266" t="s">
        <v>8199</v>
      </c>
      <c r="N204" s="266" t="s">
        <v>145</v>
      </c>
      <c r="O204" s="266" t="s">
        <v>7612</v>
      </c>
      <c r="P204" s="266"/>
      <c r="Q204" s="266"/>
      <c r="R204" s="266" t="s">
        <v>825</v>
      </c>
      <c r="S204" s="266" t="s">
        <v>8383</v>
      </c>
      <c r="T204" s="266"/>
      <c r="U204" s="266" t="s">
        <v>7612</v>
      </c>
      <c r="V204" s="266" t="s">
        <v>7612</v>
      </c>
      <c r="W204" s="266"/>
      <c r="X204" s="266"/>
      <c r="Y204" s="271">
        <v>44805.327743055554</v>
      </c>
      <c r="Z204" s="271">
        <v>44809.806030092594</v>
      </c>
      <c r="AA204" s="266"/>
      <c r="AB204" s="266" t="s">
        <v>853</v>
      </c>
      <c r="AC204" s="266">
        <v>95263</v>
      </c>
      <c r="AD204" s="266">
        <v>3000</v>
      </c>
      <c r="AE204" s="266" t="s">
        <v>8198</v>
      </c>
      <c r="AF204" s="266" t="s">
        <v>8200</v>
      </c>
      <c r="AG204" s="266" t="s">
        <v>593</v>
      </c>
    </row>
    <row r="205" spans="1:33" ht="26.4" x14ac:dyDescent="0.3">
      <c r="A205" s="266"/>
      <c r="B205" s="266" t="s">
        <v>8198</v>
      </c>
      <c r="C205" s="266" t="s">
        <v>309</v>
      </c>
      <c r="D205" s="266" t="s">
        <v>858</v>
      </c>
      <c r="E205" s="266" t="s">
        <v>856</v>
      </c>
      <c r="F205" s="266" t="s">
        <v>857</v>
      </c>
      <c r="G205" s="266" t="s">
        <v>852</v>
      </c>
      <c r="H205" s="266" t="s">
        <v>35</v>
      </c>
      <c r="I205" s="266" t="s">
        <v>7612</v>
      </c>
      <c r="J205" s="266" t="s">
        <v>7612</v>
      </c>
      <c r="K205" s="266" t="s">
        <v>7612</v>
      </c>
      <c r="L205" s="266" t="s">
        <v>7612</v>
      </c>
      <c r="M205" s="266" t="s">
        <v>8199</v>
      </c>
      <c r="N205" s="266" t="s">
        <v>145</v>
      </c>
      <c r="O205" s="266" t="s">
        <v>859</v>
      </c>
      <c r="P205" s="266"/>
      <c r="Q205" s="266"/>
      <c r="R205" s="266"/>
      <c r="S205" s="266"/>
      <c r="T205" s="266"/>
      <c r="U205" s="266" t="s">
        <v>7612</v>
      </c>
      <c r="V205" s="266" t="s">
        <v>7612</v>
      </c>
      <c r="W205" s="266"/>
      <c r="X205" s="266"/>
      <c r="Y205" s="271">
        <v>44805.329004629632</v>
      </c>
      <c r="Z205" s="271">
        <v>44809.806030092594</v>
      </c>
      <c r="AA205" s="266"/>
      <c r="AB205" s="266" t="s">
        <v>853</v>
      </c>
      <c r="AC205" s="266">
        <v>95263</v>
      </c>
      <c r="AD205" s="266">
        <v>4110</v>
      </c>
      <c r="AE205" s="266" t="s">
        <v>8198</v>
      </c>
      <c r="AF205" s="266" t="s">
        <v>8200</v>
      </c>
      <c r="AG205" s="266" t="s">
        <v>593</v>
      </c>
    </row>
    <row r="206" spans="1:33" ht="26.4" x14ac:dyDescent="0.3">
      <c r="A206" s="266"/>
      <c r="B206" s="266" t="s">
        <v>8198</v>
      </c>
      <c r="C206" s="266" t="s">
        <v>66</v>
      </c>
      <c r="D206" s="266" t="s">
        <v>153</v>
      </c>
      <c r="E206" s="266" t="s">
        <v>860</v>
      </c>
      <c r="F206" s="266" t="s">
        <v>861</v>
      </c>
      <c r="G206" s="266" t="s">
        <v>141</v>
      </c>
      <c r="H206" s="266" t="s">
        <v>353</v>
      </c>
      <c r="I206" s="266" t="s">
        <v>7612</v>
      </c>
      <c r="J206" s="266" t="s">
        <v>7612</v>
      </c>
      <c r="K206" s="266" t="s">
        <v>7612</v>
      </c>
      <c r="L206" s="266" t="s">
        <v>7612</v>
      </c>
      <c r="M206" s="266" t="s">
        <v>8199</v>
      </c>
      <c r="N206" s="266" t="s">
        <v>89</v>
      </c>
      <c r="O206" s="266" t="s">
        <v>863</v>
      </c>
      <c r="P206" s="266"/>
      <c r="Q206" s="266"/>
      <c r="R206" s="266"/>
      <c r="S206" s="266"/>
      <c r="T206" s="266"/>
      <c r="U206" s="266" t="s">
        <v>7612</v>
      </c>
      <c r="V206" s="266" t="s">
        <v>7612</v>
      </c>
      <c r="W206" s="266"/>
      <c r="X206" s="266"/>
      <c r="Y206" s="271">
        <v>44805.329212962963</v>
      </c>
      <c r="Z206" s="271">
        <v>44809.806030092594</v>
      </c>
      <c r="AA206" s="266"/>
      <c r="AB206" s="266" t="s">
        <v>862</v>
      </c>
      <c r="AC206" s="266">
        <v>85313</v>
      </c>
      <c r="AD206" s="266">
        <v>3000</v>
      </c>
      <c r="AE206" s="266" t="s">
        <v>8198</v>
      </c>
      <c r="AF206" s="266" t="s">
        <v>8200</v>
      </c>
      <c r="AG206" s="266" t="s">
        <v>15</v>
      </c>
    </row>
    <row r="207" spans="1:33" ht="39.6" x14ac:dyDescent="0.3">
      <c r="A207" s="266"/>
      <c r="B207" s="266" t="s">
        <v>8198</v>
      </c>
      <c r="C207" s="266" t="s">
        <v>32</v>
      </c>
      <c r="D207" s="266" t="s">
        <v>867</v>
      </c>
      <c r="E207" s="266" t="s">
        <v>864</v>
      </c>
      <c r="F207" s="266" t="s">
        <v>865</v>
      </c>
      <c r="G207" s="266" t="s">
        <v>161</v>
      </c>
      <c r="H207" s="266" t="s">
        <v>257</v>
      </c>
      <c r="I207" s="266" t="s">
        <v>7612</v>
      </c>
      <c r="J207" s="266" t="s">
        <v>7612</v>
      </c>
      <c r="K207" s="266" t="s">
        <v>7612</v>
      </c>
      <c r="L207" s="266" t="s">
        <v>7612</v>
      </c>
      <c r="M207" s="266" t="s">
        <v>8199</v>
      </c>
      <c r="N207" s="266" t="s">
        <v>145</v>
      </c>
      <c r="O207" s="266" t="s">
        <v>868</v>
      </c>
      <c r="P207" s="266"/>
      <c r="Q207" s="266"/>
      <c r="R207" s="266"/>
      <c r="S207" s="266"/>
      <c r="T207" s="266"/>
      <c r="U207" s="266" t="s">
        <v>7612</v>
      </c>
      <c r="V207" s="266" t="s">
        <v>7612</v>
      </c>
      <c r="W207" s="266"/>
      <c r="X207" s="266"/>
      <c r="Y207" s="271">
        <v>44805.329664351855</v>
      </c>
      <c r="Z207" s="271">
        <v>44809.806030092594</v>
      </c>
      <c r="AA207" s="266"/>
      <c r="AB207" s="266" t="s">
        <v>866</v>
      </c>
      <c r="AC207" s="266">
        <v>61837</v>
      </c>
      <c r="AD207" s="266">
        <v>20890</v>
      </c>
      <c r="AE207" s="266" t="s">
        <v>8198</v>
      </c>
      <c r="AF207" s="266" t="s">
        <v>8200</v>
      </c>
      <c r="AG207" s="266"/>
    </row>
    <row r="208" spans="1:33" ht="26.4" x14ac:dyDescent="0.3">
      <c r="A208" s="266"/>
      <c r="B208" s="266" t="s">
        <v>8198</v>
      </c>
      <c r="C208" s="266" t="s">
        <v>309</v>
      </c>
      <c r="D208" s="266">
        <v>15</v>
      </c>
      <c r="E208" s="266" t="s">
        <v>869</v>
      </c>
      <c r="F208" s="266" t="s">
        <v>870</v>
      </c>
      <c r="G208" s="266" t="s">
        <v>852</v>
      </c>
      <c r="H208" s="266" t="s">
        <v>35</v>
      </c>
      <c r="I208" s="266" t="s">
        <v>7612</v>
      </c>
      <c r="J208" s="266" t="s">
        <v>7612</v>
      </c>
      <c r="K208" s="266" t="s">
        <v>7612</v>
      </c>
      <c r="L208" s="266" t="s">
        <v>7612</v>
      </c>
      <c r="M208" s="266" t="s">
        <v>8199</v>
      </c>
      <c r="N208" s="266" t="s">
        <v>7612</v>
      </c>
      <c r="O208" s="266" t="s">
        <v>7612</v>
      </c>
      <c r="P208" s="266"/>
      <c r="Q208" s="266"/>
      <c r="R208" s="266"/>
      <c r="S208" s="266" t="s">
        <v>8384</v>
      </c>
      <c r="T208" s="266"/>
      <c r="U208" s="266" t="s">
        <v>7612</v>
      </c>
      <c r="V208" s="266" t="s">
        <v>7612</v>
      </c>
      <c r="W208" s="266"/>
      <c r="X208" s="266"/>
      <c r="Y208" s="271">
        <v>44805.329884259256</v>
      </c>
      <c r="Z208" s="271">
        <v>44809.806030092594</v>
      </c>
      <c r="AA208" s="266"/>
      <c r="AB208" s="266" t="s">
        <v>853</v>
      </c>
      <c r="AC208" s="266">
        <v>95263</v>
      </c>
      <c r="AD208" s="266">
        <v>19250</v>
      </c>
      <c r="AE208" s="266" t="s">
        <v>8198</v>
      </c>
      <c r="AF208" s="266" t="s">
        <v>8200</v>
      </c>
      <c r="AG208" s="266" t="s">
        <v>593</v>
      </c>
    </row>
    <row r="209" spans="1:33" ht="26.4" x14ac:dyDescent="0.3">
      <c r="A209" s="266" t="s">
        <v>327</v>
      </c>
      <c r="B209" s="266" t="s">
        <v>8198</v>
      </c>
      <c r="C209" s="266" t="s">
        <v>66</v>
      </c>
      <c r="D209" s="266" t="s">
        <v>867</v>
      </c>
      <c r="E209" s="266" t="s">
        <v>871</v>
      </c>
      <c r="F209" s="266" t="s">
        <v>872</v>
      </c>
      <c r="G209" s="266" t="s">
        <v>873</v>
      </c>
      <c r="H209" s="266" t="s">
        <v>297</v>
      </c>
      <c r="I209" s="266" t="s">
        <v>7612</v>
      </c>
      <c r="J209" s="266" t="s">
        <v>7612</v>
      </c>
      <c r="K209" s="266" t="s">
        <v>7612</v>
      </c>
      <c r="L209" s="266" t="s">
        <v>7612</v>
      </c>
      <c r="M209" s="266" t="s">
        <v>8199</v>
      </c>
      <c r="N209" s="266" t="s">
        <v>145</v>
      </c>
      <c r="O209" s="266" t="s">
        <v>868</v>
      </c>
      <c r="P209" s="266"/>
      <c r="Q209" s="266"/>
      <c r="R209" s="266"/>
      <c r="S209" s="266"/>
      <c r="T209" s="266"/>
      <c r="U209" s="266" t="s">
        <v>7612</v>
      </c>
      <c r="V209" s="266" t="s">
        <v>7612</v>
      </c>
      <c r="W209" s="266"/>
      <c r="X209" s="266"/>
      <c r="Y209" s="271">
        <v>44805.330694444441</v>
      </c>
      <c r="Z209" s="271">
        <v>44809.806030092594</v>
      </c>
      <c r="AA209" s="266"/>
      <c r="AB209" s="266" t="s">
        <v>866</v>
      </c>
      <c r="AC209" s="266">
        <v>61837</v>
      </c>
      <c r="AD209" s="266">
        <v>20910</v>
      </c>
      <c r="AE209" s="266" t="s">
        <v>8198</v>
      </c>
      <c r="AF209" s="266" t="s">
        <v>8200</v>
      </c>
      <c r="AG209" s="266"/>
    </row>
    <row r="210" spans="1:33" ht="39.6" x14ac:dyDescent="0.3">
      <c r="A210" s="266" t="s">
        <v>327</v>
      </c>
      <c r="B210" s="266" t="s">
        <v>8198</v>
      </c>
      <c r="C210" s="266" t="s">
        <v>66</v>
      </c>
      <c r="D210" s="266" t="s">
        <v>878</v>
      </c>
      <c r="E210" s="266" t="s">
        <v>874</v>
      </c>
      <c r="F210" s="266" t="s">
        <v>875</v>
      </c>
      <c r="G210" s="266" t="s">
        <v>876</v>
      </c>
      <c r="H210" s="266" t="s">
        <v>297</v>
      </c>
      <c r="I210" s="266" t="s">
        <v>7612</v>
      </c>
      <c r="J210" s="266" t="s">
        <v>7612</v>
      </c>
      <c r="K210" s="266" t="s">
        <v>7612</v>
      </c>
      <c r="L210" s="266" t="s">
        <v>7612</v>
      </c>
      <c r="M210" s="266" t="s">
        <v>8199</v>
      </c>
      <c r="N210" s="266" t="s">
        <v>145</v>
      </c>
      <c r="O210" s="266" t="s">
        <v>879</v>
      </c>
      <c r="P210" s="266"/>
      <c r="Q210" s="266"/>
      <c r="R210" s="266"/>
      <c r="S210" s="266"/>
      <c r="T210" s="266"/>
      <c r="U210" s="266" t="s">
        <v>7612</v>
      </c>
      <c r="V210" s="266" t="s">
        <v>7612</v>
      </c>
      <c r="W210" s="266"/>
      <c r="X210" s="266"/>
      <c r="Y210" s="271">
        <v>44805.333298611113</v>
      </c>
      <c r="Z210" s="271">
        <v>44809.806030092594</v>
      </c>
      <c r="AA210" s="266"/>
      <c r="AB210" s="266" t="s">
        <v>877</v>
      </c>
      <c r="AC210" s="266">
        <v>77081</v>
      </c>
      <c r="AD210" s="266">
        <v>20930</v>
      </c>
      <c r="AE210" s="266" t="s">
        <v>8198</v>
      </c>
      <c r="AF210" s="266" t="s">
        <v>8200</v>
      </c>
      <c r="AG210" s="266" t="s">
        <v>15</v>
      </c>
    </row>
    <row r="211" spans="1:33" ht="39.6" x14ac:dyDescent="0.3">
      <c r="A211" s="266"/>
      <c r="B211" s="266" t="s">
        <v>8198</v>
      </c>
      <c r="C211" s="266" t="s">
        <v>32</v>
      </c>
      <c r="D211" s="266" t="s">
        <v>878</v>
      </c>
      <c r="E211" s="266" t="s">
        <v>880</v>
      </c>
      <c r="F211" s="266" t="s">
        <v>881</v>
      </c>
      <c r="G211" s="266" t="s">
        <v>161</v>
      </c>
      <c r="H211" s="266" t="s">
        <v>257</v>
      </c>
      <c r="I211" s="266" t="s">
        <v>7612</v>
      </c>
      <c r="J211" s="266" t="s">
        <v>7612</v>
      </c>
      <c r="K211" s="266" t="s">
        <v>7612</v>
      </c>
      <c r="L211" s="266" t="s">
        <v>7612</v>
      </c>
      <c r="M211" s="266" t="s">
        <v>8199</v>
      </c>
      <c r="N211" s="266" t="s">
        <v>145</v>
      </c>
      <c r="O211" s="266" t="s">
        <v>879</v>
      </c>
      <c r="P211" s="266"/>
      <c r="Q211" s="266"/>
      <c r="R211" s="266"/>
      <c r="S211" s="266"/>
      <c r="T211" s="266"/>
      <c r="U211" s="266" t="s">
        <v>7612</v>
      </c>
      <c r="V211" s="266" t="s">
        <v>7612</v>
      </c>
      <c r="W211" s="266"/>
      <c r="X211" s="266"/>
      <c r="Y211" s="271">
        <v>44805.333298611113</v>
      </c>
      <c r="Z211" s="271">
        <v>44809.806030092594</v>
      </c>
      <c r="AA211" s="266"/>
      <c r="AB211" s="266" t="s">
        <v>877</v>
      </c>
      <c r="AC211" s="266">
        <v>77081</v>
      </c>
      <c r="AD211" s="266">
        <v>20920</v>
      </c>
      <c r="AE211" s="266" t="s">
        <v>8198</v>
      </c>
      <c r="AF211" s="266" t="s">
        <v>8200</v>
      </c>
      <c r="AG211" s="266"/>
    </row>
    <row r="212" spans="1:33" ht="39.6" x14ac:dyDescent="0.3">
      <c r="A212" s="266" t="s">
        <v>327</v>
      </c>
      <c r="B212" s="266" t="s">
        <v>8198</v>
      </c>
      <c r="C212" s="266" t="s">
        <v>66</v>
      </c>
      <c r="D212" s="266" t="s">
        <v>884</v>
      </c>
      <c r="E212" s="266" t="s">
        <v>882</v>
      </c>
      <c r="F212" s="266" t="s">
        <v>883</v>
      </c>
      <c r="G212" s="266" t="s">
        <v>876</v>
      </c>
      <c r="H212" s="266" t="s">
        <v>297</v>
      </c>
      <c r="I212" s="266" t="s">
        <v>7612</v>
      </c>
      <c r="J212" s="266" t="s">
        <v>7612</v>
      </c>
      <c r="K212" s="266" t="s">
        <v>7612</v>
      </c>
      <c r="L212" s="266" t="s">
        <v>7612</v>
      </c>
      <c r="M212" s="266" t="s">
        <v>8199</v>
      </c>
      <c r="N212" s="266" t="s">
        <v>145</v>
      </c>
      <c r="O212" s="266" t="s">
        <v>885</v>
      </c>
      <c r="P212" s="266"/>
      <c r="Q212" s="266"/>
      <c r="R212" s="266"/>
      <c r="S212" s="266"/>
      <c r="T212" s="266"/>
      <c r="U212" s="266" t="s">
        <v>7612</v>
      </c>
      <c r="V212" s="266" t="s">
        <v>7612</v>
      </c>
      <c r="W212" s="266"/>
      <c r="X212" s="266"/>
      <c r="Y212" s="271">
        <v>44805.333298611113</v>
      </c>
      <c r="Z212" s="271">
        <v>44809.806030092594</v>
      </c>
      <c r="AA212" s="266"/>
      <c r="AB212" s="266" t="s">
        <v>877</v>
      </c>
      <c r="AC212" s="266">
        <v>77081</v>
      </c>
      <c r="AD212" s="266">
        <v>20950</v>
      </c>
      <c r="AE212" s="266" t="s">
        <v>8198</v>
      </c>
      <c r="AF212" s="266" t="s">
        <v>8200</v>
      </c>
      <c r="AG212" s="266" t="s">
        <v>15</v>
      </c>
    </row>
    <row r="213" spans="1:33" ht="52.8" x14ac:dyDescent="0.3">
      <c r="A213" s="266"/>
      <c r="B213" s="266" t="s">
        <v>8198</v>
      </c>
      <c r="C213" s="266" t="s">
        <v>32</v>
      </c>
      <c r="D213" s="266" t="s">
        <v>884</v>
      </c>
      <c r="E213" s="266" t="s">
        <v>886</v>
      </c>
      <c r="F213" s="266" t="s">
        <v>887</v>
      </c>
      <c r="G213" s="266" t="s">
        <v>161</v>
      </c>
      <c r="H213" s="266" t="s">
        <v>257</v>
      </c>
      <c r="I213" s="266" t="s">
        <v>7612</v>
      </c>
      <c r="J213" s="266" t="s">
        <v>7612</v>
      </c>
      <c r="K213" s="266" t="s">
        <v>7612</v>
      </c>
      <c r="L213" s="266" t="s">
        <v>7612</v>
      </c>
      <c r="M213" s="266" t="s">
        <v>8199</v>
      </c>
      <c r="N213" s="266" t="s">
        <v>145</v>
      </c>
      <c r="O213" s="266" t="s">
        <v>885</v>
      </c>
      <c r="P213" s="266"/>
      <c r="Q213" s="266"/>
      <c r="R213" s="266"/>
      <c r="S213" s="266"/>
      <c r="T213" s="266"/>
      <c r="U213" s="266" t="s">
        <v>7612</v>
      </c>
      <c r="V213" s="266" t="s">
        <v>7612</v>
      </c>
      <c r="W213" s="266"/>
      <c r="X213" s="266"/>
      <c r="Y213" s="271">
        <v>44805.333298611113</v>
      </c>
      <c r="Z213" s="271">
        <v>44809.806030092594</v>
      </c>
      <c r="AA213" s="266"/>
      <c r="AB213" s="266" t="s">
        <v>877</v>
      </c>
      <c r="AC213" s="266">
        <v>77081</v>
      </c>
      <c r="AD213" s="266">
        <v>20940</v>
      </c>
      <c r="AE213" s="266" t="s">
        <v>8198</v>
      </c>
      <c r="AF213" s="266" t="s">
        <v>8200</v>
      </c>
      <c r="AG213" s="266"/>
    </row>
    <row r="214" spans="1:33" ht="26.4" x14ac:dyDescent="0.3">
      <c r="A214" s="266"/>
      <c r="B214" s="266" t="s">
        <v>8198</v>
      </c>
      <c r="C214" s="266" t="s">
        <v>32</v>
      </c>
      <c r="D214" s="266" t="s">
        <v>615</v>
      </c>
      <c r="E214" s="266" t="s">
        <v>888</v>
      </c>
      <c r="F214" s="266" t="s">
        <v>889</v>
      </c>
      <c r="G214" s="266" t="s">
        <v>317</v>
      </c>
      <c r="H214" s="266" t="s">
        <v>35</v>
      </c>
      <c r="I214" s="266" t="s">
        <v>7612</v>
      </c>
      <c r="J214" s="266" t="s">
        <v>7612</v>
      </c>
      <c r="K214" s="266" t="s">
        <v>7612</v>
      </c>
      <c r="L214" s="266" t="s">
        <v>7612</v>
      </c>
      <c r="M214" s="266" t="s">
        <v>8199</v>
      </c>
      <c r="N214" s="266" t="s">
        <v>145</v>
      </c>
      <c r="O214" s="266" t="s">
        <v>616</v>
      </c>
      <c r="P214" s="266"/>
      <c r="Q214" s="266"/>
      <c r="R214" s="266"/>
      <c r="S214" s="266" t="s">
        <v>8380</v>
      </c>
      <c r="T214" s="266"/>
      <c r="U214" s="266" t="s">
        <v>7612</v>
      </c>
      <c r="V214" s="266" t="s">
        <v>7612</v>
      </c>
      <c r="W214" s="266"/>
      <c r="X214" s="266"/>
      <c r="Y214" s="271">
        <v>44805.398854166669</v>
      </c>
      <c r="Z214" s="271">
        <v>44809.806030092594</v>
      </c>
      <c r="AA214" s="266"/>
      <c r="AB214" s="266" t="s">
        <v>890</v>
      </c>
      <c r="AC214" s="266">
        <v>92942</v>
      </c>
      <c r="AD214" s="266">
        <v>5010</v>
      </c>
      <c r="AE214" s="266" t="s">
        <v>8198</v>
      </c>
      <c r="AF214" s="266" t="s">
        <v>8200</v>
      </c>
      <c r="AG214" s="266"/>
    </row>
    <row r="215" spans="1:33" ht="26.4" x14ac:dyDescent="0.3">
      <c r="A215" s="266"/>
      <c r="B215" s="266" t="s">
        <v>8198</v>
      </c>
      <c r="C215" s="266" t="s">
        <v>32</v>
      </c>
      <c r="D215" s="266" t="s">
        <v>354</v>
      </c>
      <c r="E215" s="266" t="s">
        <v>891</v>
      </c>
      <c r="F215" s="266" t="s">
        <v>892</v>
      </c>
      <c r="G215" s="266" t="s">
        <v>173</v>
      </c>
      <c r="H215" s="266" t="s">
        <v>257</v>
      </c>
      <c r="I215" s="266" t="s">
        <v>7612</v>
      </c>
      <c r="J215" s="266" t="s">
        <v>7612</v>
      </c>
      <c r="K215" s="266" t="s">
        <v>7612</v>
      </c>
      <c r="L215" s="266" t="s">
        <v>7612</v>
      </c>
      <c r="M215" s="266" t="s">
        <v>8199</v>
      </c>
      <c r="N215" s="266" t="s">
        <v>355</v>
      </c>
      <c r="O215" s="266" t="s">
        <v>356</v>
      </c>
      <c r="P215" s="266"/>
      <c r="Q215" s="266"/>
      <c r="R215" s="266" t="s">
        <v>894</v>
      </c>
      <c r="S215" s="266"/>
      <c r="T215" s="266"/>
      <c r="U215" s="266" t="s">
        <v>7612</v>
      </c>
      <c r="V215" s="266" t="s">
        <v>7612</v>
      </c>
      <c r="W215" s="266"/>
      <c r="X215" s="266"/>
      <c r="Y215" s="271">
        <v>44805.401805555557</v>
      </c>
      <c r="Z215" s="271">
        <v>44806.328067129631</v>
      </c>
      <c r="AA215" s="266"/>
      <c r="AB215" s="266" t="s">
        <v>893</v>
      </c>
      <c r="AC215" s="266">
        <v>10602</v>
      </c>
      <c r="AD215" s="266">
        <v>19490</v>
      </c>
      <c r="AE215" s="266" t="s">
        <v>8198</v>
      </c>
      <c r="AF215" s="266" t="s">
        <v>8200</v>
      </c>
      <c r="AG215" s="266"/>
    </row>
    <row r="216" spans="1:33" ht="26.4" x14ac:dyDescent="0.3">
      <c r="A216" s="266"/>
      <c r="B216" s="266" t="s">
        <v>8198</v>
      </c>
      <c r="C216" s="266" t="s">
        <v>32</v>
      </c>
      <c r="D216" s="266" t="s">
        <v>898</v>
      </c>
      <c r="E216" s="266" t="s">
        <v>895</v>
      </c>
      <c r="F216" s="266" t="s">
        <v>896</v>
      </c>
      <c r="G216" s="266" t="s">
        <v>173</v>
      </c>
      <c r="H216" s="266" t="s">
        <v>257</v>
      </c>
      <c r="I216" s="266" t="s">
        <v>7612</v>
      </c>
      <c r="J216" s="266" t="s">
        <v>7612</v>
      </c>
      <c r="K216" s="266" t="s">
        <v>7612</v>
      </c>
      <c r="L216" s="266" t="s">
        <v>7612</v>
      </c>
      <c r="M216" s="266" t="s">
        <v>8199</v>
      </c>
      <c r="N216" s="266" t="s">
        <v>163</v>
      </c>
      <c r="O216" s="266" t="s">
        <v>899</v>
      </c>
      <c r="P216" s="266"/>
      <c r="Q216" s="266"/>
      <c r="R216" s="266" t="s">
        <v>897</v>
      </c>
      <c r="S216" s="266"/>
      <c r="T216" s="266"/>
      <c r="U216" s="266" t="s">
        <v>7612</v>
      </c>
      <c r="V216" s="266" t="s">
        <v>7612</v>
      </c>
      <c r="W216" s="266"/>
      <c r="X216" s="266"/>
      <c r="Y216" s="271">
        <v>44805.401805555557</v>
      </c>
      <c r="Z216" s="271">
        <v>44806.328067129631</v>
      </c>
      <c r="AA216" s="266"/>
      <c r="AB216" s="266" t="s">
        <v>893</v>
      </c>
      <c r="AC216" s="266">
        <v>10602</v>
      </c>
      <c r="AD216" s="266">
        <v>20980</v>
      </c>
      <c r="AE216" s="266" t="s">
        <v>8198</v>
      </c>
      <c r="AF216" s="266" t="s">
        <v>8200</v>
      </c>
      <c r="AG216" s="266"/>
    </row>
    <row r="217" spans="1:33" ht="39.6" x14ac:dyDescent="0.3">
      <c r="A217" s="266"/>
      <c r="B217" s="266" t="s">
        <v>8198</v>
      </c>
      <c r="C217" s="266" t="s">
        <v>32</v>
      </c>
      <c r="D217" s="266" t="s">
        <v>365</v>
      </c>
      <c r="E217" s="266" t="s">
        <v>900</v>
      </c>
      <c r="F217" s="266" t="s">
        <v>901</v>
      </c>
      <c r="G217" s="266" t="s">
        <v>173</v>
      </c>
      <c r="H217" s="266" t="s">
        <v>257</v>
      </c>
      <c r="I217" s="266" t="s">
        <v>7612</v>
      </c>
      <c r="J217" s="266" t="s">
        <v>7612</v>
      </c>
      <c r="K217" s="266" t="s">
        <v>7612</v>
      </c>
      <c r="L217" s="266" t="s">
        <v>7612</v>
      </c>
      <c r="M217" s="266" t="s">
        <v>8199</v>
      </c>
      <c r="N217" s="266" t="s">
        <v>163</v>
      </c>
      <c r="O217" s="266" t="s">
        <v>366</v>
      </c>
      <c r="P217" s="266"/>
      <c r="Q217" s="266"/>
      <c r="R217" s="266" t="s">
        <v>902</v>
      </c>
      <c r="S217" s="266"/>
      <c r="T217" s="266"/>
      <c r="U217" s="266" t="s">
        <v>7612</v>
      </c>
      <c r="V217" s="266" t="s">
        <v>7612</v>
      </c>
      <c r="W217" s="266"/>
      <c r="X217" s="266"/>
      <c r="Y217" s="271">
        <v>44805.401805555557</v>
      </c>
      <c r="Z217" s="271">
        <v>44806.328067129631</v>
      </c>
      <c r="AA217" s="266"/>
      <c r="AB217" s="266" t="s">
        <v>893</v>
      </c>
      <c r="AC217" s="266">
        <v>10602</v>
      </c>
      <c r="AD217" s="266">
        <v>19520</v>
      </c>
      <c r="AE217" s="266" t="s">
        <v>8198</v>
      </c>
      <c r="AF217" s="266" t="s">
        <v>8200</v>
      </c>
      <c r="AG217" s="266"/>
    </row>
    <row r="218" spans="1:33" ht="26.4" x14ac:dyDescent="0.3">
      <c r="A218" s="266" t="s">
        <v>264</v>
      </c>
      <c r="B218" s="266" t="s">
        <v>8198</v>
      </c>
      <c r="C218" s="266" t="s">
        <v>66</v>
      </c>
      <c r="D218" s="266" t="s">
        <v>365</v>
      </c>
      <c r="E218" s="266" t="s">
        <v>903</v>
      </c>
      <c r="F218" s="266" t="s">
        <v>904</v>
      </c>
      <c r="G218" s="266" t="s">
        <v>566</v>
      </c>
      <c r="H218" s="266" t="s">
        <v>297</v>
      </c>
      <c r="I218" s="266" t="s">
        <v>7612</v>
      </c>
      <c r="J218" s="266" t="s">
        <v>7612</v>
      </c>
      <c r="K218" s="266" t="s">
        <v>7612</v>
      </c>
      <c r="L218" s="266" t="s">
        <v>7612</v>
      </c>
      <c r="M218" s="266" t="s">
        <v>8199</v>
      </c>
      <c r="N218" s="266" t="s">
        <v>163</v>
      </c>
      <c r="O218" s="266" t="s">
        <v>366</v>
      </c>
      <c r="P218" s="266"/>
      <c r="Q218" s="266"/>
      <c r="R218" s="266" t="s">
        <v>905</v>
      </c>
      <c r="S218" s="266"/>
      <c r="T218" s="266"/>
      <c r="U218" s="266" t="s">
        <v>7612</v>
      </c>
      <c r="V218" s="266" t="s">
        <v>7612</v>
      </c>
      <c r="W218" s="266"/>
      <c r="X218" s="266"/>
      <c r="Y218" s="271">
        <v>44805.401805555557</v>
      </c>
      <c r="Z218" s="271">
        <v>44806.3280787037</v>
      </c>
      <c r="AA218" s="266"/>
      <c r="AB218" s="266" t="s">
        <v>893</v>
      </c>
      <c r="AC218" s="266">
        <v>10602</v>
      </c>
      <c r="AD218" s="266">
        <v>21000</v>
      </c>
      <c r="AE218" s="266" t="s">
        <v>8198</v>
      </c>
      <c r="AF218" s="266" t="s">
        <v>8200</v>
      </c>
      <c r="AG218" s="266" t="s">
        <v>15</v>
      </c>
    </row>
    <row r="219" spans="1:33" ht="39.6" x14ac:dyDescent="0.3">
      <c r="A219" s="266"/>
      <c r="B219" s="266" t="s">
        <v>8198</v>
      </c>
      <c r="C219" s="266" t="s">
        <v>32</v>
      </c>
      <c r="D219" s="266" t="s">
        <v>909</v>
      </c>
      <c r="E219" s="266" t="s">
        <v>906</v>
      </c>
      <c r="F219" s="266" t="s">
        <v>907</v>
      </c>
      <c r="G219" s="266" t="s">
        <v>173</v>
      </c>
      <c r="H219" s="266" t="s">
        <v>257</v>
      </c>
      <c r="I219" s="266" t="s">
        <v>7612</v>
      </c>
      <c r="J219" s="266" t="s">
        <v>7612</v>
      </c>
      <c r="K219" s="266" t="s">
        <v>7612</v>
      </c>
      <c r="L219" s="266" t="s">
        <v>7612</v>
      </c>
      <c r="M219" s="266" t="s">
        <v>8199</v>
      </c>
      <c r="N219" s="266" t="s">
        <v>89</v>
      </c>
      <c r="O219" s="266" t="s">
        <v>910</v>
      </c>
      <c r="P219" s="266"/>
      <c r="Q219" s="266"/>
      <c r="R219" s="266" t="s">
        <v>908</v>
      </c>
      <c r="S219" s="266"/>
      <c r="T219" s="266"/>
      <c r="U219" s="266" t="s">
        <v>7612</v>
      </c>
      <c r="V219" s="266" t="s">
        <v>7612</v>
      </c>
      <c r="W219" s="266"/>
      <c r="X219" s="266"/>
      <c r="Y219" s="271">
        <v>44805.401805555557</v>
      </c>
      <c r="Z219" s="271">
        <v>44806.3280787037</v>
      </c>
      <c r="AA219" s="266"/>
      <c r="AB219" s="266" t="s">
        <v>893</v>
      </c>
      <c r="AC219" s="266">
        <v>10602</v>
      </c>
      <c r="AD219" s="266">
        <v>21010</v>
      </c>
      <c r="AE219" s="266" t="s">
        <v>8198</v>
      </c>
      <c r="AF219" s="266" t="s">
        <v>8200</v>
      </c>
      <c r="AG219" s="266"/>
    </row>
    <row r="220" spans="1:33" ht="26.4" x14ac:dyDescent="0.3">
      <c r="A220" s="266" t="s">
        <v>264</v>
      </c>
      <c r="B220" s="266" t="s">
        <v>8198</v>
      </c>
      <c r="C220" s="266" t="s">
        <v>66</v>
      </c>
      <c r="D220" s="266" t="s">
        <v>265</v>
      </c>
      <c r="E220" s="266" t="s">
        <v>911</v>
      </c>
      <c r="F220" s="266" t="s">
        <v>912</v>
      </c>
      <c r="G220" s="266" t="s">
        <v>913</v>
      </c>
      <c r="H220" s="266" t="s">
        <v>263</v>
      </c>
      <c r="I220" s="266" t="s">
        <v>7612</v>
      </c>
      <c r="J220" s="266" t="s">
        <v>7612</v>
      </c>
      <c r="K220" s="266" t="s">
        <v>7612</v>
      </c>
      <c r="L220" s="266" t="s">
        <v>7612</v>
      </c>
      <c r="M220" s="266" t="s">
        <v>8199</v>
      </c>
      <c r="N220" s="266" t="s">
        <v>89</v>
      </c>
      <c r="O220" s="266" t="s">
        <v>7612</v>
      </c>
      <c r="P220" s="266"/>
      <c r="Q220" s="266"/>
      <c r="R220" s="266" t="s">
        <v>914</v>
      </c>
      <c r="S220" s="266"/>
      <c r="T220" s="266"/>
      <c r="U220" s="266" t="s">
        <v>7612</v>
      </c>
      <c r="V220" s="266" t="s">
        <v>7612</v>
      </c>
      <c r="W220" s="266"/>
      <c r="X220" s="266"/>
      <c r="Y220" s="271">
        <v>44805.401805555557</v>
      </c>
      <c r="Z220" s="271">
        <v>44806.3280787037</v>
      </c>
      <c r="AA220" s="266"/>
      <c r="AB220" s="266" t="s">
        <v>893</v>
      </c>
      <c r="AC220" s="266">
        <v>10602</v>
      </c>
      <c r="AD220" s="266">
        <v>21020</v>
      </c>
      <c r="AE220" s="266" t="s">
        <v>8198</v>
      </c>
      <c r="AF220" s="266" t="s">
        <v>8200</v>
      </c>
      <c r="AG220" s="266" t="s">
        <v>15</v>
      </c>
    </row>
    <row r="221" spans="1:33" ht="26.4" x14ac:dyDescent="0.3">
      <c r="A221" s="266"/>
      <c r="B221" s="266" t="s">
        <v>8198</v>
      </c>
      <c r="C221" s="266" t="s">
        <v>32</v>
      </c>
      <c r="D221" s="266" t="s">
        <v>441</v>
      </c>
      <c r="E221" s="266" t="s">
        <v>915</v>
      </c>
      <c r="F221" s="266" t="s">
        <v>916</v>
      </c>
      <c r="G221" s="266" t="s">
        <v>173</v>
      </c>
      <c r="H221" s="266" t="s">
        <v>257</v>
      </c>
      <c r="I221" s="266" t="s">
        <v>7612</v>
      </c>
      <c r="J221" s="266" t="s">
        <v>7612</v>
      </c>
      <c r="K221" s="266" t="s">
        <v>7612</v>
      </c>
      <c r="L221" s="266" t="s">
        <v>7612</v>
      </c>
      <c r="M221" s="266" t="s">
        <v>8199</v>
      </c>
      <c r="N221" s="266" t="s">
        <v>89</v>
      </c>
      <c r="O221" s="266" t="s">
        <v>442</v>
      </c>
      <c r="P221" s="266"/>
      <c r="Q221" s="266"/>
      <c r="R221" s="266"/>
      <c r="S221" s="266" t="s">
        <v>8204</v>
      </c>
      <c r="T221" s="266"/>
      <c r="U221" s="266" t="s">
        <v>7612</v>
      </c>
      <c r="V221" s="266" t="s">
        <v>7612</v>
      </c>
      <c r="W221" s="266"/>
      <c r="X221" s="266"/>
      <c r="Y221" s="271">
        <v>44805.442916666667</v>
      </c>
      <c r="Z221" s="271">
        <v>44806.471053240741</v>
      </c>
      <c r="AA221" s="266"/>
      <c r="AB221" s="266" t="s">
        <v>917</v>
      </c>
      <c r="AC221" s="266">
        <v>62904</v>
      </c>
      <c r="AD221" s="266">
        <v>19720</v>
      </c>
      <c r="AE221" s="266" t="s">
        <v>8198</v>
      </c>
      <c r="AF221" s="266" t="s">
        <v>8200</v>
      </c>
      <c r="AG221" s="266"/>
    </row>
    <row r="222" spans="1:33" ht="39.6" x14ac:dyDescent="0.3">
      <c r="A222" s="266"/>
      <c r="B222" s="266" t="s">
        <v>8198</v>
      </c>
      <c r="C222" s="266" t="s">
        <v>32</v>
      </c>
      <c r="D222" s="266" t="s">
        <v>921</v>
      </c>
      <c r="E222" s="266" t="s">
        <v>918</v>
      </c>
      <c r="F222" s="266" t="s">
        <v>919</v>
      </c>
      <c r="G222" s="266" t="s">
        <v>161</v>
      </c>
      <c r="H222" s="266" t="s">
        <v>257</v>
      </c>
      <c r="I222" s="266" t="s">
        <v>7612</v>
      </c>
      <c r="J222" s="266" t="s">
        <v>7612</v>
      </c>
      <c r="K222" s="266" t="s">
        <v>7612</v>
      </c>
      <c r="L222" s="266" t="s">
        <v>7612</v>
      </c>
      <c r="M222" s="266" t="s">
        <v>8199</v>
      </c>
      <c r="N222" s="266" t="s">
        <v>145</v>
      </c>
      <c r="O222" s="266" t="s">
        <v>922</v>
      </c>
      <c r="P222" s="266"/>
      <c r="Q222" s="266"/>
      <c r="R222" s="266"/>
      <c r="S222" s="266"/>
      <c r="T222" s="266"/>
      <c r="U222" s="266" t="s">
        <v>7612</v>
      </c>
      <c r="V222" s="266" t="s">
        <v>7612</v>
      </c>
      <c r="W222" s="266"/>
      <c r="X222" s="266"/>
      <c r="Y222" s="271">
        <v>44805.462916666664</v>
      </c>
      <c r="Z222" s="271">
        <v>44809.806030092594</v>
      </c>
      <c r="AA222" s="266"/>
      <c r="AB222" s="266" t="s">
        <v>920</v>
      </c>
      <c r="AC222" s="266">
        <v>56972</v>
      </c>
      <c r="AD222" s="266">
        <v>21040</v>
      </c>
      <c r="AE222" s="266" t="s">
        <v>8198</v>
      </c>
      <c r="AF222" s="266" t="s">
        <v>8200</v>
      </c>
      <c r="AG222" s="266"/>
    </row>
    <row r="223" spans="1:33" ht="39.6" x14ac:dyDescent="0.3">
      <c r="A223" s="266" t="s">
        <v>327</v>
      </c>
      <c r="B223" s="266" t="s">
        <v>8198</v>
      </c>
      <c r="C223" s="266" t="s">
        <v>66</v>
      </c>
      <c r="D223" s="266" t="s">
        <v>921</v>
      </c>
      <c r="E223" s="266" t="s">
        <v>923</v>
      </c>
      <c r="F223" s="266" t="s">
        <v>924</v>
      </c>
      <c r="G223" s="266" t="s">
        <v>566</v>
      </c>
      <c r="H223" s="266" t="s">
        <v>297</v>
      </c>
      <c r="I223" s="266" t="s">
        <v>7612</v>
      </c>
      <c r="J223" s="266" t="s">
        <v>7612</v>
      </c>
      <c r="K223" s="266" t="s">
        <v>7612</v>
      </c>
      <c r="L223" s="266" t="s">
        <v>7612</v>
      </c>
      <c r="M223" s="266" t="s">
        <v>8199</v>
      </c>
      <c r="N223" s="266" t="s">
        <v>145</v>
      </c>
      <c r="O223" s="266" t="s">
        <v>922</v>
      </c>
      <c r="P223" s="266"/>
      <c r="Q223" s="266"/>
      <c r="R223" s="266" t="s">
        <v>925</v>
      </c>
      <c r="S223" s="266" t="s">
        <v>8385</v>
      </c>
      <c r="T223" s="266"/>
      <c r="U223" s="266" t="s">
        <v>7612</v>
      </c>
      <c r="V223" s="266" t="s">
        <v>7612</v>
      </c>
      <c r="W223" s="266"/>
      <c r="X223" s="266"/>
      <c r="Y223" s="271">
        <v>44805.462916666664</v>
      </c>
      <c r="Z223" s="271">
        <v>44809.806030092594</v>
      </c>
      <c r="AA223" s="266"/>
      <c r="AB223" s="266" t="s">
        <v>920</v>
      </c>
      <c r="AC223" s="266">
        <v>56972</v>
      </c>
      <c r="AD223" s="266">
        <v>21050</v>
      </c>
      <c r="AE223" s="266" t="s">
        <v>8198</v>
      </c>
      <c r="AF223" s="266" t="s">
        <v>8200</v>
      </c>
      <c r="AG223" s="266" t="s">
        <v>15</v>
      </c>
    </row>
    <row r="224" spans="1:33" ht="39.6" x14ac:dyDescent="0.3">
      <c r="A224" s="266" t="s">
        <v>327</v>
      </c>
      <c r="B224" s="266" t="s">
        <v>8198</v>
      </c>
      <c r="C224" s="266" t="s">
        <v>18</v>
      </c>
      <c r="D224" s="266" t="s">
        <v>581</v>
      </c>
      <c r="E224" s="266" t="s">
        <v>926</v>
      </c>
      <c r="F224" s="266" t="s">
        <v>927</v>
      </c>
      <c r="G224" s="266" t="s">
        <v>566</v>
      </c>
      <c r="H224" s="266" t="s">
        <v>263</v>
      </c>
      <c r="I224" s="266" t="s">
        <v>7612</v>
      </c>
      <c r="J224" s="266" t="s">
        <v>7612</v>
      </c>
      <c r="K224" s="266" t="s">
        <v>7612</v>
      </c>
      <c r="L224" s="266" t="s">
        <v>7612</v>
      </c>
      <c r="M224" s="266" t="s">
        <v>8199</v>
      </c>
      <c r="N224" s="266" t="s">
        <v>145</v>
      </c>
      <c r="O224" s="266" t="s">
        <v>7612</v>
      </c>
      <c r="P224" s="266" t="s">
        <v>929</v>
      </c>
      <c r="Q224" s="266"/>
      <c r="R224" s="266" t="s">
        <v>928</v>
      </c>
      <c r="S224" s="266" t="s">
        <v>8382</v>
      </c>
      <c r="T224" s="266"/>
      <c r="U224" s="266" t="s">
        <v>7612</v>
      </c>
      <c r="V224" s="266" t="s">
        <v>7612</v>
      </c>
      <c r="W224" s="266"/>
      <c r="X224" s="266"/>
      <c r="Y224" s="271">
        <v>44805.462916666664</v>
      </c>
      <c r="Z224" s="271">
        <v>44809.806030092594</v>
      </c>
      <c r="AA224" s="266"/>
      <c r="AB224" s="266" t="s">
        <v>920</v>
      </c>
      <c r="AC224" s="266">
        <v>56972</v>
      </c>
      <c r="AD224" s="266">
        <v>2120</v>
      </c>
      <c r="AE224" s="266" t="s">
        <v>8198</v>
      </c>
      <c r="AF224" s="266" t="s">
        <v>8200</v>
      </c>
      <c r="AG224" s="266" t="s">
        <v>15</v>
      </c>
    </row>
    <row r="225" spans="1:33" ht="26.4" x14ac:dyDescent="0.3">
      <c r="A225" s="266"/>
      <c r="B225" s="266" t="s">
        <v>8198</v>
      </c>
      <c r="C225" s="266" t="s">
        <v>66</v>
      </c>
      <c r="D225" s="266" t="s">
        <v>153</v>
      </c>
      <c r="E225" s="266" t="s">
        <v>930</v>
      </c>
      <c r="F225" s="266" t="s">
        <v>931</v>
      </c>
      <c r="G225" s="266" t="s">
        <v>566</v>
      </c>
      <c r="H225" s="266" t="s">
        <v>336</v>
      </c>
      <c r="I225" s="266" t="s">
        <v>7612</v>
      </c>
      <c r="J225" s="266" t="s">
        <v>7612</v>
      </c>
      <c r="K225" s="266" t="s">
        <v>7612</v>
      </c>
      <c r="L225" s="266" t="s">
        <v>7612</v>
      </c>
      <c r="M225" s="266" t="s">
        <v>8199</v>
      </c>
      <c r="N225" s="266" t="s">
        <v>89</v>
      </c>
      <c r="O225" s="266" t="s">
        <v>933</v>
      </c>
      <c r="P225" s="266"/>
      <c r="Q225" s="266"/>
      <c r="R225" s="266" t="s">
        <v>932</v>
      </c>
      <c r="S225" s="266"/>
      <c r="T225" s="266"/>
      <c r="U225" s="266" t="s">
        <v>7612</v>
      </c>
      <c r="V225" s="266" t="s">
        <v>7612</v>
      </c>
      <c r="W225" s="266"/>
      <c r="X225" s="266"/>
      <c r="Y225" s="271">
        <v>44805.462916666664</v>
      </c>
      <c r="Z225" s="271">
        <v>44809.806030092594</v>
      </c>
      <c r="AA225" s="266"/>
      <c r="AB225" s="266" t="s">
        <v>920</v>
      </c>
      <c r="AC225" s="266">
        <v>56972</v>
      </c>
      <c r="AD225" s="266">
        <v>9010</v>
      </c>
      <c r="AE225" s="266" t="s">
        <v>8198</v>
      </c>
      <c r="AF225" s="266" t="s">
        <v>8200</v>
      </c>
      <c r="AG225" s="266" t="s">
        <v>15</v>
      </c>
    </row>
    <row r="226" spans="1:33" ht="26.4" x14ac:dyDescent="0.3">
      <c r="A226" s="266"/>
      <c r="B226" s="266" t="s">
        <v>8198</v>
      </c>
      <c r="C226" s="266" t="s">
        <v>32</v>
      </c>
      <c r="D226" s="266" t="s">
        <v>937</v>
      </c>
      <c r="E226" s="266" t="s">
        <v>934</v>
      </c>
      <c r="F226" s="266" t="s">
        <v>935</v>
      </c>
      <c r="G226" s="266" t="s">
        <v>161</v>
      </c>
      <c r="H226" s="266" t="s">
        <v>257</v>
      </c>
      <c r="I226" s="266" t="s">
        <v>7612</v>
      </c>
      <c r="J226" s="266" t="s">
        <v>7612</v>
      </c>
      <c r="K226" s="266" t="s">
        <v>7612</v>
      </c>
      <c r="L226" s="266" t="s">
        <v>7612</v>
      </c>
      <c r="M226" s="266" t="s">
        <v>8199</v>
      </c>
      <c r="N226" s="266" t="s">
        <v>145</v>
      </c>
      <c r="O226" s="266" t="s">
        <v>938</v>
      </c>
      <c r="P226" s="266"/>
      <c r="Q226" s="266"/>
      <c r="R226" s="266"/>
      <c r="S226" s="266"/>
      <c r="T226" s="266"/>
      <c r="U226" s="266" t="s">
        <v>7612</v>
      </c>
      <c r="V226" s="266" t="s">
        <v>7612</v>
      </c>
      <c r="W226" s="266"/>
      <c r="X226" s="266"/>
      <c r="Y226" s="271">
        <v>44805.468946759262</v>
      </c>
      <c r="Z226" s="271">
        <v>44809.806030092594</v>
      </c>
      <c r="AA226" s="266"/>
      <c r="AB226" s="266" t="s">
        <v>936</v>
      </c>
      <c r="AC226" s="266">
        <v>58560</v>
      </c>
      <c r="AD226" s="266">
        <v>21080</v>
      </c>
      <c r="AE226" s="266" t="s">
        <v>8198</v>
      </c>
      <c r="AF226" s="266" t="s">
        <v>8200</v>
      </c>
      <c r="AG226" s="266"/>
    </row>
    <row r="227" spans="1:33" ht="26.4" x14ac:dyDescent="0.3">
      <c r="A227" s="266"/>
      <c r="B227" s="266" t="s">
        <v>8198</v>
      </c>
      <c r="C227" s="266" t="s">
        <v>32</v>
      </c>
      <c r="D227" s="266" t="s">
        <v>941</v>
      </c>
      <c r="E227" s="266" t="s">
        <v>939</v>
      </c>
      <c r="F227" s="266" t="s">
        <v>940</v>
      </c>
      <c r="G227" s="266" t="s">
        <v>132</v>
      </c>
      <c r="H227" s="266" t="s">
        <v>257</v>
      </c>
      <c r="I227" s="266" t="s">
        <v>7612</v>
      </c>
      <c r="J227" s="266" t="s">
        <v>7612</v>
      </c>
      <c r="K227" s="266" t="s">
        <v>7612</v>
      </c>
      <c r="L227" s="266" t="s">
        <v>7612</v>
      </c>
      <c r="M227" s="266" t="s">
        <v>8199</v>
      </c>
      <c r="N227" s="266" t="s">
        <v>145</v>
      </c>
      <c r="O227" s="266" t="s">
        <v>942</v>
      </c>
      <c r="P227" s="266"/>
      <c r="Q227" s="266"/>
      <c r="R227" s="266"/>
      <c r="S227" s="266"/>
      <c r="T227" s="266"/>
      <c r="U227" s="266" t="s">
        <v>7612</v>
      </c>
      <c r="V227" s="266" t="s">
        <v>7612</v>
      </c>
      <c r="W227" s="266"/>
      <c r="X227" s="266"/>
      <c r="Y227" s="271">
        <v>44805.468958333331</v>
      </c>
      <c r="Z227" s="271">
        <v>44809.806030092594</v>
      </c>
      <c r="AA227" s="266"/>
      <c r="AB227" s="266" t="s">
        <v>936</v>
      </c>
      <c r="AC227" s="266">
        <v>58560</v>
      </c>
      <c r="AD227" s="266">
        <v>1000</v>
      </c>
      <c r="AE227" s="266" t="s">
        <v>8198</v>
      </c>
      <c r="AF227" s="266" t="s">
        <v>8200</v>
      </c>
      <c r="AG227" s="266"/>
    </row>
    <row r="228" spans="1:33" ht="26.4" x14ac:dyDescent="0.3">
      <c r="A228" s="266" t="s">
        <v>298</v>
      </c>
      <c r="B228" s="266" t="s">
        <v>8198</v>
      </c>
      <c r="C228" s="266" t="s">
        <v>66</v>
      </c>
      <c r="D228" s="266" t="s">
        <v>941</v>
      </c>
      <c r="E228" s="266" t="s">
        <v>943</v>
      </c>
      <c r="F228" s="266" t="s">
        <v>944</v>
      </c>
      <c r="G228" s="266" t="s">
        <v>945</v>
      </c>
      <c r="H228" s="266" t="s">
        <v>946</v>
      </c>
      <c r="I228" s="266" t="s">
        <v>7612</v>
      </c>
      <c r="J228" s="266" t="s">
        <v>7612</v>
      </c>
      <c r="K228" s="266" t="s">
        <v>7612</v>
      </c>
      <c r="L228" s="266" t="s">
        <v>7612</v>
      </c>
      <c r="M228" s="266" t="s">
        <v>8199</v>
      </c>
      <c r="N228" s="266" t="s">
        <v>145</v>
      </c>
      <c r="O228" s="266" t="s">
        <v>942</v>
      </c>
      <c r="P228" s="266"/>
      <c r="Q228" s="266" t="s">
        <v>947</v>
      </c>
      <c r="R228" s="266"/>
      <c r="S228" s="266"/>
      <c r="T228" s="266"/>
      <c r="U228" s="266" t="s">
        <v>7612</v>
      </c>
      <c r="V228" s="266" t="s">
        <v>7612</v>
      </c>
      <c r="W228" s="266"/>
      <c r="X228" s="266"/>
      <c r="Y228" s="271">
        <v>44805.468958333331</v>
      </c>
      <c r="Z228" s="271">
        <v>44809.806030092594</v>
      </c>
      <c r="AA228" s="266"/>
      <c r="AB228" s="266" t="s">
        <v>936</v>
      </c>
      <c r="AC228" s="266">
        <v>58560</v>
      </c>
      <c r="AD228" s="266">
        <v>6000</v>
      </c>
      <c r="AE228" s="266" t="s">
        <v>8198</v>
      </c>
      <c r="AF228" s="266" t="s">
        <v>8200</v>
      </c>
      <c r="AG228" s="266" t="s">
        <v>15</v>
      </c>
    </row>
    <row r="229" spans="1:33" ht="39.6" x14ac:dyDescent="0.3">
      <c r="A229" s="266"/>
      <c r="B229" s="266" t="s">
        <v>8198</v>
      </c>
      <c r="C229" s="266" t="s">
        <v>32</v>
      </c>
      <c r="D229" s="266" t="s">
        <v>950</v>
      </c>
      <c r="E229" s="266" t="s">
        <v>948</v>
      </c>
      <c r="F229" s="266" t="s">
        <v>949</v>
      </c>
      <c r="G229" s="266" t="s">
        <v>161</v>
      </c>
      <c r="H229" s="266" t="s">
        <v>257</v>
      </c>
      <c r="I229" s="266" t="s">
        <v>7612</v>
      </c>
      <c r="J229" s="266" t="s">
        <v>7612</v>
      </c>
      <c r="K229" s="266" t="s">
        <v>7612</v>
      </c>
      <c r="L229" s="266" t="s">
        <v>7612</v>
      </c>
      <c r="M229" s="266" t="s">
        <v>8199</v>
      </c>
      <c r="N229" s="266" t="s">
        <v>89</v>
      </c>
      <c r="O229" s="266" t="s">
        <v>951</v>
      </c>
      <c r="P229" s="266"/>
      <c r="Q229" s="266"/>
      <c r="R229" s="266"/>
      <c r="S229" s="266" t="s">
        <v>8349</v>
      </c>
      <c r="T229" s="266"/>
      <c r="U229" s="266" t="s">
        <v>7612</v>
      </c>
      <c r="V229" s="266" t="s">
        <v>7612</v>
      </c>
      <c r="W229" s="266"/>
      <c r="X229" s="266"/>
      <c r="Y229" s="271">
        <v>44805.468958333331</v>
      </c>
      <c r="Z229" s="271">
        <v>44809.806030092594</v>
      </c>
      <c r="AA229" s="266"/>
      <c r="AB229" s="266" t="s">
        <v>936</v>
      </c>
      <c r="AC229" s="266">
        <v>58560</v>
      </c>
      <c r="AD229" s="266">
        <v>21110</v>
      </c>
      <c r="AE229" s="266" t="s">
        <v>8198</v>
      </c>
      <c r="AF229" s="266" t="s">
        <v>8200</v>
      </c>
      <c r="AG229" s="266"/>
    </row>
    <row r="230" spans="1:33" ht="26.4" x14ac:dyDescent="0.3">
      <c r="A230" s="266"/>
      <c r="B230" s="266" t="s">
        <v>8198</v>
      </c>
      <c r="C230" s="266" t="s">
        <v>32</v>
      </c>
      <c r="D230" s="266" t="s">
        <v>457</v>
      </c>
      <c r="E230" s="266" t="s">
        <v>952</v>
      </c>
      <c r="F230" s="266" t="s">
        <v>953</v>
      </c>
      <c r="G230" s="266" t="s">
        <v>173</v>
      </c>
      <c r="H230" s="266" t="s">
        <v>257</v>
      </c>
      <c r="I230" s="266" t="s">
        <v>7612</v>
      </c>
      <c r="J230" s="266" t="s">
        <v>7612</v>
      </c>
      <c r="K230" s="266" t="s">
        <v>7612</v>
      </c>
      <c r="L230" s="266" t="s">
        <v>7612</v>
      </c>
      <c r="M230" s="266" t="s">
        <v>8199</v>
      </c>
      <c r="N230" s="266" t="s">
        <v>89</v>
      </c>
      <c r="O230" s="266" t="s">
        <v>458</v>
      </c>
      <c r="P230" s="266"/>
      <c r="Q230" s="266"/>
      <c r="R230" s="266"/>
      <c r="S230" s="266"/>
      <c r="T230" s="266"/>
      <c r="U230" s="266" t="s">
        <v>7612</v>
      </c>
      <c r="V230" s="266" t="s">
        <v>7612</v>
      </c>
      <c r="W230" s="266"/>
      <c r="X230" s="266"/>
      <c r="Y230" s="271">
        <v>44805.468958333331</v>
      </c>
      <c r="Z230" s="271">
        <v>44809.806030092594</v>
      </c>
      <c r="AA230" s="266"/>
      <c r="AB230" s="266" t="s">
        <v>936</v>
      </c>
      <c r="AC230" s="266">
        <v>58560</v>
      </c>
      <c r="AD230" s="266">
        <v>19760</v>
      </c>
      <c r="AE230" s="266" t="s">
        <v>8198</v>
      </c>
      <c r="AF230" s="266" t="s">
        <v>8200</v>
      </c>
      <c r="AG230" s="266"/>
    </row>
    <row r="231" spans="1:33" ht="52.8" x14ac:dyDescent="0.3">
      <c r="A231" s="266" t="s">
        <v>637</v>
      </c>
      <c r="B231" s="266" t="s">
        <v>8198</v>
      </c>
      <c r="C231" s="266" t="s">
        <v>18</v>
      </c>
      <c r="D231" s="266" t="s">
        <v>457</v>
      </c>
      <c r="E231" s="266" t="s">
        <v>954</v>
      </c>
      <c r="F231" s="266" t="s">
        <v>955</v>
      </c>
      <c r="G231" s="266" t="s">
        <v>945</v>
      </c>
      <c r="H231" s="266" t="s">
        <v>297</v>
      </c>
      <c r="I231" s="266" t="s">
        <v>7612</v>
      </c>
      <c r="J231" s="266" t="s">
        <v>7612</v>
      </c>
      <c r="K231" s="266" t="s">
        <v>7612</v>
      </c>
      <c r="L231" s="266" t="s">
        <v>7612</v>
      </c>
      <c r="M231" s="266" t="s">
        <v>8199</v>
      </c>
      <c r="N231" s="266" t="s">
        <v>89</v>
      </c>
      <c r="O231" s="266" t="s">
        <v>458</v>
      </c>
      <c r="P231" s="266" t="s">
        <v>956</v>
      </c>
      <c r="Q231" s="266"/>
      <c r="R231" s="266"/>
      <c r="S231" s="266" t="s">
        <v>8386</v>
      </c>
      <c r="T231" s="266"/>
      <c r="U231" s="266" t="s">
        <v>7612</v>
      </c>
      <c r="V231" s="266" t="s">
        <v>7612</v>
      </c>
      <c r="W231" s="266"/>
      <c r="X231" s="266"/>
      <c r="Y231" s="271">
        <v>44805.468958333331</v>
      </c>
      <c r="Z231" s="271">
        <v>44809.806030092594</v>
      </c>
      <c r="AA231" s="266"/>
      <c r="AB231" s="266" t="s">
        <v>936</v>
      </c>
      <c r="AC231" s="266">
        <v>58560</v>
      </c>
      <c r="AD231" s="266">
        <v>21130</v>
      </c>
      <c r="AE231" s="266" t="s">
        <v>8198</v>
      </c>
      <c r="AF231" s="266" t="s">
        <v>8200</v>
      </c>
      <c r="AG231" s="266" t="s">
        <v>15</v>
      </c>
    </row>
    <row r="232" spans="1:33" ht="26.4" x14ac:dyDescent="0.3">
      <c r="A232" s="266"/>
      <c r="B232" s="266" t="s">
        <v>8198</v>
      </c>
      <c r="C232" s="266" t="s">
        <v>32</v>
      </c>
      <c r="D232" s="266" t="s">
        <v>959</v>
      </c>
      <c r="E232" s="266" t="s">
        <v>957</v>
      </c>
      <c r="F232" s="266" t="s">
        <v>958</v>
      </c>
      <c r="G232" s="266" t="s">
        <v>173</v>
      </c>
      <c r="H232" s="266" t="s">
        <v>257</v>
      </c>
      <c r="I232" s="266" t="s">
        <v>7612</v>
      </c>
      <c r="J232" s="266" t="s">
        <v>7612</v>
      </c>
      <c r="K232" s="266" t="s">
        <v>7612</v>
      </c>
      <c r="L232" s="266" t="s">
        <v>7612</v>
      </c>
      <c r="M232" s="266" t="s">
        <v>8199</v>
      </c>
      <c r="N232" s="266" t="s">
        <v>89</v>
      </c>
      <c r="O232" s="266" t="s">
        <v>960</v>
      </c>
      <c r="P232" s="266"/>
      <c r="Q232" s="266"/>
      <c r="R232" s="266"/>
      <c r="S232" s="266"/>
      <c r="T232" s="266"/>
      <c r="U232" s="266" t="s">
        <v>7612</v>
      </c>
      <c r="V232" s="266" t="s">
        <v>7612</v>
      </c>
      <c r="W232" s="266"/>
      <c r="X232" s="266"/>
      <c r="Y232" s="271">
        <v>44805.468958333331</v>
      </c>
      <c r="Z232" s="271">
        <v>44809.806030092594</v>
      </c>
      <c r="AA232" s="266"/>
      <c r="AB232" s="266" t="s">
        <v>936</v>
      </c>
      <c r="AC232" s="266">
        <v>58560</v>
      </c>
      <c r="AD232" s="266">
        <v>21140</v>
      </c>
      <c r="AE232" s="266" t="s">
        <v>8198</v>
      </c>
      <c r="AF232" s="266" t="s">
        <v>8200</v>
      </c>
      <c r="AG232" s="266"/>
    </row>
    <row r="233" spans="1:33" ht="39.6" x14ac:dyDescent="0.3">
      <c r="A233" s="266"/>
      <c r="B233" s="266" t="s">
        <v>8198</v>
      </c>
      <c r="C233" s="266" t="s">
        <v>32</v>
      </c>
      <c r="D233" s="266" t="s">
        <v>515</v>
      </c>
      <c r="E233" s="266" t="s">
        <v>961</v>
      </c>
      <c r="F233" s="266" t="s">
        <v>962</v>
      </c>
      <c r="G233" s="266" t="s">
        <v>173</v>
      </c>
      <c r="H233" s="266" t="s">
        <v>257</v>
      </c>
      <c r="I233" s="266" t="s">
        <v>7612</v>
      </c>
      <c r="J233" s="266" t="s">
        <v>7612</v>
      </c>
      <c r="K233" s="266" t="s">
        <v>7612</v>
      </c>
      <c r="L233" s="266" t="s">
        <v>7612</v>
      </c>
      <c r="M233" s="266" t="s">
        <v>8199</v>
      </c>
      <c r="N233" s="266" t="s">
        <v>89</v>
      </c>
      <c r="O233" s="266" t="s">
        <v>516</v>
      </c>
      <c r="P233" s="266"/>
      <c r="Q233" s="266"/>
      <c r="R233" s="266"/>
      <c r="S233" s="266"/>
      <c r="T233" s="266"/>
      <c r="U233" s="266" t="s">
        <v>7612</v>
      </c>
      <c r="V233" s="266" t="s">
        <v>7612</v>
      </c>
      <c r="W233" s="266"/>
      <c r="X233" s="266"/>
      <c r="Y233" s="271">
        <v>44805.468958333331</v>
      </c>
      <c r="Z233" s="271">
        <v>44809.806030092594</v>
      </c>
      <c r="AA233" s="266"/>
      <c r="AB233" s="266" t="s">
        <v>936</v>
      </c>
      <c r="AC233" s="266">
        <v>58560</v>
      </c>
      <c r="AD233" s="266">
        <v>19910</v>
      </c>
      <c r="AE233" s="266" t="s">
        <v>8198</v>
      </c>
      <c r="AF233" s="266" t="s">
        <v>8200</v>
      </c>
      <c r="AG233" s="266"/>
    </row>
    <row r="234" spans="1:33" ht="39.6" x14ac:dyDescent="0.3">
      <c r="A234" s="266"/>
      <c r="B234" s="266" t="s">
        <v>8198</v>
      </c>
      <c r="C234" s="266" t="s">
        <v>32</v>
      </c>
      <c r="D234" s="266" t="s">
        <v>359</v>
      </c>
      <c r="E234" s="266" t="s">
        <v>963</v>
      </c>
      <c r="F234" s="266" t="s">
        <v>964</v>
      </c>
      <c r="G234" s="266" t="s">
        <v>173</v>
      </c>
      <c r="H234" s="266" t="s">
        <v>257</v>
      </c>
      <c r="I234" s="266" t="s">
        <v>7612</v>
      </c>
      <c r="J234" s="266" t="s">
        <v>7612</v>
      </c>
      <c r="K234" s="266" t="s">
        <v>7612</v>
      </c>
      <c r="L234" s="266" t="s">
        <v>7612</v>
      </c>
      <c r="M234" s="266" t="s">
        <v>8199</v>
      </c>
      <c r="N234" s="266" t="s">
        <v>163</v>
      </c>
      <c r="O234" s="266" t="s">
        <v>360</v>
      </c>
      <c r="P234" s="266"/>
      <c r="Q234" s="266"/>
      <c r="R234" s="266"/>
      <c r="S234" s="266"/>
      <c r="T234" s="266"/>
      <c r="U234" s="266" t="s">
        <v>7612</v>
      </c>
      <c r="V234" s="266" t="s">
        <v>7612</v>
      </c>
      <c r="W234" s="266"/>
      <c r="X234" s="266"/>
      <c r="Y234" s="271">
        <v>44805.468958333331</v>
      </c>
      <c r="Z234" s="271">
        <v>44809.806030092594</v>
      </c>
      <c r="AA234" s="266"/>
      <c r="AB234" s="266" t="s">
        <v>936</v>
      </c>
      <c r="AC234" s="266">
        <v>58560</v>
      </c>
      <c r="AD234" s="266">
        <v>19500</v>
      </c>
      <c r="AE234" s="266" t="s">
        <v>8198</v>
      </c>
      <c r="AF234" s="266" t="s">
        <v>8200</v>
      </c>
      <c r="AG234" s="266"/>
    </row>
    <row r="235" spans="1:33" ht="39.6" x14ac:dyDescent="0.3">
      <c r="A235" s="266"/>
      <c r="B235" s="266" t="s">
        <v>8198</v>
      </c>
      <c r="C235" s="266" t="s">
        <v>32</v>
      </c>
      <c r="D235" s="266" t="s">
        <v>527</v>
      </c>
      <c r="E235" s="266" t="s">
        <v>965</v>
      </c>
      <c r="F235" s="266" t="s">
        <v>966</v>
      </c>
      <c r="G235" s="266" t="s">
        <v>173</v>
      </c>
      <c r="H235" s="266" t="s">
        <v>257</v>
      </c>
      <c r="I235" s="266" t="s">
        <v>7612</v>
      </c>
      <c r="J235" s="266" t="s">
        <v>7612</v>
      </c>
      <c r="K235" s="266" t="s">
        <v>7612</v>
      </c>
      <c r="L235" s="266" t="s">
        <v>7612</v>
      </c>
      <c r="M235" s="266" t="s">
        <v>8199</v>
      </c>
      <c r="N235" s="266" t="s">
        <v>145</v>
      </c>
      <c r="O235" s="266" t="s">
        <v>528</v>
      </c>
      <c r="P235" s="266"/>
      <c r="Q235" s="266"/>
      <c r="R235" s="266"/>
      <c r="S235" s="266" t="s">
        <v>8387</v>
      </c>
      <c r="T235" s="266"/>
      <c r="U235" s="266" t="s">
        <v>7612</v>
      </c>
      <c r="V235" s="266" t="s">
        <v>7612</v>
      </c>
      <c r="W235" s="266"/>
      <c r="X235" s="266"/>
      <c r="Y235" s="271">
        <v>44805.468958333331</v>
      </c>
      <c r="Z235" s="271">
        <v>44809.806030092594</v>
      </c>
      <c r="AA235" s="266"/>
      <c r="AB235" s="266" t="s">
        <v>936</v>
      </c>
      <c r="AC235" s="266">
        <v>58560</v>
      </c>
      <c r="AD235" s="266">
        <v>19940</v>
      </c>
      <c r="AE235" s="266" t="s">
        <v>8198</v>
      </c>
      <c r="AF235" s="266" t="s">
        <v>8200</v>
      </c>
      <c r="AG235" s="266"/>
    </row>
    <row r="236" spans="1:33" ht="26.4" x14ac:dyDescent="0.3">
      <c r="A236" s="266" t="s">
        <v>264</v>
      </c>
      <c r="B236" s="266" t="s">
        <v>8198</v>
      </c>
      <c r="C236" s="266" t="s">
        <v>66</v>
      </c>
      <c r="D236" s="266" t="s">
        <v>491</v>
      </c>
      <c r="E236" s="266" t="s">
        <v>967</v>
      </c>
      <c r="F236" s="266" t="s">
        <v>968</v>
      </c>
      <c r="G236" s="266" t="s">
        <v>945</v>
      </c>
      <c r="H236" s="266" t="s">
        <v>297</v>
      </c>
      <c r="I236" s="266" t="s">
        <v>7612</v>
      </c>
      <c r="J236" s="266" t="s">
        <v>7612</v>
      </c>
      <c r="K236" s="266" t="s">
        <v>7612</v>
      </c>
      <c r="L236" s="266" t="s">
        <v>7612</v>
      </c>
      <c r="M236" s="266" t="s">
        <v>8199</v>
      </c>
      <c r="N236" s="266" t="s">
        <v>89</v>
      </c>
      <c r="O236" s="266" t="s">
        <v>492</v>
      </c>
      <c r="P236" s="266"/>
      <c r="Q236" s="266"/>
      <c r="R236" s="266"/>
      <c r="S236" s="266"/>
      <c r="T236" s="266"/>
      <c r="U236" s="266" t="s">
        <v>7612</v>
      </c>
      <c r="V236" s="266" t="s">
        <v>7612</v>
      </c>
      <c r="W236" s="266"/>
      <c r="X236" s="266"/>
      <c r="Y236" s="271">
        <v>44805.468958333331</v>
      </c>
      <c r="Z236" s="271">
        <v>44809.806030092594</v>
      </c>
      <c r="AA236" s="266"/>
      <c r="AB236" s="266" t="s">
        <v>936</v>
      </c>
      <c r="AC236" s="266">
        <v>58560</v>
      </c>
      <c r="AD236" s="266">
        <v>21190</v>
      </c>
      <c r="AE236" s="266" t="s">
        <v>8198</v>
      </c>
      <c r="AF236" s="266" t="s">
        <v>8200</v>
      </c>
      <c r="AG236" s="266" t="s">
        <v>15</v>
      </c>
    </row>
    <row r="237" spans="1:33" ht="26.4" x14ac:dyDescent="0.3">
      <c r="A237" s="266"/>
      <c r="B237" s="266" t="s">
        <v>8198</v>
      </c>
      <c r="C237" s="266" t="s">
        <v>32</v>
      </c>
      <c r="D237" s="266" t="s">
        <v>491</v>
      </c>
      <c r="E237" s="266" t="s">
        <v>969</v>
      </c>
      <c r="F237" s="266" t="s">
        <v>970</v>
      </c>
      <c r="G237" s="266" t="s">
        <v>173</v>
      </c>
      <c r="H237" s="266" t="s">
        <v>257</v>
      </c>
      <c r="I237" s="266" t="s">
        <v>7612</v>
      </c>
      <c r="J237" s="266" t="s">
        <v>7612</v>
      </c>
      <c r="K237" s="266" t="s">
        <v>7612</v>
      </c>
      <c r="L237" s="266" t="s">
        <v>7612</v>
      </c>
      <c r="M237" s="266" t="s">
        <v>8199</v>
      </c>
      <c r="N237" s="266" t="s">
        <v>89</v>
      </c>
      <c r="O237" s="266" t="s">
        <v>492</v>
      </c>
      <c r="P237" s="266"/>
      <c r="Q237" s="266"/>
      <c r="R237" s="266"/>
      <c r="S237" s="266"/>
      <c r="T237" s="266"/>
      <c r="U237" s="266" t="s">
        <v>7612</v>
      </c>
      <c r="V237" s="266" t="s">
        <v>7612</v>
      </c>
      <c r="W237" s="266"/>
      <c r="X237" s="266"/>
      <c r="Y237" s="271">
        <v>44805.468958333331</v>
      </c>
      <c r="Z237" s="271">
        <v>44809.806030092594</v>
      </c>
      <c r="AA237" s="266"/>
      <c r="AB237" s="266" t="s">
        <v>936</v>
      </c>
      <c r="AC237" s="266">
        <v>58560</v>
      </c>
      <c r="AD237" s="266">
        <v>19850</v>
      </c>
      <c r="AE237" s="266" t="s">
        <v>8198</v>
      </c>
      <c r="AF237" s="266" t="s">
        <v>8200</v>
      </c>
      <c r="AG237" s="266"/>
    </row>
    <row r="238" spans="1:33" ht="26.4" x14ac:dyDescent="0.3">
      <c r="A238" s="266"/>
      <c r="B238" s="266" t="s">
        <v>8198</v>
      </c>
      <c r="C238" s="266" t="s">
        <v>32</v>
      </c>
      <c r="D238" s="266" t="s">
        <v>495</v>
      </c>
      <c r="E238" s="266" t="s">
        <v>971</v>
      </c>
      <c r="F238" s="266" t="s">
        <v>972</v>
      </c>
      <c r="G238" s="266" t="s">
        <v>173</v>
      </c>
      <c r="H238" s="266" t="s">
        <v>257</v>
      </c>
      <c r="I238" s="266" t="s">
        <v>7612</v>
      </c>
      <c r="J238" s="266" t="s">
        <v>7612</v>
      </c>
      <c r="K238" s="266" t="s">
        <v>7612</v>
      </c>
      <c r="L238" s="266" t="s">
        <v>7612</v>
      </c>
      <c r="M238" s="266" t="s">
        <v>8199</v>
      </c>
      <c r="N238" s="266" t="s">
        <v>89</v>
      </c>
      <c r="O238" s="266" t="s">
        <v>496</v>
      </c>
      <c r="P238" s="266"/>
      <c r="Q238" s="266"/>
      <c r="R238" s="266"/>
      <c r="S238" s="266"/>
      <c r="T238" s="266"/>
      <c r="U238" s="266" t="s">
        <v>7612</v>
      </c>
      <c r="V238" s="266" t="s">
        <v>7612</v>
      </c>
      <c r="W238" s="266"/>
      <c r="X238" s="266"/>
      <c r="Y238" s="271">
        <v>44805.468958333331</v>
      </c>
      <c r="Z238" s="271">
        <v>44809.806030092594</v>
      </c>
      <c r="AA238" s="266"/>
      <c r="AB238" s="266" t="s">
        <v>936</v>
      </c>
      <c r="AC238" s="266">
        <v>58560</v>
      </c>
      <c r="AD238" s="266">
        <v>19860</v>
      </c>
      <c r="AE238" s="266" t="s">
        <v>8198</v>
      </c>
      <c r="AF238" s="266" t="s">
        <v>8200</v>
      </c>
      <c r="AG238" s="266"/>
    </row>
    <row r="239" spans="1:33" ht="39.6" x14ac:dyDescent="0.3">
      <c r="A239" s="266"/>
      <c r="B239" s="266" t="s">
        <v>8198</v>
      </c>
      <c r="C239" s="266" t="s">
        <v>32</v>
      </c>
      <c r="D239" s="266" t="s">
        <v>487</v>
      </c>
      <c r="E239" s="266" t="s">
        <v>973</v>
      </c>
      <c r="F239" s="266" t="s">
        <v>974</v>
      </c>
      <c r="G239" s="266" t="s">
        <v>173</v>
      </c>
      <c r="H239" s="266" t="s">
        <v>257</v>
      </c>
      <c r="I239" s="266" t="s">
        <v>7612</v>
      </c>
      <c r="J239" s="266" t="s">
        <v>7612</v>
      </c>
      <c r="K239" s="266" t="s">
        <v>7612</v>
      </c>
      <c r="L239" s="266" t="s">
        <v>7612</v>
      </c>
      <c r="M239" s="266" t="s">
        <v>8199</v>
      </c>
      <c r="N239" s="266" t="s">
        <v>89</v>
      </c>
      <c r="O239" s="266" t="s">
        <v>488</v>
      </c>
      <c r="P239" s="266"/>
      <c r="Q239" s="266"/>
      <c r="R239" s="266"/>
      <c r="S239" s="266"/>
      <c r="T239" s="266"/>
      <c r="U239" s="266" t="s">
        <v>7612</v>
      </c>
      <c r="V239" s="266" t="s">
        <v>7612</v>
      </c>
      <c r="W239" s="266"/>
      <c r="X239" s="266"/>
      <c r="Y239" s="271">
        <v>44805.468958333331</v>
      </c>
      <c r="Z239" s="271">
        <v>44809.806030092594</v>
      </c>
      <c r="AA239" s="266"/>
      <c r="AB239" s="266" t="s">
        <v>936</v>
      </c>
      <c r="AC239" s="266">
        <v>58560</v>
      </c>
      <c r="AD239" s="266">
        <v>19840</v>
      </c>
      <c r="AE239" s="266" t="s">
        <v>8198</v>
      </c>
      <c r="AF239" s="266" t="s">
        <v>8200</v>
      </c>
      <c r="AG239" s="266"/>
    </row>
    <row r="240" spans="1:33" ht="39.6" x14ac:dyDescent="0.3">
      <c r="A240" s="266"/>
      <c r="B240" s="266" t="s">
        <v>8198</v>
      </c>
      <c r="C240" s="266" t="s">
        <v>18</v>
      </c>
      <c r="D240" s="266" t="s">
        <v>977</v>
      </c>
      <c r="E240" s="266" t="s">
        <v>975</v>
      </c>
      <c r="F240" s="266" t="s">
        <v>976</v>
      </c>
      <c r="G240" s="266" t="s">
        <v>141</v>
      </c>
      <c r="H240" s="266" t="s">
        <v>257</v>
      </c>
      <c r="I240" s="266" t="s">
        <v>7612</v>
      </c>
      <c r="J240" s="266" t="s">
        <v>7612</v>
      </c>
      <c r="K240" s="266" t="s">
        <v>7612</v>
      </c>
      <c r="L240" s="266" t="s">
        <v>7612</v>
      </c>
      <c r="M240" s="266" t="s">
        <v>8199</v>
      </c>
      <c r="N240" s="266" t="s">
        <v>145</v>
      </c>
      <c r="O240" s="266" t="s">
        <v>979</v>
      </c>
      <c r="P240" s="266" t="s">
        <v>978</v>
      </c>
      <c r="Q240" s="266"/>
      <c r="R240" s="266"/>
      <c r="S240" s="266"/>
      <c r="T240" s="266"/>
      <c r="U240" s="266" t="s">
        <v>7612</v>
      </c>
      <c r="V240" s="266" t="s">
        <v>7612</v>
      </c>
      <c r="W240" s="266"/>
      <c r="X240" s="266"/>
      <c r="Y240" s="271">
        <v>44805.468958333331</v>
      </c>
      <c r="Z240" s="271">
        <v>44809.806030092594</v>
      </c>
      <c r="AA240" s="266"/>
      <c r="AB240" s="266" t="s">
        <v>936</v>
      </c>
      <c r="AC240" s="266">
        <v>58560</v>
      </c>
      <c r="AD240" s="266">
        <v>1000</v>
      </c>
      <c r="AE240" s="266" t="s">
        <v>8198</v>
      </c>
      <c r="AF240" s="266" t="s">
        <v>8200</v>
      </c>
      <c r="AG240" s="266"/>
    </row>
    <row r="241" spans="1:33" ht="39.6" x14ac:dyDescent="0.3">
      <c r="A241" s="266"/>
      <c r="B241" s="266" t="s">
        <v>8198</v>
      </c>
      <c r="C241" s="266" t="s">
        <v>32</v>
      </c>
      <c r="D241" s="266" t="s">
        <v>982</v>
      </c>
      <c r="E241" s="266" t="s">
        <v>980</v>
      </c>
      <c r="F241" s="266" t="s">
        <v>981</v>
      </c>
      <c r="G241" s="266" t="s">
        <v>141</v>
      </c>
      <c r="H241" s="266" t="s">
        <v>257</v>
      </c>
      <c r="I241" s="266" t="s">
        <v>7612</v>
      </c>
      <c r="J241" s="266" t="s">
        <v>7612</v>
      </c>
      <c r="K241" s="266" t="s">
        <v>7612</v>
      </c>
      <c r="L241" s="266" t="s">
        <v>7612</v>
      </c>
      <c r="M241" s="266" t="s">
        <v>8199</v>
      </c>
      <c r="N241" s="266" t="s">
        <v>145</v>
      </c>
      <c r="O241" s="266" t="s">
        <v>983</v>
      </c>
      <c r="P241" s="266"/>
      <c r="Q241" s="266"/>
      <c r="R241" s="266"/>
      <c r="S241" s="266"/>
      <c r="T241" s="266"/>
      <c r="U241" s="266" t="s">
        <v>7612</v>
      </c>
      <c r="V241" s="266" t="s">
        <v>7612</v>
      </c>
      <c r="W241" s="266"/>
      <c r="X241" s="266"/>
      <c r="Y241" s="271">
        <v>44805.468958333331</v>
      </c>
      <c r="Z241" s="271">
        <v>44809.806030092594</v>
      </c>
      <c r="AA241" s="266"/>
      <c r="AB241" s="266" t="s">
        <v>936</v>
      </c>
      <c r="AC241" s="266">
        <v>58560</v>
      </c>
      <c r="AD241" s="266">
        <v>21230</v>
      </c>
      <c r="AE241" s="266" t="s">
        <v>8198</v>
      </c>
      <c r="AF241" s="266" t="s">
        <v>8200</v>
      </c>
      <c r="AG241" s="266"/>
    </row>
    <row r="242" spans="1:33" ht="26.4" x14ac:dyDescent="0.3">
      <c r="A242" s="266"/>
      <c r="B242" s="266" t="s">
        <v>8198</v>
      </c>
      <c r="C242" s="266" t="s">
        <v>71</v>
      </c>
      <c r="D242" s="266" t="s">
        <v>342</v>
      </c>
      <c r="E242" s="266" t="s">
        <v>984</v>
      </c>
      <c r="F242" s="266" t="s">
        <v>985</v>
      </c>
      <c r="G242" s="266" t="s">
        <v>945</v>
      </c>
      <c r="H242" s="266" t="s">
        <v>35</v>
      </c>
      <c r="I242" s="266" t="s">
        <v>7612</v>
      </c>
      <c r="J242" s="266" t="s">
        <v>7612</v>
      </c>
      <c r="K242" s="266" t="s">
        <v>7612</v>
      </c>
      <c r="L242" s="266" t="s">
        <v>7612</v>
      </c>
      <c r="M242" s="266" t="s">
        <v>8199</v>
      </c>
      <c r="N242" s="266" t="s">
        <v>145</v>
      </c>
      <c r="O242" s="266" t="s">
        <v>343</v>
      </c>
      <c r="P242" s="266"/>
      <c r="Q242" s="266"/>
      <c r="R242" s="266"/>
      <c r="S242" s="266"/>
      <c r="T242" s="266"/>
      <c r="U242" s="266" t="s">
        <v>7612</v>
      </c>
      <c r="V242" s="266" t="s">
        <v>7612</v>
      </c>
      <c r="W242" s="266"/>
      <c r="X242" s="266"/>
      <c r="Y242" s="271">
        <v>44805.468958333331</v>
      </c>
      <c r="Z242" s="271">
        <v>44809.806030092594</v>
      </c>
      <c r="AA242" s="266"/>
      <c r="AB242" s="266" t="s">
        <v>936</v>
      </c>
      <c r="AC242" s="266">
        <v>58560</v>
      </c>
      <c r="AD242" s="266">
        <v>21240</v>
      </c>
      <c r="AE242" s="266" t="s">
        <v>8198</v>
      </c>
      <c r="AF242" s="266" t="s">
        <v>8198</v>
      </c>
      <c r="AG242" s="266" t="s">
        <v>231</v>
      </c>
    </row>
    <row r="243" spans="1:33" ht="26.4" x14ac:dyDescent="0.3">
      <c r="A243" s="266"/>
      <c r="B243" s="266" t="s">
        <v>8198</v>
      </c>
      <c r="C243" s="266" t="s">
        <v>32</v>
      </c>
      <c r="D243" s="266" t="s">
        <v>988</v>
      </c>
      <c r="E243" s="266" t="s">
        <v>986</v>
      </c>
      <c r="F243" s="266" t="s">
        <v>987</v>
      </c>
      <c r="G243" s="266" t="s">
        <v>161</v>
      </c>
      <c r="H243" s="266" t="s">
        <v>257</v>
      </c>
      <c r="I243" s="266" t="s">
        <v>7612</v>
      </c>
      <c r="J243" s="266" t="s">
        <v>7612</v>
      </c>
      <c r="K243" s="266" t="s">
        <v>7612</v>
      </c>
      <c r="L243" s="266" t="s">
        <v>7612</v>
      </c>
      <c r="M243" s="266" t="s">
        <v>8199</v>
      </c>
      <c r="N243" s="266" t="s">
        <v>145</v>
      </c>
      <c r="O243" s="266" t="s">
        <v>989</v>
      </c>
      <c r="P243" s="266"/>
      <c r="Q243" s="266"/>
      <c r="R243" s="266"/>
      <c r="S243" s="266"/>
      <c r="T243" s="266"/>
      <c r="U243" s="266" t="s">
        <v>7612</v>
      </c>
      <c r="V243" s="266" t="s">
        <v>7612</v>
      </c>
      <c r="W243" s="266"/>
      <c r="X243" s="266"/>
      <c r="Y243" s="271">
        <v>44805.468958333331</v>
      </c>
      <c r="Z243" s="271">
        <v>44809.806030092594</v>
      </c>
      <c r="AA243" s="266"/>
      <c r="AB243" s="266" t="s">
        <v>936</v>
      </c>
      <c r="AC243" s="266">
        <v>58560</v>
      </c>
      <c r="AD243" s="266">
        <v>21250</v>
      </c>
      <c r="AE243" s="266" t="s">
        <v>8198</v>
      </c>
      <c r="AF243" s="266" t="s">
        <v>8200</v>
      </c>
      <c r="AG243" s="266"/>
    </row>
    <row r="244" spans="1:33" ht="26.4" x14ac:dyDescent="0.3">
      <c r="A244" s="266" t="s">
        <v>275</v>
      </c>
      <c r="B244" s="266" t="s">
        <v>8198</v>
      </c>
      <c r="C244" s="266" t="s">
        <v>32</v>
      </c>
      <c r="D244" s="266" t="s">
        <v>276</v>
      </c>
      <c r="E244" s="266" t="s">
        <v>990</v>
      </c>
      <c r="F244" s="266" t="s">
        <v>991</v>
      </c>
      <c r="G244" s="266" t="s">
        <v>945</v>
      </c>
      <c r="H244" s="266" t="s">
        <v>35</v>
      </c>
      <c r="I244" s="266" t="s">
        <v>7612</v>
      </c>
      <c r="J244" s="266" t="s">
        <v>7612</v>
      </c>
      <c r="K244" s="266" t="s">
        <v>7612</v>
      </c>
      <c r="L244" s="266" t="s">
        <v>7612</v>
      </c>
      <c r="M244" s="266" t="s">
        <v>8199</v>
      </c>
      <c r="N244" s="266" t="s">
        <v>145</v>
      </c>
      <c r="O244" s="266" t="s">
        <v>7612</v>
      </c>
      <c r="P244" s="266"/>
      <c r="Q244" s="266"/>
      <c r="R244" s="266"/>
      <c r="S244" s="266" t="s">
        <v>8346</v>
      </c>
      <c r="T244" s="266"/>
      <c r="U244" s="266" t="s">
        <v>7612</v>
      </c>
      <c r="V244" s="266" t="s">
        <v>7612</v>
      </c>
      <c r="W244" s="266"/>
      <c r="X244" s="266"/>
      <c r="Y244" s="271">
        <v>44805.468958333331</v>
      </c>
      <c r="Z244" s="271">
        <v>44809.806030092594</v>
      </c>
      <c r="AA244" s="266"/>
      <c r="AB244" s="266" t="s">
        <v>936</v>
      </c>
      <c r="AC244" s="266">
        <v>58560</v>
      </c>
      <c r="AD244" s="266">
        <v>300</v>
      </c>
      <c r="AE244" s="266" t="s">
        <v>8198</v>
      </c>
      <c r="AF244" s="266" t="s">
        <v>8200</v>
      </c>
      <c r="AG244" s="266" t="s">
        <v>824</v>
      </c>
    </row>
    <row r="245" spans="1:33" ht="26.4" x14ac:dyDescent="0.3">
      <c r="A245" s="266" t="s">
        <v>995</v>
      </c>
      <c r="B245" s="266" t="s">
        <v>8198</v>
      </c>
      <c r="C245" s="266" t="s">
        <v>809</v>
      </c>
      <c r="D245" s="266" t="s">
        <v>276</v>
      </c>
      <c r="E245" s="266" t="s">
        <v>992</v>
      </c>
      <c r="F245" s="266" t="s">
        <v>993</v>
      </c>
      <c r="G245" s="266" t="s">
        <v>945</v>
      </c>
      <c r="H245" s="266" t="s">
        <v>994</v>
      </c>
      <c r="I245" s="266" t="s">
        <v>7612</v>
      </c>
      <c r="J245" s="266" t="s">
        <v>7612</v>
      </c>
      <c r="K245" s="266" t="s">
        <v>7612</v>
      </c>
      <c r="L245" s="266" t="s">
        <v>7612</v>
      </c>
      <c r="M245" s="266" t="s">
        <v>8199</v>
      </c>
      <c r="N245" s="266" t="s">
        <v>145</v>
      </c>
      <c r="O245" s="266" t="s">
        <v>7612</v>
      </c>
      <c r="P245" s="266"/>
      <c r="Q245" s="266"/>
      <c r="R245" s="266"/>
      <c r="S245" s="266" t="s">
        <v>8346</v>
      </c>
      <c r="T245" s="266"/>
      <c r="U245" s="266" t="s">
        <v>7612</v>
      </c>
      <c r="V245" s="266" t="s">
        <v>7612</v>
      </c>
      <c r="W245" s="266"/>
      <c r="X245" s="266"/>
      <c r="Y245" s="271">
        <v>44805.468958333331</v>
      </c>
      <c r="Z245" s="271">
        <v>44809.806030092594</v>
      </c>
      <c r="AA245" s="266"/>
      <c r="AB245" s="266" t="s">
        <v>936</v>
      </c>
      <c r="AC245" s="266">
        <v>58560</v>
      </c>
      <c r="AD245" s="266">
        <v>310</v>
      </c>
      <c r="AE245" s="266" t="s">
        <v>8198</v>
      </c>
      <c r="AF245" s="266" t="s">
        <v>8200</v>
      </c>
      <c r="AG245" s="266" t="s">
        <v>15</v>
      </c>
    </row>
    <row r="246" spans="1:33" ht="26.4" x14ac:dyDescent="0.3">
      <c r="A246" s="266"/>
      <c r="B246" s="266" t="s">
        <v>8198</v>
      </c>
      <c r="C246" s="266" t="s">
        <v>32</v>
      </c>
      <c r="D246" s="266" t="s">
        <v>773</v>
      </c>
      <c r="E246" s="266" t="s">
        <v>996</v>
      </c>
      <c r="F246" s="266" t="s">
        <v>997</v>
      </c>
      <c r="G246" s="266" t="s">
        <v>945</v>
      </c>
      <c r="H246" s="266" t="s">
        <v>35</v>
      </c>
      <c r="I246" s="266" t="s">
        <v>7612</v>
      </c>
      <c r="J246" s="266" t="s">
        <v>7612</v>
      </c>
      <c r="K246" s="266" t="s">
        <v>7612</v>
      </c>
      <c r="L246" s="266" t="s">
        <v>7612</v>
      </c>
      <c r="M246" s="266" t="s">
        <v>8199</v>
      </c>
      <c r="N246" s="266" t="s">
        <v>145</v>
      </c>
      <c r="O246" s="266" t="s">
        <v>7612</v>
      </c>
      <c r="P246" s="266"/>
      <c r="Q246" s="266"/>
      <c r="R246" s="266" t="s">
        <v>825</v>
      </c>
      <c r="S246" s="266" t="s">
        <v>8379</v>
      </c>
      <c r="T246" s="266"/>
      <c r="U246" s="266" t="s">
        <v>7612</v>
      </c>
      <c r="V246" s="266" t="s">
        <v>7612</v>
      </c>
      <c r="W246" s="266"/>
      <c r="X246" s="266"/>
      <c r="Y246" s="271">
        <v>44805.468958333331</v>
      </c>
      <c r="Z246" s="271">
        <v>44809.806030092594</v>
      </c>
      <c r="AA246" s="266"/>
      <c r="AB246" s="266" t="s">
        <v>936</v>
      </c>
      <c r="AC246" s="266">
        <v>58560</v>
      </c>
      <c r="AD246" s="266">
        <v>3010</v>
      </c>
      <c r="AE246" s="266" t="s">
        <v>8198</v>
      </c>
      <c r="AF246" s="266" t="s">
        <v>8200</v>
      </c>
      <c r="AG246" s="266" t="s">
        <v>824</v>
      </c>
    </row>
    <row r="247" spans="1:33" ht="118.8" x14ac:dyDescent="0.3">
      <c r="A247" s="266"/>
      <c r="B247" s="266" t="s">
        <v>8198</v>
      </c>
      <c r="C247" s="266" t="s">
        <v>32</v>
      </c>
      <c r="D247" s="266" t="s">
        <v>773</v>
      </c>
      <c r="E247" s="266" t="s">
        <v>998</v>
      </c>
      <c r="F247" s="266" t="s">
        <v>999</v>
      </c>
      <c r="G247" s="266" t="s">
        <v>945</v>
      </c>
      <c r="H247" s="266" t="s">
        <v>35</v>
      </c>
      <c r="I247" s="266" t="s">
        <v>7612</v>
      </c>
      <c r="J247" s="266" t="s">
        <v>7612</v>
      </c>
      <c r="K247" s="266" t="s">
        <v>7612</v>
      </c>
      <c r="L247" s="266" t="s">
        <v>7612</v>
      </c>
      <c r="M247" s="266" t="s">
        <v>8199</v>
      </c>
      <c r="N247" s="266" t="s">
        <v>145</v>
      </c>
      <c r="O247" s="266" t="s">
        <v>7612</v>
      </c>
      <c r="P247" s="266"/>
      <c r="Q247" s="266"/>
      <c r="R247" s="266"/>
      <c r="S247" s="266" t="s">
        <v>8388</v>
      </c>
      <c r="T247" s="266"/>
      <c r="U247" s="266" t="s">
        <v>7612</v>
      </c>
      <c r="V247" s="266" t="s">
        <v>7612</v>
      </c>
      <c r="W247" s="266"/>
      <c r="X247" s="266"/>
      <c r="Y247" s="271">
        <v>44805.468958333331</v>
      </c>
      <c r="Z247" s="271">
        <v>44809.806030092594</v>
      </c>
      <c r="AA247" s="266"/>
      <c r="AB247" s="266" t="s">
        <v>936</v>
      </c>
      <c r="AC247" s="266">
        <v>58560</v>
      </c>
      <c r="AD247" s="266">
        <v>2030</v>
      </c>
      <c r="AE247" s="266" t="s">
        <v>8198</v>
      </c>
      <c r="AF247" s="266" t="s">
        <v>8200</v>
      </c>
      <c r="AG247" s="266" t="s">
        <v>824</v>
      </c>
    </row>
    <row r="248" spans="1:33" ht="26.4" x14ac:dyDescent="0.3">
      <c r="A248" s="266" t="s">
        <v>327</v>
      </c>
      <c r="B248" s="266" t="s">
        <v>8198</v>
      </c>
      <c r="C248" s="266" t="s">
        <v>809</v>
      </c>
      <c r="D248" s="266" t="s">
        <v>581</v>
      </c>
      <c r="E248" s="266" t="s">
        <v>1000</v>
      </c>
      <c r="F248" s="266" t="s">
        <v>1001</v>
      </c>
      <c r="G248" s="266" t="s">
        <v>945</v>
      </c>
      <c r="H248" s="266" t="s">
        <v>263</v>
      </c>
      <c r="I248" s="266" t="s">
        <v>7612</v>
      </c>
      <c r="J248" s="266" t="s">
        <v>7612</v>
      </c>
      <c r="K248" s="266" t="s">
        <v>7612</v>
      </c>
      <c r="L248" s="266" t="s">
        <v>7612</v>
      </c>
      <c r="M248" s="266" t="s">
        <v>8199</v>
      </c>
      <c r="N248" s="266" t="s">
        <v>145</v>
      </c>
      <c r="O248" s="266" t="s">
        <v>7612</v>
      </c>
      <c r="P248" s="266"/>
      <c r="Q248" s="266"/>
      <c r="R248" s="266"/>
      <c r="S248" s="266" t="s">
        <v>8371</v>
      </c>
      <c r="T248" s="266"/>
      <c r="U248" s="266" t="s">
        <v>7612</v>
      </c>
      <c r="V248" s="266" t="s">
        <v>7612</v>
      </c>
      <c r="W248" s="266"/>
      <c r="X248" s="266"/>
      <c r="Y248" s="271">
        <v>44805.468958333331</v>
      </c>
      <c r="Z248" s="271">
        <v>44809.806030092594</v>
      </c>
      <c r="AA248" s="266"/>
      <c r="AB248" s="266" t="s">
        <v>936</v>
      </c>
      <c r="AC248" s="266">
        <v>58560</v>
      </c>
      <c r="AD248" s="266">
        <v>1110</v>
      </c>
      <c r="AE248" s="266" t="s">
        <v>8198</v>
      </c>
      <c r="AF248" s="266" t="s">
        <v>8200</v>
      </c>
      <c r="AG248" s="266" t="s">
        <v>15</v>
      </c>
    </row>
    <row r="249" spans="1:33" ht="26.4" x14ac:dyDescent="0.3">
      <c r="A249" s="266"/>
      <c r="B249" s="266" t="s">
        <v>8198</v>
      </c>
      <c r="C249" s="266" t="s">
        <v>32</v>
      </c>
      <c r="D249" s="266" t="s">
        <v>581</v>
      </c>
      <c r="E249" s="266" t="s">
        <v>1002</v>
      </c>
      <c r="F249" s="266" t="s">
        <v>1003</v>
      </c>
      <c r="G249" s="266" t="s">
        <v>945</v>
      </c>
      <c r="H249" s="266" t="s">
        <v>35</v>
      </c>
      <c r="I249" s="266" t="s">
        <v>7612</v>
      </c>
      <c r="J249" s="266" t="s">
        <v>7612</v>
      </c>
      <c r="K249" s="266" t="s">
        <v>7612</v>
      </c>
      <c r="L249" s="266" t="s">
        <v>7612</v>
      </c>
      <c r="M249" s="266" t="s">
        <v>8199</v>
      </c>
      <c r="N249" s="266" t="s">
        <v>145</v>
      </c>
      <c r="O249" s="266" t="s">
        <v>7612</v>
      </c>
      <c r="P249" s="266"/>
      <c r="Q249" s="266"/>
      <c r="R249" s="266"/>
      <c r="S249" s="266" t="s">
        <v>8371</v>
      </c>
      <c r="T249" s="266"/>
      <c r="U249" s="266" t="s">
        <v>7612</v>
      </c>
      <c r="V249" s="266" t="s">
        <v>7612</v>
      </c>
      <c r="W249" s="266"/>
      <c r="X249" s="266"/>
      <c r="Y249" s="271">
        <v>44805.468958333331</v>
      </c>
      <c r="Z249" s="271">
        <v>44809.806030092594</v>
      </c>
      <c r="AA249" s="266"/>
      <c r="AB249" s="266" t="s">
        <v>936</v>
      </c>
      <c r="AC249" s="266">
        <v>58560</v>
      </c>
      <c r="AD249" s="266">
        <v>1100</v>
      </c>
      <c r="AE249" s="266" t="s">
        <v>8198</v>
      </c>
      <c r="AF249" s="266" t="s">
        <v>8200</v>
      </c>
      <c r="AG249" s="266" t="s">
        <v>36</v>
      </c>
    </row>
    <row r="250" spans="1:33" ht="39.6" x14ac:dyDescent="0.3">
      <c r="A250" s="266" t="s">
        <v>794</v>
      </c>
      <c r="B250" s="266" t="s">
        <v>8198</v>
      </c>
      <c r="C250" s="266" t="s">
        <v>32</v>
      </c>
      <c r="D250" s="266" t="s">
        <v>135</v>
      </c>
      <c r="E250" s="266" t="s">
        <v>1004</v>
      </c>
      <c r="F250" s="266" t="s">
        <v>1005</v>
      </c>
      <c r="G250" s="266" t="s">
        <v>945</v>
      </c>
      <c r="H250" s="266" t="s">
        <v>35</v>
      </c>
      <c r="I250" s="266" t="s">
        <v>7612</v>
      </c>
      <c r="J250" s="266" t="s">
        <v>7612</v>
      </c>
      <c r="K250" s="266" t="s">
        <v>7612</v>
      </c>
      <c r="L250" s="266" t="s">
        <v>7612</v>
      </c>
      <c r="M250" s="266" t="s">
        <v>8199</v>
      </c>
      <c r="N250" s="266" t="s">
        <v>89</v>
      </c>
      <c r="O250" s="266" t="s">
        <v>7612</v>
      </c>
      <c r="P250" s="266"/>
      <c r="Q250" s="266"/>
      <c r="R250" s="266"/>
      <c r="S250" s="266" t="s">
        <v>8389</v>
      </c>
      <c r="T250" s="266"/>
      <c r="U250" s="266" t="s">
        <v>7612</v>
      </c>
      <c r="V250" s="266" t="s">
        <v>7612</v>
      </c>
      <c r="W250" s="266"/>
      <c r="X250" s="266"/>
      <c r="Y250" s="271">
        <v>44805.476168981484</v>
      </c>
      <c r="Z250" s="271">
        <v>44809.806030092594</v>
      </c>
      <c r="AA250" s="266"/>
      <c r="AB250" s="266" t="s">
        <v>936</v>
      </c>
      <c r="AC250" s="266">
        <v>58560</v>
      </c>
      <c r="AD250" s="266">
        <v>5070</v>
      </c>
      <c r="AE250" s="266" t="s">
        <v>8198</v>
      </c>
      <c r="AF250" s="266" t="s">
        <v>8200</v>
      </c>
      <c r="AG250" s="266" t="s">
        <v>824</v>
      </c>
    </row>
    <row r="251" spans="1:33" ht="39.6" x14ac:dyDescent="0.3">
      <c r="A251" s="266"/>
      <c r="B251" s="266" t="s">
        <v>8198</v>
      </c>
      <c r="C251" s="266" t="s">
        <v>32</v>
      </c>
      <c r="D251" s="266" t="s">
        <v>463</v>
      </c>
      <c r="E251" s="266" t="s">
        <v>1006</v>
      </c>
      <c r="F251" s="266" t="s">
        <v>1007</v>
      </c>
      <c r="G251" s="266" t="s">
        <v>173</v>
      </c>
      <c r="H251" s="266" t="s">
        <v>257</v>
      </c>
      <c r="I251" s="266" t="s">
        <v>7612</v>
      </c>
      <c r="J251" s="266" t="s">
        <v>7612</v>
      </c>
      <c r="K251" s="266" t="s">
        <v>7612</v>
      </c>
      <c r="L251" s="266" t="s">
        <v>7612</v>
      </c>
      <c r="M251" s="266" t="s">
        <v>8199</v>
      </c>
      <c r="N251" s="266" t="s">
        <v>89</v>
      </c>
      <c r="O251" s="266" t="s">
        <v>464</v>
      </c>
      <c r="P251" s="266"/>
      <c r="Q251" s="266"/>
      <c r="R251" s="266"/>
      <c r="S251" s="266"/>
      <c r="T251" s="266"/>
      <c r="U251" s="266" t="s">
        <v>7612</v>
      </c>
      <c r="V251" s="266" t="s">
        <v>7612</v>
      </c>
      <c r="W251" s="266"/>
      <c r="X251" s="266"/>
      <c r="Y251" s="271">
        <v>44805.482812499999</v>
      </c>
      <c r="Z251" s="271">
        <v>44806.471053240741</v>
      </c>
      <c r="AA251" s="266"/>
      <c r="AB251" s="266" t="s">
        <v>917</v>
      </c>
      <c r="AC251" s="266">
        <v>62904</v>
      </c>
      <c r="AD251" s="266">
        <v>19780</v>
      </c>
      <c r="AE251" s="266" t="s">
        <v>8198</v>
      </c>
      <c r="AF251" s="266" t="s">
        <v>8200</v>
      </c>
      <c r="AG251" s="266"/>
    </row>
    <row r="252" spans="1:33" ht="39.6" x14ac:dyDescent="0.3">
      <c r="A252" s="266"/>
      <c r="B252" s="266" t="s">
        <v>8198</v>
      </c>
      <c r="C252" s="266" t="s">
        <v>32</v>
      </c>
      <c r="D252" s="266" t="s">
        <v>1010</v>
      </c>
      <c r="E252" s="266" t="s">
        <v>1008</v>
      </c>
      <c r="F252" s="266" t="s">
        <v>1009</v>
      </c>
      <c r="G252" s="266" t="s">
        <v>173</v>
      </c>
      <c r="H252" s="266" t="s">
        <v>257</v>
      </c>
      <c r="I252" s="266" t="s">
        <v>7612</v>
      </c>
      <c r="J252" s="266" t="s">
        <v>7612</v>
      </c>
      <c r="K252" s="266" t="s">
        <v>7612</v>
      </c>
      <c r="L252" s="266" t="s">
        <v>7612</v>
      </c>
      <c r="M252" s="266" t="s">
        <v>8199</v>
      </c>
      <c r="N252" s="266" t="s">
        <v>89</v>
      </c>
      <c r="O252" s="266" t="s">
        <v>1011</v>
      </c>
      <c r="P252" s="266"/>
      <c r="Q252" s="266"/>
      <c r="R252" s="266"/>
      <c r="S252" s="266"/>
      <c r="T252" s="266"/>
      <c r="U252" s="266" t="s">
        <v>7612</v>
      </c>
      <c r="V252" s="266" t="s">
        <v>7612</v>
      </c>
      <c r="W252" s="266"/>
      <c r="X252" s="266"/>
      <c r="Y252" s="271">
        <v>44805.484849537039</v>
      </c>
      <c r="Z252" s="271">
        <v>44806.471053240741</v>
      </c>
      <c r="AA252" s="266"/>
      <c r="AB252" s="266" t="s">
        <v>917</v>
      </c>
      <c r="AC252" s="266">
        <v>62904</v>
      </c>
      <c r="AD252" s="266">
        <v>21340</v>
      </c>
      <c r="AE252" s="266" t="s">
        <v>8198</v>
      </c>
      <c r="AF252" s="266" t="s">
        <v>8200</v>
      </c>
      <c r="AG252" s="266"/>
    </row>
    <row r="253" spans="1:33" ht="26.4" x14ac:dyDescent="0.3">
      <c r="A253" s="266"/>
      <c r="B253" s="266" t="s">
        <v>8198</v>
      </c>
      <c r="C253" s="266" t="s">
        <v>32</v>
      </c>
      <c r="D253" s="266" t="s">
        <v>499</v>
      </c>
      <c r="E253" s="266" t="s">
        <v>1012</v>
      </c>
      <c r="F253" s="266" t="s">
        <v>1013</v>
      </c>
      <c r="G253" s="266" t="s">
        <v>173</v>
      </c>
      <c r="H253" s="266" t="s">
        <v>257</v>
      </c>
      <c r="I253" s="266" t="s">
        <v>7612</v>
      </c>
      <c r="J253" s="266" t="s">
        <v>7612</v>
      </c>
      <c r="K253" s="266" t="s">
        <v>7612</v>
      </c>
      <c r="L253" s="266" t="s">
        <v>7612</v>
      </c>
      <c r="M253" s="266" t="s">
        <v>8199</v>
      </c>
      <c r="N253" s="266" t="s">
        <v>89</v>
      </c>
      <c r="O253" s="266" t="s">
        <v>500</v>
      </c>
      <c r="P253" s="266"/>
      <c r="Q253" s="266"/>
      <c r="R253" s="266"/>
      <c r="S253" s="266"/>
      <c r="T253" s="266"/>
      <c r="U253" s="266" t="s">
        <v>7612</v>
      </c>
      <c r="V253" s="266" t="s">
        <v>7612</v>
      </c>
      <c r="W253" s="266"/>
      <c r="X253" s="266"/>
      <c r="Y253" s="271">
        <v>44805.486655092594</v>
      </c>
      <c r="Z253" s="271">
        <v>44806.471053240741</v>
      </c>
      <c r="AA253" s="266"/>
      <c r="AB253" s="266" t="s">
        <v>917</v>
      </c>
      <c r="AC253" s="266">
        <v>62904</v>
      </c>
      <c r="AD253" s="266">
        <v>19870</v>
      </c>
      <c r="AE253" s="266" t="s">
        <v>8198</v>
      </c>
      <c r="AF253" s="266" t="s">
        <v>8200</v>
      </c>
      <c r="AG253" s="266"/>
    </row>
    <row r="254" spans="1:33" ht="26.4" x14ac:dyDescent="0.3">
      <c r="A254" s="266" t="s">
        <v>264</v>
      </c>
      <c r="B254" s="266" t="s">
        <v>8198</v>
      </c>
      <c r="C254" s="266" t="s">
        <v>66</v>
      </c>
      <c r="D254" s="266" t="s">
        <v>499</v>
      </c>
      <c r="E254" s="266" t="s">
        <v>1014</v>
      </c>
      <c r="F254" s="266" t="s">
        <v>1015</v>
      </c>
      <c r="G254" s="266" t="s">
        <v>844</v>
      </c>
      <c r="H254" s="266" t="s">
        <v>297</v>
      </c>
      <c r="I254" s="266" t="s">
        <v>7612</v>
      </c>
      <c r="J254" s="266" t="s">
        <v>7612</v>
      </c>
      <c r="K254" s="266" t="s">
        <v>7612</v>
      </c>
      <c r="L254" s="266" t="s">
        <v>7612</v>
      </c>
      <c r="M254" s="266" t="s">
        <v>8199</v>
      </c>
      <c r="N254" s="266" t="s">
        <v>89</v>
      </c>
      <c r="O254" s="266" t="s">
        <v>500</v>
      </c>
      <c r="P254" s="266"/>
      <c r="Q254" s="266"/>
      <c r="R254" s="266"/>
      <c r="S254" s="266"/>
      <c r="T254" s="266"/>
      <c r="U254" s="266" t="s">
        <v>7612</v>
      </c>
      <c r="V254" s="266" t="s">
        <v>7612</v>
      </c>
      <c r="W254" s="266"/>
      <c r="X254" s="266"/>
      <c r="Y254" s="271">
        <v>44805.490497685183</v>
      </c>
      <c r="Z254" s="271">
        <v>44806.471053240741</v>
      </c>
      <c r="AA254" s="266"/>
      <c r="AB254" s="266" t="s">
        <v>917</v>
      </c>
      <c r="AC254" s="266">
        <v>62904</v>
      </c>
      <c r="AD254" s="266">
        <v>21360</v>
      </c>
      <c r="AE254" s="266" t="s">
        <v>8198</v>
      </c>
      <c r="AF254" s="266" t="s">
        <v>8200</v>
      </c>
      <c r="AG254" s="266"/>
    </row>
    <row r="255" spans="1:33" ht="26.4" x14ac:dyDescent="0.3">
      <c r="A255" s="266" t="s">
        <v>264</v>
      </c>
      <c r="B255" s="266" t="s">
        <v>8198</v>
      </c>
      <c r="C255" s="266" t="s">
        <v>66</v>
      </c>
      <c r="D255" s="266" t="s">
        <v>441</v>
      </c>
      <c r="E255" s="266" t="s">
        <v>1016</v>
      </c>
      <c r="F255" s="266" t="s">
        <v>1017</v>
      </c>
      <c r="G255" s="266" t="s">
        <v>844</v>
      </c>
      <c r="H255" s="266" t="s">
        <v>297</v>
      </c>
      <c r="I255" s="266" t="s">
        <v>7612</v>
      </c>
      <c r="J255" s="266" t="s">
        <v>7612</v>
      </c>
      <c r="K255" s="266" t="s">
        <v>7612</v>
      </c>
      <c r="L255" s="266" t="s">
        <v>7612</v>
      </c>
      <c r="M255" s="266" t="s">
        <v>8199</v>
      </c>
      <c r="N255" s="266" t="s">
        <v>89</v>
      </c>
      <c r="O255" s="266" t="s">
        <v>442</v>
      </c>
      <c r="P255" s="266"/>
      <c r="Q255" s="266"/>
      <c r="R255" s="266"/>
      <c r="S255" s="266"/>
      <c r="T255" s="266"/>
      <c r="U255" s="266" t="s">
        <v>7612</v>
      </c>
      <c r="V255" s="266" t="s">
        <v>7612</v>
      </c>
      <c r="W255" s="266"/>
      <c r="X255" s="266"/>
      <c r="Y255" s="271">
        <v>44805.49322916667</v>
      </c>
      <c r="Z255" s="271">
        <v>44806.471053240741</v>
      </c>
      <c r="AA255" s="266"/>
      <c r="AB255" s="266" t="s">
        <v>917</v>
      </c>
      <c r="AC255" s="266">
        <v>62904</v>
      </c>
      <c r="AD255" s="266">
        <v>21370</v>
      </c>
      <c r="AE255" s="266" t="s">
        <v>8198</v>
      </c>
      <c r="AF255" s="266" t="s">
        <v>8200</v>
      </c>
      <c r="AG255" s="266"/>
    </row>
    <row r="256" spans="1:33" ht="26.4" x14ac:dyDescent="0.3">
      <c r="A256" s="266"/>
      <c r="B256" s="266" t="s">
        <v>8198</v>
      </c>
      <c r="C256" s="266" t="s">
        <v>32</v>
      </c>
      <c r="D256" s="266" t="s">
        <v>1021</v>
      </c>
      <c r="E256" s="266" t="s">
        <v>1018</v>
      </c>
      <c r="F256" s="266" t="s">
        <v>1019</v>
      </c>
      <c r="G256" s="266" t="s">
        <v>132</v>
      </c>
      <c r="H256" s="266" t="s">
        <v>257</v>
      </c>
      <c r="I256" s="266" t="s">
        <v>7612</v>
      </c>
      <c r="J256" s="266" t="s">
        <v>7612</v>
      </c>
      <c r="K256" s="266" t="s">
        <v>7612</v>
      </c>
      <c r="L256" s="266" t="s">
        <v>7612</v>
      </c>
      <c r="M256" s="266" t="s">
        <v>8199</v>
      </c>
      <c r="N256" s="266" t="s">
        <v>145</v>
      </c>
      <c r="O256" s="266" t="s">
        <v>1022</v>
      </c>
      <c r="P256" s="266"/>
      <c r="Q256" s="266"/>
      <c r="R256" s="266"/>
      <c r="S256" s="266" t="s">
        <v>8210</v>
      </c>
      <c r="T256" s="266"/>
      <c r="U256" s="266" t="s">
        <v>7612</v>
      </c>
      <c r="V256" s="266" t="s">
        <v>7612</v>
      </c>
      <c r="W256" s="266"/>
      <c r="X256" s="266"/>
      <c r="Y256" s="271">
        <v>44805.497361111113</v>
      </c>
      <c r="Z256" s="271">
        <v>44809.806030092594</v>
      </c>
      <c r="AA256" s="266"/>
      <c r="AB256" s="266" t="s">
        <v>1020</v>
      </c>
      <c r="AC256" s="266">
        <v>93634</v>
      </c>
      <c r="AD256" s="266">
        <v>1000</v>
      </c>
      <c r="AE256" s="266" t="s">
        <v>8198</v>
      </c>
      <c r="AF256" s="266" t="s">
        <v>8200</v>
      </c>
      <c r="AG256" s="266"/>
    </row>
    <row r="257" spans="1:33" ht="26.4" x14ac:dyDescent="0.3">
      <c r="A257" s="266"/>
      <c r="B257" s="266" t="s">
        <v>8198</v>
      </c>
      <c r="C257" s="266" t="s">
        <v>32</v>
      </c>
      <c r="D257" s="266" t="s">
        <v>773</v>
      </c>
      <c r="E257" s="266" t="s">
        <v>1023</v>
      </c>
      <c r="F257" s="266" t="s">
        <v>1024</v>
      </c>
      <c r="G257" s="266" t="s">
        <v>1025</v>
      </c>
      <c r="H257" s="266" t="s">
        <v>35</v>
      </c>
      <c r="I257" s="266" t="s">
        <v>7612</v>
      </c>
      <c r="J257" s="266" t="s">
        <v>7612</v>
      </c>
      <c r="K257" s="266" t="s">
        <v>7612</v>
      </c>
      <c r="L257" s="266" t="s">
        <v>7612</v>
      </c>
      <c r="M257" s="266" t="s">
        <v>8199</v>
      </c>
      <c r="N257" s="266" t="s">
        <v>145</v>
      </c>
      <c r="O257" s="266" t="s">
        <v>7612</v>
      </c>
      <c r="P257" s="266"/>
      <c r="Q257" s="266"/>
      <c r="R257" s="266"/>
      <c r="S257" s="266" t="s">
        <v>8369</v>
      </c>
      <c r="T257" s="266"/>
      <c r="U257" s="266" t="s">
        <v>7612</v>
      </c>
      <c r="V257" s="266" t="s">
        <v>7612</v>
      </c>
      <c r="W257" s="266"/>
      <c r="X257" s="266"/>
      <c r="Y257" s="271">
        <v>44805.508622685185</v>
      </c>
      <c r="Z257" s="271">
        <v>44809.822731481479</v>
      </c>
      <c r="AA257" s="266"/>
      <c r="AB257" s="266" t="s">
        <v>1026</v>
      </c>
      <c r="AC257" s="266">
        <v>90302</v>
      </c>
      <c r="AD257" s="266">
        <v>2040</v>
      </c>
      <c r="AE257" s="266" t="s">
        <v>8198</v>
      </c>
      <c r="AF257" s="266" t="s">
        <v>8200</v>
      </c>
      <c r="AG257" s="266" t="s">
        <v>593</v>
      </c>
    </row>
    <row r="258" spans="1:33" ht="26.4" x14ac:dyDescent="0.3">
      <c r="A258" s="266" t="s">
        <v>275</v>
      </c>
      <c r="B258" s="266" t="s">
        <v>8198</v>
      </c>
      <c r="C258" s="266" t="s">
        <v>32</v>
      </c>
      <c r="D258" s="266" t="s">
        <v>276</v>
      </c>
      <c r="E258" s="266" t="s">
        <v>1027</v>
      </c>
      <c r="F258" s="266" t="s">
        <v>1028</v>
      </c>
      <c r="G258" s="266" t="s">
        <v>1029</v>
      </c>
      <c r="H258" s="266" t="s">
        <v>35</v>
      </c>
      <c r="I258" s="266" t="s">
        <v>7612</v>
      </c>
      <c r="J258" s="266" t="s">
        <v>7612</v>
      </c>
      <c r="K258" s="266" t="s">
        <v>7612</v>
      </c>
      <c r="L258" s="266" t="s">
        <v>7612</v>
      </c>
      <c r="M258" s="266" t="s">
        <v>8199</v>
      </c>
      <c r="N258" s="266" t="s">
        <v>145</v>
      </c>
      <c r="O258" s="266" t="s">
        <v>7612</v>
      </c>
      <c r="P258" s="266"/>
      <c r="Q258" s="266"/>
      <c r="R258" s="266"/>
      <c r="S258" s="266" t="s">
        <v>8346</v>
      </c>
      <c r="T258" s="266"/>
      <c r="U258" s="266" t="s">
        <v>7612</v>
      </c>
      <c r="V258" s="266" t="s">
        <v>7612</v>
      </c>
      <c r="W258" s="266"/>
      <c r="X258" s="266"/>
      <c r="Y258" s="271">
        <v>44805.516388888886</v>
      </c>
      <c r="Z258" s="271">
        <v>44809.806030092594</v>
      </c>
      <c r="AA258" s="266"/>
      <c r="AB258" s="266" t="s">
        <v>1030</v>
      </c>
      <c r="AC258" s="266">
        <v>72721</v>
      </c>
      <c r="AD258" s="266">
        <v>120</v>
      </c>
      <c r="AE258" s="266" t="s">
        <v>8198</v>
      </c>
      <c r="AF258" s="266" t="s">
        <v>8200</v>
      </c>
      <c r="AG258" s="266" t="s">
        <v>593</v>
      </c>
    </row>
    <row r="259" spans="1:33" ht="184.8" x14ac:dyDescent="0.3">
      <c r="A259" s="266"/>
      <c r="B259" s="266" t="s">
        <v>8198</v>
      </c>
      <c r="C259" s="266" t="s">
        <v>32</v>
      </c>
      <c r="D259" s="266" t="s">
        <v>805</v>
      </c>
      <c r="E259" s="266" t="s">
        <v>1031</v>
      </c>
      <c r="F259" s="266" t="s">
        <v>1032</v>
      </c>
      <c r="G259" s="266" t="s">
        <v>1029</v>
      </c>
      <c r="H259" s="266" t="s">
        <v>35</v>
      </c>
      <c r="I259" s="266" t="s">
        <v>7612</v>
      </c>
      <c r="J259" s="266" t="s">
        <v>7612</v>
      </c>
      <c r="K259" s="266" t="s">
        <v>7612</v>
      </c>
      <c r="L259" s="266" t="s">
        <v>7612</v>
      </c>
      <c r="M259" s="266" t="s">
        <v>8199</v>
      </c>
      <c r="N259" s="266" t="s">
        <v>145</v>
      </c>
      <c r="O259" s="266" t="s">
        <v>7612</v>
      </c>
      <c r="P259" s="266"/>
      <c r="Q259" s="266"/>
      <c r="R259" s="266"/>
      <c r="S259" s="266" t="s">
        <v>8390</v>
      </c>
      <c r="T259" s="266"/>
      <c r="U259" s="266" t="s">
        <v>7612</v>
      </c>
      <c r="V259" s="266" t="s">
        <v>7612</v>
      </c>
      <c r="W259" s="266"/>
      <c r="X259" s="266"/>
      <c r="Y259" s="271">
        <v>44805.516388888886</v>
      </c>
      <c r="Z259" s="271">
        <v>44809.806030092594</v>
      </c>
      <c r="AA259" s="266"/>
      <c r="AB259" s="266" t="s">
        <v>1030</v>
      </c>
      <c r="AC259" s="266">
        <v>72721</v>
      </c>
      <c r="AD259" s="266">
        <v>2200</v>
      </c>
      <c r="AE259" s="266" t="s">
        <v>8198</v>
      </c>
      <c r="AF259" s="266" t="s">
        <v>8200</v>
      </c>
      <c r="AG259" s="266" t="s">
        <v>593</v>
      </c>
    </row>
    <row r="260" spans="1:33" ht="26.4" x14ac:dyDescent="0.3">
      <c r="A260" s="266" t="s">
        <v>808</v>
      </c>
      <c r="B260" s="266" t="s">
        <v>8198</v>
      </c>
      <c r="C260" s="266" t="s">
        <v>18</v>
      </c>
      <c r="D260" s="266" t="s">
        <v>805</v>
      </c>
      <c r="E260" s="266" t="s">
        <v>1033</v>
      </c>
      <c r="F260" s="266" t="s">
        <v>1034</v>
      </c>
      <c r="G260" s="266" t="s">
        <v>1029</v>
      </c>
      <c r="H260" s="266" t="s">
        <v>263</v>
      </c>
      <c r="I260" s="266" t="s">
        <v>7612</v>
      </c>
      <c r="J260" s="266" t="s">
        <v>7612</v>
      </c>
      <c r="K260" s="266" t="s">
        <v>7612</v>
      </c>
      <c r="L260" s="266" t="s">
        <v>7612</v>
      </c>
      <c r="M260" s="266" t="s">
        <v>8199</v>
      </c>
      <c r="N260" s="266" t="s">
        <v>145</v>
      </c>
      <c r="O260" s="266" t="s">
        <v>7612</v>
      </c>
      <c r="P260" s="266" t="s">
        <v>1035</v>
      </c>
      <c r="Q260" s="266"/>
      <c r="R260" s="266"/>
      <c r="S260" s="266" t="s">
        <v>8375</v>
      </c>
      <c r="T260" s="266"/>
      <c r="U260" s="266" t="s">
        <v>7612</v>
      </c>
      <c r="V260" s="266" t="s">
        <v>7612</v>
      </c>
      <c r="W260" s="266"/>
      <c r="X260" s="266"/>
      <c r="Y260" s="271">
        <v>44805.516388888886</v>
      </c>
      <c r="Z260" s="271">
        <v>44809.806030092594</v>
      </c>
      <c r="AA260" s="266"/>
      <c r="AB260" s="266" t="s">
        <v>1030</v>
      </c>
      <c r="AC260" s="266">
        <v>72721</v>
      </c>
      <c r="AD260" s="266">
        <v>2210</v>
      </c>
      <c r="AE260" s="266" t="s">
        <v>8198</v>
      </c>
      <c r="AF260" s="266" t="s">
        <v>8200</v>
      </c>
      <c r="AG260" s="266" t="s">
        <v>15</v>
      </c>
    </row>
    <row r="261" spans="1:33" ht="26.4" x14ac:dyDescent="0.3">
      <c r="A261" s="266"/>
      <c r="B261" s="266" t="s">
        <v>8198</v>
      </c>
      <c r="C261" s="266" t="s">
        <v>32</v>
      </c>
      <c r="D261" s="266" t="s">
        <v>600</v>
      </c>
      <c r="E261" s="266" t="s">
        <v>1036</v>
      </c>
      <c r="F261" s="266" t="s">
        <v>1037</v>
      </c>
      <c r="G261" s="266" t="s">
        <v>1029</v>
      </c>
      <c r="H261" s="266" t="s">
        <v>35</v>
      </c>
      <c r="I261" s="266" t="s">
        <v>7612</v>
      </c>
      <c r="J261" s="266" t="s">
        <v>7612</v>
      </c>
      <c r="K261" s="266" t="s">
        <v>7612</v>
      </c>
      <c r="L261" s="266" t="s">
        <v>7612</v>
      </c>
      <c r="M261" s="266" t="s">
        <v>8199</v>
      </c>
      <c r="N261" s="266" t="s">
        <v>145</v>
      </c>
      <c r="O261" s="266" t="s">
        <v>601</v>
      </c>
      <c r="P261" s="266"/>
      <c r="Q261" s="266"/>
      <c r="R261" s="266"/>
      <c r="S261" s="266" t="s">
        <v>8357</v>
      </c>
      <c r="T261" s="266"/>
      <c r="U261" s="266" t="s">
        <v>7612</v>
      </c>
      <c r="V261" s="266" t="s">
        <v>7612</v>
      </c>
      <c r="W261" s="266"/>
      <c r="X261" s="266"/>
      <c r="Y261" s="271">
        <v>44805.516388888886</v>
      </c>
      <c r="Z261" s="271">
        <v>44809.806030092594</v>
      </c>
      <c r="AA261" s="266"/>
      <c r="AB261" s="266" t="s">
        <v>1030</v>
      </c>
      <c r="AC261" s="266">
        <v>72721</v>
      </c>
      <c r="AD261" s="266">
        <v>4010</v>
      </c>
      <c r="AE261" s="266" t="s">
        <v>8198</v>
      </c>
      <c r="AF261" s="266" t="s">
        <v>8200</v>
      </c>
      <c r="AG261" s="266" t="s">
        <v>593</v>
      </c>
    </row>
    <row r="262" spans="1:33" ht="26.4" x14ac:dyDescent="0.3">
      <c r="A262" s="266"/>
      <c r="B262" s="266" t="s">
        <v>8198</v>
      </c>
      <c r="C262" s="266" t="s">
        <v>32</v>
      </c>
      <c r="D262" s="266" t="s">
        <v>1040</v>
      </c>
      <c r="E262" s="266" t="s">
        <v>1038</v>
      </c>
      <c r="F262" s="266" t="s">
        <v>1039</v>
      </c>
      <c r="G262" s="266" t="s">
        <v>132</v>
      </c>
      <c r="H262" s="266" t="s">
        <v>257</v>
      </c>
      <c r="I262" s="266" t="s">
        <v>7612</v>
      </c>
      <c r="J262" s="266" t="s">
        <v>7612</v>
      </c>
      <c r="K262" s="266" t="s">
        <v>7612</v>
      </c>
      <c r="L262" s="266" t="s">
        <v>7612</v>
      </c>
      <c r="M262" s="266" t="s">
        <v>8199</v>
      </c>
      <c r="N262" s="266" t="s">
        <v>145</v>
      </c>
      <c r="O262" s="266" t="s">
        <v>1041</v>
      </c>
      <c r="P262" s="266"/>
      <c r="Q262" s="266"/>
      <c r="R262" s="266"/>
      <c r="S262" s="266"/>
      <c r="T262" s="266"/>
      <c r="U262" s="266" t="s">
        <v>7612</v>
      </c>
      <c r="V262" s="266" t="s">
        <v>7612</v>
      </c>
      <c r="W262" s="266"/>
      <c r="X262" s="266"/>
      <c r="Y262" s="271">
        <v>44805.516388888886</v>
      </c>
      <c r="Z262" s="271">
        <v>44809.806030092594</v>
      </c>
      <c r="AA262" s="266"/>
      <c r="AB262" s="266" t="s">
        <v>1030</v>
      </c>
      <c r="AC262" s="266">
        <v>72721</v>
      </c>
      <c r="AD262" s="266">
        <v>1000</v>
      </c>
      <c r="AE262" s="266" t="s">
        <v>8198</v>
      </c>
      <c r="AF262" s="266" t="s">
        <v>8200</v>
      </c>
      <c r="AG262" s="266"/>
    </row>
    <row r="263" spans="1:33" ht="26.4" x14ac:dyDescent="0.3">
      <c r="A263" s="266"/>
      <c r="B263" s="266" t="s">
        <v>8198</v>
      </c>
      <c r="C263" s="266" t="s">
        <v>18</v>
      </c>
      <c r="D263" s="266" t="s">
        <v>1040</v>
      </c>
      <c r="E263" s="266" t="s">
        <v>1042</v>
      </c>
      <c r="F263" s="266" t="s">
        <v>1043</v>
      </c>
      <c r="G263" s="266" t="s">
        <v>1029</v>
      </c>
      <c r="H263" s="266" t="s">
        <v>946</v>
      </c>
      <c r="I263" s="266" t="s">
        <v>7612</v>
      </c>
      <c r="J263" s="266" t="s">
        <v>7612</v>
      </c>
      <c r="K263" s="266" t="s">
        <v>7612</v>
      </c>
      <c r="L263" s="266" t="s">
        <v>7612</v>
      </c>
      <c r="M263" s="266" t="s">
        <v>8199</v>
      </c>
      <c r="N263" s="266" t="s">
        <v>145</v>
      </c>
      <c r="O263" s="266" t="s">
        <v>1041</v>
      </c>
      <c r="P263" s="266" t="s">
        <v>1045</v>
      </c>
      <c r="Q263" s="266" t="s">
        <v>1044</v>
      </c>
      <c r="R263" s="266"/>
      <c r="S263" s="266"/>
      <c r="T263" s="266"/>
      <c r="U263" s="266" t="s">
        <v>7612</v>
      </c>
      <c r="V263" s="266" t="s">
        <v>7612</v>
      </c>
      <c r="W263" s="266"/>
      <c r="X263" s="266"/>
      <c r="Y263" s="271">
        <v>44805.516388888886</v>
      </c>
      <c r="Z263" s="271">
        <v>44809.806030092594</v>
      </c>
      <c r="AA263" s="266"/>
      <c r="AB263" s="266" t="s">
        <v>1030</v>
      </c>
      <c r="AC263" s="266">
        <v>72721</v>
      </c>
      <c r="AD263" s="266">
        <v>257400</v>
      </c>
      <c r="AE263" s="266" t="s">
        <v>8198</v>
      </c>
      <c r="AF263" s="266" t="s">
        <v>8200</v>
      </c>
      <c r="AG263" s="266" t="s">
        <v>15</v>
      </c>
    </row>
    <row r="264" spans="1:33" ht="26.4" x14ac:dyDescent="0.3">
      <c r="A264" s="266"/>
      <c r="B264" s="266" t="s">
        <v>8198</v>
      </c>
      <c r="C264" s="266" t="s">
        <v>32</v>
      </c>
      <c r="D264" s="266" t="s">
        <v>773</v>
      </c>
      <c r="E264" s="266" t="s">
        <v>1046</v>
      </c>
      <c r="F264" s="266" t="s">
        <v>1047</v>
      </c>
      <c r="G264" s="266" t="s">
        <v>1029</v>
      </c>
      <c r="H264" s="266" t="s">
        <v>35</v>
      </c>
      <c r="I264" s="266" t="s">
        <v>7612</v>
      </c>
      <c r="J264" s="266" t="s">
        <v>7612</v>
      </c>
      <c r="K264" s="266" t="s">
        <v>7612</v>
      </c>
      <c r="L264" s="266" t="s">
        <v>7612</v>
      </c>
      <c r="M264" s="266" t="s">
        <v>8199</v>
      </c>
      <c r="N264" s="266" t="s">
        <v>145</v>
      </c>
      <c r="O264" s="266" t="s">
        <v>7612</v>
      </c>
      <c r="P264" s="266"/>
      <c r="Q264" s="266"/>
      <c r="R264" s="266" t="s">
        <v>1048</v>
      </c>
      <c r="S264" s="266" t="s">
        <v>8369</v>
      </c>
      <c r="T264" s="266"/>
      <c r="U264" s="266" t="s">
        <v>7612</v>
      </c>
      <c r="V264" s="266" t="s">
        <v>7612</v>
      </c>
      <c r="W264" s="266"/>
      <c r="X264" s="266"/>
      <c r="Y264" s="271">
        <v>44805.516388888886</v>
      </c>
      <c r="Z264" s="271">
        <v>44809.806030092594</v>
      </c>
      <c r="AA264" s="266"/>
      <c r="AB264" s="266" t="s">
        <v>1030</v>
      </c>
      <c r="AC264" s="266">
        <v>72721</v>
      </c>
      <c r="AD264" s="266">
        <v>2050</v>
      </c>
      <c r="AE264" s="266" t="s">
        <v>8198</v>
      </c>
      <c r="AF264" s="266" t="s">
        <v>8200</v>
      </c>
      <c r="AG264" s="266" t="s">
        <v>593</v>
      </c>
    </row>
    <row r="265" spans="1:33" ht="26.4" x14ac:dyDescent="0.3">
      <c r="A265" s="266"/>
      <c r="B265" s="266" t="s">
        <v>8198</v>
      </c>
      <c r="C265" s="266" t="s">
        <v>32</v>
      </c>
      <c r="D265" s="266" t="s">
        <v>773</v>
      </c>
      <c r="E265" s="266" t="s">
        <v>1049</v>
      </c>
      <c r="F265" s="266" t="s">
        <v>1050</v>
      </c>
      <c r="G265" s="266" t="s">
        <v>1029</v>
      </c>
      <c r="H265" s="266" t="s">
        <v>35</v>
      </c>
      <c r="I265" s="266" t="s">
        <v>7612</v>
      </c>
      <c r="J265" s="266" t="s">
        <v>7612</v>
      </c>
      <c r="K265" s="266" t="s">
        <v>7612</v>
      </c>
      <c r="L265" s="266" t="s">
        <v>7612</v>
      </c>
      <c r="M265" s="266" t="s">
        <v>8199</v>
      </c>
      <c r="N265" s="266" t="s">
        <v>145</v>
      </c>
      <c r="O265" s="266" t="s">
        <v>7612</v>
      </c>
      <c r="P265" s="266"/>
      <c r="Q265" s="266"/>
      <c r="R265" s="266"/>
      <c r="S265" s="266" t="s">
        <v>8369</v>
      </c>
      <c r="T265" s="266"/>
      <c r="U265" s="266" t="s">
        <v>7612</v>
      </c>
      <c r="V265" s="266" t="s">
        <v>7612</v>
      </c>
      <c r="W265" s="266"/>
      <c r="X265" s="266"/>
      <c r="Y265" s="271">
        <v>44805.516388888886</v>
      </c>
      <c r="Z265" s="271">
        <v>44809.806030092594</v>
      </c>
      <c r="AA265" s="266"/>
      <c r="AB265" s="266" t="s">
        <v>1030</v>
      </c>
      <c r="AC265" s="266">
        <v>72721</v>
      </c>
      <c r="AD265" s="266">
        <v>2060</v>
      </c>
      <c r="AE265" s="266" t="s">
        <v>8198</v>
      </c>
      <c r="AF265" s="266" t="s">
        <v>8200</v>
      </c>
      <c r="AG265" s="266" t="s">
        <v>593</v>
      </c>
    </row>
    <row r="266" spans="1:33" ht="26.4" x14ac:dyDescent="0.3">
      <c r="A266" s="266"/>
      <c r="B266" s="266" t="s">
        <v>8198</v>
      </c>
      <c r="C266" s="266" t="s">
        <v>32</v>
      </c>
      <c r="D266" s="266" t="s">
        <v>790</v>
      </c>
      <c r="E266" s="266" t="s">
        <v>1051</v>
      </c>
      <c r="F266" s="266" t="s">
        <v>1052</v>
      </c>
      <c r="G266" s="266" t="s">
        <v>1029</v>
      </c>
      <c r="H266" s="266" t="s">
        <v>35</v>
      </c>
      <c r="I266" s="266" t="s">
        <v>7612</v>
      </c>
      <c r="J266" s="266" t="s">
        <v>7612</v>
      </c>
      <c r="K266" s="266" t="s">
        <v>7612</v>
      </c>
      <c r="L266" s="266" t="s">
        <v>7612</v>
      </c>
      <c r="M266" s="266" t="s">
        <v>8199</v>
      </c>
      <c r="N266" s="266" t="s">
        <v>145</v>
      </c>
      <c r="O266" s="266" t="s">
        <v>1053</v>
      </c>
      <c r="P266" s="266"/>
      <c r="Q266" s="266"/>
      <c r="R266" s="266"/>
      <c r="S266" s="266" t="s">
        <v>8371</v>
      </c>
      <c r="T266" s="266"/>
      <c r="U266" s="266" t="s">
        <v>7612</v>
      </c>
      <c r="V266" s="266" t="s">
        <v>7612</v>
      </c>
      <c r="W266" s="266"/>
      <c r="X266" s="266"/>
      <c r="Y266" s="271">
        <v>44805.516388888886</v>
      </c>
      <c r="Z266" s="271">
        <v>44809.806030092594</v>
      </c>
      <c r="AA266" s="266"/>
      <c r="AB266" s="266" t="s">
        <v>1030</v>
      </c>
      <c r="AC266" s="266">
        <v>72721</v>
      </c>
      <c r="AD266" s="266">
        <v>4010</v>
      </c>
      <c r="AE266" s="266" t="s">
        <v>8198</v>
      </c>
      <c r="AF266" s="266" t="s">
        <v>8200</v>
      </c>
      <c r="AG266" s="266" t="s">
        <v>593</v>
      </c>
    </row>
    <row r="267" spans="1:33" ht="26.4" x14ac:dyDescent="0.3">
      <c r="A267" s="266"/>
      <c r="B267" s="266" t="s">
        <v>8198</v>
      </c>
      <c r="C267" s="266" t="s">
        <v>32</v>
      </c>
      <c r="D267" s="266" t="s">
        <v>292</v>
      </c>
      <c r="E267" s="266" t="s">
        <v>1054</v>
      </c>
      <c r="F267" s="266" t="s">
        <v>1055</v>
      </c>
      <c r="G267" s="266" t="s">
        <v>1029</v>
      </c>
      <c r="H267" s="266" t="s">
        <v>35</v>
      </c>
      <c r="I267" s="266" t="s">
        <v>7612</v>
      </c>
      <c r="J267" s="266" t="s">
        <v>7612</v>
      </c>
      <c r="K267" s="266" t="s">
        <v>7612</v>
      </c>
      <c r="L267" s="266" t="s">
        <v>7612</v>
      </c>
      <c r="M267" s="266" t="s">
        <v>8199</v>
      </c>
      <c r="N267" s="266" t="s">
        <v>145</v>
      </c>
      <c r="O267" s="266" t="s">
        <v>293</v>
      </c>
      <c r="P267" s="266"/>
      <c r="Q267" s="266"/>
      <c r="R267" s="266"/>
      <c r="S267" s="266" t="s">
        <v>8348</v>
      </c>
      <c r="T267" s="266"/>
      <c r="U267" s="266" t="s">
        <v>7612</v>
      </c>
      <c r="V267" s="266" t="s">
        <v>7612</v>
      </c>
      <c r="W267" s="266"/>
      <c r="X267" s="266"/>
      <c r="Y267" s="271">
        <v>44805.516388888886</v>
      </c>
      <c r="Z267" s="271">
        <v>44809.806030092594</v>
      </c>
      <c r="AA267" s="266"/>
      <c r="AB267" s="266" t="s">
        <v>1030</v>
      </c>
      <c r="AC267" s="266">
        <v>72721</v>
      </c>
      <c r="AD267" s="266">
        <v>4020</v>
      </c>
      <c r="AE267" s="266" t="s">
        <v>8198</v>
      </c>
      <c r="AF267" s="266" t="s">
        <v>8200</v>
      </c>
      <c r="AG267" s="266" t="s">
        <v>593</v>
      </c>
    </row>
    <row r="268" spans="1:33" ht="26.4" x14ac:dyDescent="0.3">
      <c r="A268" s="266"/>
      <c r="B268" s="266" t="s">
        <v>8198</v>
      </c>
      <c r="C268" s="266" t="s">
        <v>32</v>
      </c>
      <c r="D268" s="266" t="s">
        <v>1058</v>
      </c>
      <c r="E268" s="266" t="s">
        <v>1056</v>
      </c>
      <c r="F268" s="266" t="s">
        <v>1057</v>
      </c>
      <c r="G268" s="266" t="s">
        <v>203</v>
      </c>
      <c r="H268" s="266" t="s">
        <v>257</v>
      </c>
      <c r="I268" s="266" t="s">
        <v>7612</v>
      </c>
      <c r="J268" s="266" t="s">
        <v>7612</v>
      </c>
      <c r="K268" s="266" t="s">
        <v>7612</v>
      </c>
      <c r="L268" s="266" t="s">
        <v>7612</v>
      </c>
      <c r="M268" s="266" t="s">
        <v>8199</v>
      </c>
      <c r="N268" s="266" t="s">
        <v>145</v>
      </c>
      <c r="O268" s="266" t="s">
        <v>1059</v>
      </c>
      <c r="P268" s="266"/>
      <c r="Q268" s="266"/>
      <c r="R268" s="266"/>
      <c r="S268" s="266"/>
      <c r="T268" s="266"/>
      <c r="U268" s="266" t="s">
        <v>7612</v>
      </c>
      <c r="V268" s="266" t="s">
        <v>7612</v>
      </c>
      <c r="W268" s="266"/>
      <c r="X268" s="266"/>
      <c r="Y268" s="271">
        <v>44805.516388888886</v>
      </c>
      <c r="Z268" s="271">
        <v>44809.806030092594</v>
      </c>
      <c r="AA268" s="266"/>
      <c r="AB268" s="266" t="s">
        <v>1030</v>
      </c>
      <c r="AC268" s="266">
        <v>72721</v>
      </c>
      <c r="AD268" s="266">
        <v>1000</v>
      </c>
      <c r="AE268" s="266" t="s">
        <v>8198</v>
      </c>
      <c r="AF268" s="266" t="s">
        <v>8200</v>
      </c>
      <c r="AG268" s="266"/>
    </row>
    <row r="269" spans="1:33" ht="26.4" x14ac:dyDescent="0.3">
      <c r="A269" s="266"/>
      <c r="B269" s="266" t="s">
        <v>8198</v>
      </c>
      <c r="C269" s="266" t="s">
        <v>32</v>
      </c>
      <c r="D269" s="266" t="s">
        <v>615</v>
      </c>
      <c r="E269" s="266" t="s">
        <v>1060</v>
      </c>
      <c r="F269" s="266" t="s">
        <v>1061</v>
      </c>
      <c r="G269" s="266" t="s">
        <v>1029</v>
      </c>
      <c r="H269" s="266" t="s">
        <v>35</v>
      </c>
      <c r="I269" s="266" t="s">
        <v>7612</v>
      </c>
      <c r="J269" s="266" t="s">
        <v>7612</v>
      </c>
      <c r="K269" s="266" t="s">
        <v>7612</v>
      </c>
      <c r="L269" s="266" t="s">
        <v>7612</v>
      </c>
      <c r="M269" s="266" t="s">
        <v>8199</v>
      </c>
      <c r="N269" s="266" t="s">
        <v>145</v>
      </c>
      <c r="O269" s="266" t="s">
        <v>616</v>
      </c>
      <c r="P269" s="266"/>
      <c r="Q269" s="266"/>
      <c r="R269" s="266"/>
      <c r="S269" s="266" t="s">
        <v>8380</v>
      </c>
      <c r="T269" s="266"/>
      <c r="U269" s="266" t="s">
        <v>7612</v>
      </c>
      <c r="V269" s="266" t="s">
        <v>7612</v>
      </c>
      <c r="W269" s="266"/>
      <c r="X269" s="266"/>
      <c r="Y269" s="271">
        <v>44805.516388888886</v>
      </c>
      <c r="Z269" s="271">
        <v>44809.806030092594</v>
      </c>
      <c r="AA269" s="266"/>
      <c r="AB269" s="266" t="s">
        <v>1030</v>
      </c>
      <c r="AC269" s="266">
        <v>72721</v>
      </c>
      <c r="AD269" s="266">
        <v>5020</v>
      </c>
      <c r="AE269" s="266" t="s">
        <v>8198</v>
      </c>
      <c r="AF269" s="266" t="s">
        <v>8200</v>
      </c>
      <c r="AG269" s="266" t="s">
        <v>593</v>
      </c>
    </row>
    <row r="270" spans="1:33" ht="409.6" x14ac:dyDescent="0.3">
      <c r="A270" s="266" t="s">
        <v>1064</v>
      </c>
      <c r="B270" s="266" t="s">
        <v>8198</v>
      </c>
      <c r="C270" s="266" t="s">
        <v>32</v>
      </c>
      <c r="D270" s="266" t="s">
        <v>177</v>
      </c>
      <c r="E270" s="266" t="s">
        <v>1062</v>
      </c>
      <c r="F270" s="266" t="s">
        <v>1063</v>
      </c>
      <c r="G270" s="266" t="s">
        <v>161</v>
      </c>
      <c r="H270" s="266" t="s">
        <v>257</v>
      </c>
      <c r="I270" s="266" t="s">
        <v>7612</v>
      </c>
      <c r="J270" s="266" t="s">
        <v>7612</v>
      </c>
      <c r="K270" s="266" t="s">
        <v>7612</v>
      </c>
      <c r="L270" s="266" t="s">
        <v>7612</v>
      </c>
      <c r="M270" s="266" t="s">
        <v>8199</v>
      </c>
      <c r="N270" s="266" t="s">
        <v>89</v>
      </c>
      <c r="O270" s="266" t="s">
        <v>178</v>
      </c>
      <c r="P270" s="266"/>
      <c r="Q270" s="266"/>
      <c r="R270" s="266"/>
      <c r="S270" s="266" t="s">
        <v>8391</v>
      </c>
      <c r="T270" s="266"/>
      <c r="U270" s="266" t="s">
        <v>7612</v>
      </c>
      <c r="V270" s="266" t="s">
        <v>7612</v>
      </c>
      <c r="W270" s="266"/>
      <c r="X270" s="266"/>
      <c r="Y270" s="271">
        <v>44805.516388888886</v>
      </c>
      <c r="Z270" s="271">
        <v>44809.806030092594</v>
      </c>
      <c r="AA270" s="266"/>
      <c r="AB270" s="266" t="s">
        <v>1030</v>
      </c>
      <c r="AC270" s="266">
        <v>72721</v>
      </c>
      <c r="AD270" s="266">
        <v>1000</v>
      </c>
      <c r="AE270" s="266" t="s">
        <v>8198</v>
      </c>
      <c r="AF270" s="266" t="s">
        <v>8200</v>
      </c>
      <c r="AG270" s="266"/>
    </row>
    <row r="271" spans="1:33" ht="26.4" x14ac:dyDescent="0.3">
      <c r="A271" s="266"/>
      <c r="B271" s="266" t="s">
        <v>8198</v>
      </c>
      <c r="C271" s="266" t="s">
        <v>32</v>
      </c>
      <c r="D271" s="266" t="s">
        <v>153</v>
      </c>
      <c r="E271" s="266" t="s">
        <v>1065</v>
      </c>
      <c r="F271" s="266" t="s">
        <v>1066</v>
      </c>
      <c r="G271" s="266" t="s">
        <v>1029</v>
      </c>
      <c r="H271" s="266" t="s">
        <v>35</v>
      </c>
      <c r="I271" s="266" t="s">
        <v>7612</v>
      </c>
      <c r="J271" s="266" t="s">
        <v>7612</v>
      </c>
      <c r="K271" s="266" t="s">
        <v>7612</v>
      </c>
      <c r="L271" s="266" t="s">
        <v>7612</v>
      </c>
      <c r="M271" s="266" t="s">
        <v>8199</v>
      </c>
      <c r="N271" s="266" t="s">
        <v>89</v>
      </c>
      <c r="O271" s="266" t="s">
        <v>1067</v>
      </c>
      <c r="P271" s="266"/>
      <c r="Q271" s="266"/>
      <c r="R271" s="266"/>
      <c r="S271" s="266" t="s">
        <v>8370</v>
      </c>
      <c r="T271" s="266"/>
      <c r="U271" s="266" t="s">
        <v>7612</v>
      </c>
      <c r="V271" s="266" t="s">
        <v>7612</v>
      </c>
      <c r="W271" s="266"/>
      <c r="X271" s="266"/>
      <c r="Y271" s="271">
        <v>44805.516388888886</v>
      </c>
      <c r="Z271" s="271">
        <v>44809.806030092594</v>
      </c>
      <c r="AA271" s="266"/>
      <c r="AB271" s="266" t="s">
        <v>1030</v>
      </c>
      <c r="AC271" s="266">
        <v>72721</v>
      </c>
      <c r="AD271" s="266">
        <v>1210</v>
      </c>
      <c r="AE271" s="266" t="s">
        <v>8198</v>
      </c>
      <c r="AF271" s="266" t="s">
        <v>8200</v>
      </c>
      <c r="AG271" s="266" t="s">
        <v>593</v>
      </c>
    </row>
    <row r="272" spans="1:33" ht="132" x14ac:dyDescent="0.3">
      <c r="A272" s="266" t="s">
        <v>298</v>
      </c>
      <c r="B272" s="266" t="s">
        <v>8198</v>
      </c>
      <c r="C272" s="266" t="s">
        <v>18</v>
      </c>
      <c r="D272" s="266" t="s">
        <v>153</v>
      </c>
      <c r="E272" s="266" t="s">
        <v>1068</v>
      </c>
      <c r="F272" s="266" t="s">
        <v>1069</v>
      </c>
      <c r="G272" s="266" t="s">
        <v>1029</v>
      </c>
      <c r="H272" s="266" t="s">
        <v>7</v>
      </c>
      <c r="I272" s="266" t="s">
        <v>1071</v>
      </c>
      <c r="J272" s="272" t="s">
        <v>1073</v>
      </c>
      <c r="K272" s="266" t="s">
        <v>7612</v>
      </c>
      <c r="L272" s="266" t="s">
        <v>1074</v>
      </c>
      <c r="M272" s="266" t="s">
        <v>1072</v>
      </c>
      <c r="N272" s="266" t="s">
        <v>89</v>
      </c>
      <c r="O272" s="266" t="s">
        <v>1067</v>
      </c>
      <c r="P272" s="266" t="s">
        <v>1070</v>
      </c>
      <c r="Q272" s="266"/>
      <c r="R272" s="266" t="s">
        <v>8392</v>
      </c>
      <c r="S272" s="266" t="s">
        <v>8393</v>
      </c>
      <c r="T272" s="266"/>
      <c r="U272" s="266" t="s">
        <v>7612</v>
      </c>
      <c r="V272" s="266" t="s">
        <v>7612</v>
      </c>
      <c r="W272" s="266"/>
      <c r="X272" s="266"/>
      <c r="Y272" s="271">
        <v>44805.516388888886</v>
      </c>
      <c r="Z272" s="271">
        <v>44809.806030092594</v>
      </c>
      <c r="AA272" s="266"/>
      <c r="AB272" s="266" t="s">
        <v>1030</v>
      </c>
      <c r="AC272" s="266">
        <v>72721</v>
      </c>
      <c r="AD272" s="266">
        <v>1300</v>
      </c>
      <c r="AE272" s="266" t="s">
        <v>8198</v>
      </c>
      <c r="AF272" s="266" t="s">
        <v>8200</v>
      </c>
      <c r="AG272" s="266" t="s">
        <v>15</v>
      </c>
    </row>
    <row r="273" spans="1:33" ht="26.4" x14ac:dyDescent="0.3">
      <c r="A273" s="266" t="s">
        <v>794</v>
      </c>
      <c r="B273" s="266" t="s">
        <v>8198</v>
      </c>
      <c r="C273" s="266" t="s">
        <v>32</v>
      </c>
      <c r="D273" s="266" t="s">
        <v>135</v>
      </c>
      <c r="E273" s="266" t="s">
        <v>1075</v>
      </c>
      <c r="F273" s="266" t="s">
        <v>1076</v>
      </c>
      <c r="G273" s="266" t="s">
        <v>1029</v>
      </c>
      <c r="H273" s="266" t="s">
        <v>35</v>
      </c>
      <c r="I273" s="266" t="s">
        <v>7612</v>
      </c>
      <c r="J273" s="266" t="s">
        <v>7612</v>
      </c>
      <c r="K273" s="266" t="s">
        <v>7612</v>
      </c>
      <c r="L273" s="266" t="s">
        <v>7612</v>
      </c>
      <c r="M273" s="266" t="s">
        <v>8199</v>
      </c>
      <c r="N273" s="266" t="s">
        <v>89</v>
      </c>
      <c r="O273" s="266" t="s">
        <v>7612</v>
      </c>
      <c r="P273" s="266"/>
      <c r="Q273" s="266"/>
      <c r="R273" s="266"/>
      <c r="S273" s="266" t="s">
        <v>8336</v>
      </c>
      <c r="T273" s="266"/>
      <c r="U273" s="266" t="s">
        <v>7612</v>
      </c>
      <c r="V273" s="266" t="s">
        <v>7612</v>
      </c>
      <c r="W273" s="266"/>
      <c r="X273" s="266"/>
      <c r="Y273" s="271">
        <v>44805.516388888886</v>
      </c>
      <c r="Z273" s="271">
        <v>44809.806030092594</v>
      </c>
      <c r="AA273" s="266"/>
      <c r="AB273" s="266" t="s">
        <v>1030</v>
      </c>
      <c r="AC273" s="266">
        <v>72721</v>
      </c>
      <c r="AD273" s="266">
        <v>5020</v>
      </c>
      <c r="AE273" s="266" t="s">
        <v>8198</v>
      </c>
      <c r="AF273" s="266" t="s">
        <v>8200</v>
      </c>
      <c r="AG273" s="266" t="s">
        <v>593</v>
      </c>
    </row>
    <row r="274" spans="1:33" ht="26.4" x14ac:dyDescent="0.3">
      <c r="A274" s="266"/>
      <c r="B274" s="266" t="s">
        <v>8198</v>
      </c>
      <c r="C274" s="266" t="s">
        <v>309</v>
      </c>
      <c r="D274" s="266" t="s">
        <v>1079</v>
      </c>
      <c r="E274" s="266" t="s">
        <v>1077</v>
      </c>
      <c r="F274" s="266" t="s">
        <v>1078</v>
      </c>
      <c r="G274" s="266" t="s">
        <v>1029</v>
      </c>
      <c r="H274" s="266" t="s">
        <v>35</v>
      </c>
      <c r="I274" s="266" t="s">
        <v>7612</v>
      </c>
      <c r="J274" s="266" t="s">
        <v>7612</v>
      </c>
      <c r="K274" s="266" t="s">
        <v>7612</v>
      </c>
      <c r="L274" s="266" t="s">
        <v>7612</v>
      </c>
      <c r="M274" s="266" t="s">
        <v>8199</v>
      </c>
      <c r="N274" s="266" t="s">
        <v>145</v>
      </c>
      <c r="O274" s="266" t="s">
        <v>7612</v>
      </c>
      <c r="P274" s="266"/>
      <c r="Q274" s="266"/>
      <c r="R274" s="266"/>
      <c r="S274" s="266"/>
      <c r="T274" s="266"/>
      <c r="U274" s="266" t="s">
        <v>7612</v>
      </c>
      <c r="V274" s="266" t="s">
        <v>7612</v>
      </c>
      <c r="W274" s="266"/>
      <c r="X274" s="266"/>
      <c r="Y274" s="271">
        <v>44805.516388888886</v>
      </c>
      <c r="Z274" s="271">
        <v>44809.806030092594</v>
      </c>
      <c r="AA274" s="266"/>
      <c r="AB274" s="266" t="s">
        <v>1030</v>
      </c>
      <c r="AC274" s="266">
        <v>72721</v>
      </c>
      <c r="AD274" s="266">
        <v>100</v>
      </c>
      <c r="AE274" s="266" t="s">
        <v>8198</v>
      </c>
      <c r="AF274" s="266" t="s">
        <v>8200</v>
      </c>
      <c r="AG274" s="266" t="s">
        <v>593</v>
      </c>
    </row>
    <row r="275" spans="1:33" ht="39.6" x14ac:dyDescent="0.3">
      <c r="A275" s="266"/>
      <c r="B275" s="266" t="s">
        <v>8198</v>
      </c>
      <c r="C275" s="266" t="s">
        <v>32</v>
      </c>
      <c r="D275" s="266" t="s">
        <v>722</v>
      </c>
      <c r="E275" s="266" t="s">
        <v>1080</v>
      </c>
      <c r="F275" s="266" t="s">
        <v>1081</v>
      </c>
      <c r="G275" s="266" t="s">
        <v>161</v>
      </c>
      <c r="H275" s="266" t="s">
        <v>257</v>
      </c>
      <c r="I275" s="266" t="s">
        <v>7612</v>
      </c>
      <c r="J275" s="266" t="s">
        <v>7612</v>
      </c>
      <c r="K275" s="266" t="s">
        <v>7612</v>
      </c>
      <c r="L275" s="266" t="s">
        <v>7612</v>
      </c>
      <c r="M275" s="266" t="s">
        <v>8199</v>
      </c>
      <c r="N275" s="266" t="s">
        <v>89</v>
      </c>
      <c r="O275" s="266" t="s">
        <v>1083</v>
      </c>
      <c r="P275" s="266"/>
      <c r="Q275" s="266"/>
      <c r="R275" s="266"/>
      <c r="S275" s="266" t="s">
        <v>8349</v>
      </c>
      <c r="T275" s="266"/>
      <c r="U275" s="266" t="s">
        <v>7612</v>
      </c>
      <c r="V275" s="266" t="s">
        <v>7612</v>
      </c>
      <c r="W275" s="266"/>
      <c r="X275" s="266"/>
      <c r="Y275" s="271">
        <v>44805.534386574072</v>
      </c>
      <c r="Z275" s="271">
        <v>44809.806030092594</v>
      </c>
      <c r="AA275" s="266"/>
      <c r="AB275" s="266" t="s">
        <v>1082</v>
      </c>
      <c r="AC275" s="266">
        <v>75627</v>
      </c>
      <c r="AD275" s="266">
        <v>20490</v>
      </c>
      <c r="AE275" s="266" t="s">
        <v>8198</v>
      </c>
      <c r="AF275" s="266" t="s">
        <v>8200</v>
      </c>
      <c r="AG275" s="266"/>
    </row>
    <row r="276" spans="1:33" ht="26.4" x14ac:dyDescent="0.3">
      <c r="A276" s="266"/>
      <c r="B276" s="266" t="s">
        <v>8198</v>
      </c>
      <c r="C276" s="266" t="s">
        <v>32</v>
      </c>
      <c r="D276" s="266" t="s">
        <v>773</v>
      </c>
      <c r="E276" s="266" t="s">
        <v>1084</v>
      </c>
      <c r="F276" s="266" t="s">
        <v>1085</v>
      </c>
      <c r="G276" s="266" t="s">
        <v>776</v>
      </c>
      <c r="H276" s="266" t="s">
        <v>35</v>
      </c>
      <c r="I276" s="266" t="s">
        <v>7612</v>
      </c>
      <c r="J276" s="266" t="s">
        <v>7612</v>
      </c>
      <c r="K276" s="266" t="s">
        <v>7612</v>
      </c>
      <c r="L276" s="266" t="s">
        <v>7612</v>
      </c>
      <c r="M276" s="266" t="s">
        <v>8199</v>
      </c>
      <c r="N276" s="266" t="s">
        <v>145</v>
      </c>
      <c r="O276" s="266" t="s">
        <v>7612</v>
      </c>
      <c r="P276" s="266"/>
      <c r="Q276" s="266"/>
      <c r="R276" s="266" t="s">
        <v>825</v>
      </c>
      <c r="S276" s="266" t="s">
        <v>8379</v>
      </c>
      <c r="T276" s="266"/>
      <c r="U276" s="266" t="s">
        <v>7612</v>
      </c>
      <c r="V276" s="266" t="s">
        <v>7612</v>
      </c>
      <c r="W276" s="266"/>
      <c r="X276" s="266"/>
      <c r="Y276" s="271">
        <v>44805.534386574072</v>
      </c>
      <c r="Z276" s="271">
        <v>44809.806030092594</v>
      </c>
      <c r="AA276" s="266"/>
      <c r="AB276" s="266" t="s">
        <v>1082</v>
      </c>
      <c r="AC276" s="266">
        <v>75627</v>
      </c>
      <c r="AD276" s="266">
        <v>3020</v>
      </c>
      <c r="AE276" s="266" t="s">
        <v>8198</v>
      </c>
      <c r="AF276" s="266" t="s">
        <v>8200</v>
      </c>
      <c r="AG276" s="266" t="s">
        <v>824</v>
      </c>
    </row>
    <row r="277" spans="1:33" ht="26.4" x14ac:dyDescent="0.3">
      <c r="A277" s="266"/>
      <c r="B277" s="266" t="s">
        <v>8198</v>
      </c>
      <c r="C277" s="266" t="s">
        <v>32</v>
      </c>
      <c r="D277" s="266" t="s">
        <v>858</v>
      </c>
      <c r="E277" s="266" t="s">
        <v>1086</v>
      </c>
      <c r="F277" s="266" t="s">
        <v>1087</v>
      </c>
      <c r="G277" s="266" t="s">
        <v>203</v>
      </c>
      <c r="H277" s="266" t="s">
        <v>257</v>
      </c>
      <c r="I277" s="266" t="s">
        <v>7612</v>
      </c>
      <c r="J277" s="266" t="s">
        <v>7612</v>
      </c>
      <c r="K277" s="266" t="s">
        <v>7612</v>
      </c>
      <c r="L277" s="266" t="s">
        <v>7612</v>
      </c>
      <c r="M277" s="266" t="s">
        <v>8199</v>
      </c>
      <c r="N277" s="266" t="s">
        <v>145</v>
      </c>
      <c r="O277" s="266" t="s">
        <v>859</v>
      </c>
      <c r="P277" s="266"/>
      <c r="Q277" s="266"/>
      <c r="R277" s="266"/>
      <c r="S277" s="266"/>
      <c r="T277" s="266"/>
      <c r="U277" s="266" t="s">
        <v>7612</v>
      </c>
      <c r="V277" s="266" t="s">
        <v>7612</v>
      </c>
      <c r="W277" s="266"/>
      <c r="X277" s="266"/>
      <c r="Y277" s="271">
        <v>44805.534386574072</v>
      </c>
      <c r="Z277" s="271">
        <v>44809.806030092594</v>
      </c>
      <c r="AA277" s="266"/>
      <c r="AB277" s="266" t="s">
        <v>1082</v>
      </c>
      <c r="AC277" s="266">
        <v>75627</v>
      </c>
      <c r="AD277" s="266">
        <v>1000</v>
      </c>
      <c r="AE277" s="266" t="s">
        <v>8198</v>
      </c>
      <c r="AF277" s="266" t="s">
        <v>8200</v>
      </c>
      <c r="AG277" s="266"/>
    </row>
    <row r="278" spans="1:33" ht="369.6" x14ac:dyDescent="0.3">
      <c r="A278" s="266"/>
      <c r="B278" s="266" t="s">
        <v>8198</v>
      </c>
      <c r="C278" s="266" t="s">
        <v>32</v>
      </c>
      <c r="D278" s="266" t="s">
        <v>177</v>
      </c>
      <c r="E278" s="266" t="s">
        <v>1088</v>
      </c>
      <c r="F278" s="266" t="s">
        <v>1089</v>
      </c>
      <c r="G278" s="266" t="s">
        <v>1090</v>
      </c>
      <c r="H278" s="266" t="s">
        <v>35</v>
      </c>
      <c r="I278" s="266" t="s">
        <v>7612</v>
      </c>
      <c r="J278" s="266" t="s">
        <v>7612</v>
      </c>
      <c r="K278" s="266" t="s">
        <v>7612</v>
      </c>
      <c r="L278" s="266" t="s">
        <v>7612</v>
      </c>
      <c r="M278" s="266" t="s">
        <v>8199</v>
      </c>
      <c r="N278" s="266" t="s">
        <v>89</v>
      </c>
      <c r="O278" s="266" t="s">
        <v>1093</v>
      </c>
      <c r="P278" s="266"/>
      <c r="Q278" s="266"/>
      <c r="R278" s="266" t="s">
        <v>1092</v>
      </c>
      <c r="S278" s="266" t="s">
        <v>8394</v>
      </c>
      <c r="T278" s="266"/>
      <c r="U278" s="266" t="s">
        <v>7612</v>
      </c>
      <c r="V278" s="266" t="s">
        <v>7612</v>
      </c>
      <c r="W278" s="266"/>
      <c r="X278" s="266"/>
      <c r="Y278" s="271">
        <v>44805.537256944444</v>
      </c>
      <c r="Z278" s="271">
        <v>44809.806030092594</v>
      </c>
      <c r="AA278" s="266"/>
      <c r="AB278" s="266" t="s">
        <v>1091</v>
      </c>
      <c r="AC278" s="266">
        <v>10718</v>
      </c>
      <c r="AD278" s="266">
        <v>4000</v>
      </c>
      <c r="AE278" s="266" t="s">
        <v>8198</v>
      </c>
      <c r="AF278" s="266" t="s">
        <v>8200</v>
      </c>
      <c r="AG278" s="266" t="s">
        <v>231</v>
      </c>
    </row>
    <row r="279" spans="1:33" ht="39.6" x14ac:dyDescent="0.3">
      <c r="A279" s="266"/>
      <c r="B279" s="266" t="s">
        <v>8198</v>
      </c>
      <c r="C279" s="266" t="s">
        <v>18</v>
      </c>
      <c r="D279" s="266" t="s">
        <v>113</v>
      </c>
      <c r="E279" s="266" t="s">
        <v>1094</v>
      </c>
      <c r="F279" s="266" t="s">
        <v>1095</v>
      </c>
      <c r="G279" s="266" t="s">
        <v>1096</v>
      </c>
      <c r="H279" s="266" t="s">
        <v>230</v>
      </c>
      <c r="I279" s="266" t="s">
        <v>7612</v>
      </c>
      <c r="J279" s="266" t="s">
        <v>7612</v>
      </c>
      <c r="K279" s="266" t="s">
        <v>7612</v>
      </c>
      <c r="L279" s="266" t="s">
        <v>7612</v>
      </c>
      <c r="M279" s="266" t="s">
        <v>8199</v>
      </c>
      <c r="N279" s="266" t="s">
        <v>89</v>
      </c>
      <c r="O279" s="266" t="s">
        <v>7612</v>
      </c>
      <c r="P279" s="266" t="s">
        <v>1098</v>
      </c>
      <c r="Q279" s="266"/>
      <c r="R279" s="266" t="s">
        <v>1097</v>
      </c>
      <c r="S279" s="266" t="s">
        <v>8333</v>
      </c>
      <c r="T279" s="266"/>
      <c r="U279" s="266" t="s">
        <v>1099</v>
      </c>
      <c r="V279" s="266" t="s">
        <v>7612</v>
      </c>
      <c r="W279" s="266"/>
      <c r="X279" s="266"/>
      <c r="Y279" s="271">
        <v>44805.548217592594</v>
      </c>
      <c r="Z279" s="271">
        <v>44809.806030092594</v>
      </c>
      <c r="AA279" s="266"/>
      <c r="AB279" s="266" t="s">
        <v>1091</v>
      </c>
      <c r="AC279" s="266">
        <v>10718</v>
      </c>
      <c r="AD279" s="266">
        <v>3010</v>
      </c>
      <c r="AE279" s="266" t="s">
        <v>8198</v>
      </c>
      <c r="AF279" s="266" t="s">
        <v>8200</v>
      </c>
      <c r="AG279" s="266" t="s">
        <v>15</v>
      </c>
    </row>
    <row r="280" spans="1:33" ht="52.8" x14ac:dyDescent="0.3">
      <c r="A280" s="266"/>
      <c r="B280" s="266" t="s">
        <v>8198</v>
      </c>
      <c r="C280" s="266" t="s">
        <v>18</v>
      </c>
      <c r="D280" s="266" t="s">
        <v>113</v>
      </c>
      <c r="E280" s="266" t="s">
        <v>1100</v>
      </c>
      <c r="F280" s="266" t="s">
        <v>1101</v>
      </c>
      <c r="G280" s="266" t="s">
        <v>1096</v>
      </c>
      <c r="H280" s="266" t="s">
        <v>230</v>
      </c>
      <c r="I280" s="266" t="s">
        <v>7612</v>
      </c>
      <c r="J280" s="266" t="s">
        <v>7612</v>
      </c>
      <c r="K280" s="266" t="s">
        <v>7612</v>
      </c>
      <c r="L280" s="266" t="s">
        <v>7612</v>
      </c>
      <c r="M280" s="266" t="s">
        <v>8199</v>
      </c>
      <c r="N280" s="266" t="s">
        <v>89</v>
      </c>
      <c r="O280" s="266" t="s">
        <v>7612</v>
      </c>
      <c r="P280" s="266" t="s">
        <v>1103</v>
      </c>
      <c r="Q280" s="266"/>
      <c r="R280" s="266" t="s">
        <v>1102</v>
      </c>
      <c r="S280" s="266" t="s">
        <v>8333</v>
      </c>
      <c r="T280" s="266"/>
      <c r="U280" s="266" t="s">
        <v>1104</v>
      </c>
      <c r="V280" s="266" t="s">
        <v>7612</v>
      </c>
      <c r="W280" s="266"/>
      <c r="X280" s="266"/>
      <c r="Y280" s="271">
        <v>44805.550659722219</v>
      </c>
      <c r="Z280" s="271">
        <v>44809.806030092594</v>
      </c>
      <c r="AA280" s="266"/>
      <c r="AB280" s="266" t="s">
        <v>1091</v>
      </c>
      <c r="AC280" s="266">
        <v>10718</v>
      </c>
      <c r="AD280" s="266">
        <v>4010</v>
      </c>
      <c r="AE280" s="266" t="s">
        <v>8198</v>
      </c>
      <c r="AF280" s="266" t="s">
        <v>8200</v>
      </c>
      <c r="AG280" s="266" t="s">
        <v>15</v>
      </c>
    </row>
    <row r="281" spans="1:33" ht="92.4" x14ac:dyDescent="0.3">
      <c r="A281" s="266"/>
      <c r="B281" s="266" t="s">
        <v>8198</v>
      </c>
      <c r="C281" s="266" t="s">
        <v>32</v>
      </c>
      <c r="D281" s="266" t="s">
        <v>41</v>
      </c>
      <c r="E281" s="266" t="s">
        <v>1105</v>
      </c>
      <c r="F281" s="266" t="s">
        <v>1106</v>
      </c>
      <c r="G281" s="266" t="s">
        <v>1107</v>
      </c>
      <c r="H281" s="266" t="s">
        <v>35</v>
      </c>
      <c r="I281" s="266" t="s">
        <v>7612</v>
      </c>
      <c r="J281" s="266" t="s">
        <v>7612</v>
      </c>
      <c r="K281" s="266" t="s">
        <v>7612</v>
      </c>
      <c r="L281" s="266" t="s">
        <v>7612</v>
      </c>
      <c r="M281" s="266" t="s">
        <v>8199</v>
      </c>
      <c r="N281" s="266" t="s">
        <v>7612</v>
      </c>
      <c r="O281" s="266" t="s">
        <v>7612</v>
      </c>
      <c r="P281" s="266"/>
      <c r="Q281" s="266"/>
      <c r="R281" s="266" t="s">
        <v>1108</v>
      </c>
      <c r="S281" s="266" t="s">
        <v>8395</v>
      </c>
      <c r="T281" s="266"/>
      <c r="U281" s="266" t="s">
        <v>7612</v>
      </c>
      <c r="V281" s="266" t="s">
        <v>7612</v>
      </c>
      <c r="W281" s="266"/>
      <c r="X281" s="266"/>
      <c r="Y281" s="271">
        <v>44805.552083333336</v>
      </c>
      <c r="Z281" s="271">
        <v>44809.806030092594</v>
      </c>
      <c r="AA281" s="266"/>
      <c r="AB281" s="266" t="s">
        <v>1091</v>
      </c>
      <c r="AC281" s="266">
        <v>10718</v>
      </c>
      <c r="AD281" s="266">
        <v>21630</v>
      </c>
      <c r="AE281" s="266" t="s">
        <v>8198</v>
      </c>
      <c r="AF281" s="266" t="s">
        <v>8200</v>
      </c>
      <c r="AG281" s="266" t="s">
        <v>231</v>
      </c>
    </row>
    <row r="282" spans="1:33" ht="26.4" x14ac:dyDescent="0.3">
      <c r="A282" s="266"/>
      <c r="B282" s="266" t="s">
        <v>8198</v>
      </c>
      <c r="C282" s="266" t="s">
        <v>32</v>
      </c>
      <c r="D282" s="266" t="s">
        <v>1113</v>
      </c>
      <c r="E282" s="266" t="s">
        <v>1109</v>
      </c>
      <c r="F282" s="266" t="s">
        <v>1110</v>
      </c>
      <c r="G282" s="266" t="s">
        <v>161</v>
      </c>
      <c r="H282" s="266" t="s">
        <v>257</v>
      </c>
      <c r="I282" s="266" t="s">
        <v>7612</v>
      </c>
      <c r="J282" s="266" t="s">
        <v>7612</v>
      </c>
      <c r="K282" s="266" t="s">
        <v>7612</v>
      </c>
      <c r="L282" s="266" t="s">
        <v>7612</v>
      </c>
      <c r="M282" s="266" t="s">
        <v>8199</v>
      </c>
      <c r="N282" s="266" t="s">
        <v>145</v>
      </c>
      <c r="O282" s="266" t="s">
        <v>1114</v>
      </c>
      <c r="P282" s="266"/>
      <c r="Q282" s="266"/>
      <c r="R282" s="266" t="s">
        <v>1112</v>
      </c>
      <c r="S282" s="266"/>
      <c r="T282" s="266"/>
      <c r="U282" s="266" t="s">
        <v>7612</v>
      </c>
      <c r="V282" s="266" t="s">
        <v>7612</v>
      </c>
      <c r="W282" s="266"/>
      <c r="X282" s="266"/>
      <c r="Y282" s="271">
        <v>44805.559108796297</v>
      </c>
      <c r="Z282" s="271">
        <v>44813.72452546296</v>
      </c>
      <c r="AA282" s="266"/>
      <c r="AB282" s="266" t="s">
        <v>1111</v>
      </c>
      <c r="AC282" s="266">
        <v>40914</v>
      </c>
      <c r="AD282" s="266">
        <v>21640</v>
      </c>
      <c r="AE282" s="266" t="s">
        <v>8198</v>
      </c>
      <c r="AF282" s="266" t="s">
        <v>8200</v>
      </c>
      <c r="AG282" s="266"/>
    </row>
    <row r="283" spans="1:33" ht="39.6" x14ac:dyDescent="0.3">
      <c r="A283" s="266"/>
      <c r="B283" s="266" t="s">
        <v>8198</v>
      </c>
      <c r="C283" s="266" t="s">
        <v>32</v>
      </c>
      <c r="D283" s="266" t="s">
        <v>1117</v>
      </c>
      <c r="E283" s="266" t="s">
        <v>1115</v>
      </c>
      <c r="F283" s="266" t="s">
        <v>1116</v>
      </c>
      <c r="G283" s="266" t="s">
        <v>161</v>
      </c>
      <c r="H283" s="266" t="s">
        <v>257</v>
      </c>
      <c r="I283" s="266" t="s">
        <v>7612</v>
      </c>
      <c r="J283" s="266" t="s">
        <v>7612</v>
      </c>
      <c r="K283" s="266" t="s">
        <v>7612</v>
      </c>
      <c r="L283" s="266" t="s">
        <v>7612</v>
      </c>
      <c r="M283" s="266" t="s">
        <v>8199</v>
      </c>
      <c r="N283" s="266" t="s">
        <v>89</v>
      </c>
      <c r="O283" s="266" t="s">
        <v>1118</v>
      </c>
      <c r="P283" s="266"/>
      <c r="Q283" s="266"/>
      <c r="R283" s="266"/>
      <c r="S283" s="266" t="s">
        <v>8349</v>
      </c>
      <c r="T283" s="266"/>
      <c r="U283" s="266" t="s">
        <v>7612</v>
      </c>
      <c r="V283" s="266" t="s">
        <v>7612</v>
      </c>
      <c r="W283" s="266"/>
      <c r="X283" s="266"/>
      <c r="Y283" s="271">
        <v>44805.560567129629</v>
      </c>
      <c r="Z283" s="271">
        <v>44810.472569444442</v>
      </c>
      <c r="AA283" s="266"/>
      <c r="AB283" s="266" t="s">
        <v>758</v>
      </c>
      <c r="AC283" s="266">
        <v>95559</v>
      </c>
      <c r="AD283" s="266">
        <v>21650</v>
      </c>
      <c r="AE283" s="266" t="s">
        <v>8198</v>
      </c>
      <c r="AF283" s="266" t="s">
        <v>8200</v>
      </c>
      <c r="AG283" s="266"/>
    </row>
    <row r="284" spans="1:33" ht="26.4" x14ac:dyDescent="0.3">
      <c r="A284" s="266"/>
      <c r="B284" s="266" t="s">
        <v>8198</v>
      </c>
      <c r="C284" s="266" t="s">
        <v>309</v>
      </c>
      <c r="D284" s="266" t="s">
        <v>31</v>
      </c>
      <c r="E284" s="266" t="s">
        <v>1119</v>
      </c>
      <c r="F284" s="266" t="s">
        <v>1120</v>
      </c>
      <c r="G284" s="266" t="s">
        <v>622</v>
      </c>
      <c r="H284" s="266" t="s">
        <v>35</v>
      </c>
      <c r="I284" s="266" t="s">
        <v>7612</v>
      </c>
      <c r="J284" s="266" t="s">
        <v>7612</v>
      </c>
      <c r="K284" s="266" t="s">
        <v>7612</v>
      </c>
      <c r="L284" s="266" t="s">
        <v>7612</v>
      </c>
      <c r="M284" s="266" t="s">
        <v>8199</v>
      </c>
      <c r="N284" s="266" t="s">
        <v>7612</v>
      </c>
      <c r="O284" s="266" t="s">
        <v>7612</v>
      </c>
      <c r="P284" s="266"/>
      <c r="Q284" s="266"/>
      <c r="R284" s="266" t="s">
        <v>1122</v>
      </c>
      <c r="S284" s="266" t="s">
        <v>8384</v>
      </c>
      <c r="T284" s="266"/>
      <c r="U284" s="266" t="s">
        <v>7612</v>
      </c>
      <c r="V284" s="266" t="s">
        <v>7612</v>
      </c>
      <c r="W284" s="266"/>
      <c r="X284" s="266"/>
      <c r="Y284" s="271">
        <v>44805.57230324074</v>
      </c>
      <c r="Z284" s="271">
        <v>44809.806030092594</v>
      </c>
      <c r="AA284" s="266"/>
      <c r="AB284" s="266" t="s">
        <v>1121</v>
      </c>
      <c r="AC284" s="266">
        <v>69967</v>
      </c>
      <c r="AD284" s="266">
        <v>21660</v>
      </c>
      <c r="AE284" s="266" t="s">
        <v>8198</v>
      </c>
      <c r="AF284" s="266" t="s">
        <v>8200</v>
      </c>
      <c r="AG284" s="266" t="s">
        <v>593</v>
      </c>
    </row>
    <row r="285" spans="1:33" ht="26.4" x14ac:dyDescent="0.3">
      <c r="A285" s="266"/>
      <c r="B285" s="266" t="s">
        <v>8198</v>
      </c>
      <c r="C285" s="266" t="s">
        <v>32</v>
      </c>
      <c r="D285" s="266" t="s">
        <v>773</v>
      </c>
      <c r="E285" s="266" t="s">
        <v>1123</v>
      </c>
      <c r="F285" s="266" t="s">
        <v>8396</v>
      </c>
      <c r="G285" s="266" t="s">
        <v>622</v>
      </c>
      <c r="H285" s="266" t="s">
        <v>35</v>
      </c>
      <c r="I285" s="266" t="s">
        <v>7612</v>
      </c>
      <c r="J285" s="266" t="s">
        <v>7612</v>
      </c>
      <c r="K285" s="266" t="s">
        <v>7612</v>
      </c>
      <c r="L285" s="266" t="s">
        <v>7612</v>
      </c>
      <c r="M285" s="266" t="s">
        <v>8199</v>
      </c>
      <c r="N285" s="266" t="s">
        <v>145</v>
      </c>
      <c r="O285" s="266" t="s">
        <v>7612</v>
      </c>
      <c r="P285" s="266"/>
      <c r="Q285" s="266"/>
      <c r="R285" s="266"/>
      <c r="S285" s="266" t="s">
        <v>8369</v>
      </c>
      <c r="T285" s="266"/>
      <c r="U285" s="266" t="s">
        <v>7612</v>
      </c>
      <c r="V285" s="266" t="s">
        <v>7612</v>
      </c>
      <c r="W285" s="266"/>
      <c r="X285" s="266"/>
      <c r="Y285" s="271">
        <v>44805.581076388888</v>
      </c>
      <c r="Z285" s="271">
        <v>44813.72452546296</v>
      </c>
      <c r="AA285" s="266"/>
      <c r="AB285" s="266" t="s">
        <v>1121</v>
      </c>
      <c r="AC285" s="266">
        <v>69967</v>
      </c>
      <c r="AD285" s="266">
        <v>2070</v>
      </c>
      <c r="AE285" s="266" t="s">
        <v>8198</v>
      </c>
      <c r="AF285" s="266" t="s">
        <v>8200</v>
      </c>
      <c r="AG285" s="266" t="s">
        <v>593</v>
      </c>
    </row>
    <row r="286" spans="1:33" ht="145.19999999999999" x14ac:dyDescent="0.3">
      <c r="A286" s="266" t="s">
        <v>1129</v>
      </c>
      <c r="B286" s="266" t="s">
        <v>8198</v>
      </c>
      <c r="C286" s="266" t="s">
        <v>66</v>
      </c>
      <c r="D286" s="266" t="s">
        <v>647</v>
      </c>
      <c r="E286" s="266" t="s">
        <v>1124</v>
      </c>
      <c r="F286" s="266" t="s">
        <v>1125</v>
      </c>
      <c r="G286" s="266" t="s">
        <v>1126</v>
      </c>
      <c r="H286" s="266" t="s">
        <v>7</v>
      </c>
      <c r="I286" s="266" t="s">
        <v>1131</v>
      </c>
      <c r="J286" s="266">
        <v>1899</v>
      </c>
      <c r="K286" s="266">
        <v>1</v>
      </c>
      <c r="L286" s="266" t="s">
        <v>1135</v>
      </c>
      <c r="M286" s="266" t="s">
        <v>1132</v>
      </c>
      <c r="N286" s="266" t="s">
        <v>89</v>
      </c>
      <c r="O286" s="266" t="s">
        <v>648</v>
      </c>
      <c r="P286" s="266"/>
      <c r="Q286" s="266" t="s">
        <v>1130</v>
      </c>
      <c r="R286" s="266" t="s">
        <v>1128</v>
      </c>
      <c r="S286" s="266" t="s">
        <v>8397</v>
      </c>
      <c r="T286" s="266"/>
      <c r="U286" s="266" t="s">
        <v>7612</v>
      </c>
      <c r="V286" s="266" t="s">
        <v>7612</v>
      </c>
      <c r="W286" s="266"/>
      <c r="X286" s="266"/>
      <c r="Y286" s="271">
        <v>44805.592905092592</v>
      </c>
      <c r="Z286" s="271">
        <v>44809.806030092594</v>
      </c>
      <c r="AA286" s="266"/>
      <c r="AB286" s="266" t="s">
        <v>1127</v>
      </c>
      <c r="AC286" s="266">
        <v>65743</v>
      </c>
      <c r="AD286" s="266">
        <v>3000</v>
      </c>
      <c r="AE286" s="266" t="s">
        <v>8198</v>
      </c>
      <c r="AF286" s="266" t="s">
        <v>8200</v>
      </c>
      <c r="AG286" s="266" t="s">
        <v>15</v>
      </c>
    </row>
    <row r="287" spans="1:33" ht="26.4" x14ac:dyDescent="0.3">
      <c r="A287" s="266"/>
      <c r="B287" s="266" t="s">
        <v>8198</v>
      </c>
      <c r="C287" s="266" t="s">
        <v>32</v>
      </c>
      <c r="D287" s="266" t="s">
        <v>1139</v>
      </c>
      <c r="E287" s="266" t="s">
        <v>1136</v>
      </c>
      <c r="F287" s="266" t="s">
        <v>1137</v>
      </c>
      <c r="G287" s="266" t="s">
        <v>203</v>
      </c>
      <c r="H287" s="266" t="s">
        <v>257</v>
      </c>
      <c r="I287" s="266" t="s">
        <v>7612</v>
      </c>
      <c r="J287" s="266" t="s">
        <v>7612</v>
      </c>
      <c r="K287" s="266" t="s">
        <v>7612</v>
      </c>
      <c r="L287" s="266" t="s">
        <v>7612</v>
      </c>
      <c r="M287" s="266" t="s">
        <v>8199</v>
      </c>
      <c r="N287" s="266" t="s">
        <v>145</v>
      </c>
      <c r="O287" s="266" t="s">
        <v>1140</v>
      </c>
      <c r="P287" s="266"/>
      <c r="Q287" s="266"/>
      <c r="R287" s="266"/>
      <c r="S287" s="266"/>
      <c r="T287" s="266"/>
      <c r="U287" s="266" t="s">
        <v>7612</v>
      </c>
      <c r="V287" s="266" t="s">
        <v>7612</v>
      </c>
      <c r="W287" s="266"/>
      <c r="X287" s="266"/>
      <c r="Y287" s="271">
        <v>44805.603483796294</v>
      </c>
      <c r="Z287" s="271">
        <v>44809.806030092594</v>
      </c>
      <c r="AA287" s="266"/>
      <c r="AB287" s="266" t="s">
        <v>1138</v>
      </c>
      <c r="AC287" s="266">
        <v>68469</v>
      </c>
      <c r="AD287" s="266">
        <v>1000</v>
      </c>
      <c r="AE287" s="266" t="s">
        <v>8198</v>
      </c>
      <c r="AF287" s="266" t="s">
        <v>8200</v>
      </c>
      <c r="AG287" s="266"/>
    </row>
    <row r="288" spans="1:33" ht="26.4" x14ac:dyDescent="0.3">
      <c r="A288" s="266"/>
      <c r="B288" s="266" t="s">
        <v>8198</v>
      </c>
      <c r="C288" s="266" t="s">
        <v>309</v>
      </c>
      <c r="D288" s="266" t="s">
        <v>1139</v>
      </c>
      <c r="E288" s="266" t="s">
        <v>1141</v>
      </c>
      <c r="F288" s="266" t="s">
        <v>1142</v>
      </c>
      <c r="G288" s="266" t="s">
        <v>622</v>
      </c>
      <c r="H288" s="266" t="s">
        <v>35</v>
      </c>
      <c r="I288" s="266" t="s">
        <v>7612</v>
      </c>
      <c r="J288" s="266" t="s">
        <v>7612</v>
      </c>
      <c r="K288" s="266" t="s">
        <v>7612</v>
      </c>
      <c r="L288" s="266" t="s">
        <v>7612</v>
      </c>
      <c r="M288" s="266" t="s">
        <v>8199</v>
      </c>
      <c r="N288" s="266" t="s">
        <v>145</v>
      </c>
      <c r="O288" s="266" t="s">
        <v>1140</v>
      </c>
      <c r="P288" s="266"/>
      <c r="Q288" s="266"/>
      <c r="R288" s="266"/>
      <c r="S288" s="266"/>
      <c r="T288" s="266"/>
      <c r="U288" s="266" t="s">
        <v>7612</v>
      </c>
      <c r="V288" s="266" t="s">
        <v>7612</v>
      </c>
      <c r="W288" s="266"/>
      <c r="X288" s="266"/>
      <c r="Y288" s="271">
        <v>44805.603483796294</v>
      </c>
      <c r="Z288" s="271">
        <v>44809.806030092594</v>
      </c>
      <c r="AA288" s="266"/>
      <c r="AB288" s="266" t="s">
        <v>1138</v>
      </c>
      <c r="AC288" s="266">
        <v>68469</v>
      </c>
      <c r="AD288" s="266">
        <v>4000</v>
      </c>
      <c r="AE288" s="266" t="s">
        <v>8198</v>
      </c>
      <c r="AF288" s="266" t="s">
        <v>8200</v>
      </c>
      <c r="AG288" s="266"/>
    </row>
    <row r="289" spans="1:33" ht="66" x14ac:dyDescent="0.3">
      <c r="A289" s="266" t="s">
        <v>1145</v>
      </c>
      <c r="B289" s="266" t="s">
        <v>8198</v>
      </c>
      <c r="C289" s="266" t="s">
        <v>809</v>
      </c>
      <c r="D289" s="266" t="s">
        <v>1139</v>
      </c>
      <c r="E289" s="266" t="s">
        <v>1143</v>
      </c>
      <c r="F289" s="266" t="s">
        <v>1144</v>
      </c>
      <c r="G289" s="266" t="s">
        <v>622</v>
      </c>
      <c r="H289" s="266" t="s">
        <v>297</v>
      </c>
      <c r="I289" s="266" t="s">
        <v>7612</v>
      </c>
      <c r="J289" s="266" t="s">
        <v>7612</v>
      </c>
      <c r="K289" s="266" t="s">
        <v>7612</v>
      </c>
      <c r="L289" s="266" t="s">
        <v>7612</v>
      </c>
      <c r="M289" s="266" t="s">
        <v>8199</v>
      </c>
      <c r="N289" s="266" t="s">
        <v>145</v>
      </c>
      <c r="O289" s="266" t="s">
        <v>1140</v>
      </c>
      <c r="P289" s="266"/>
      <c r="Q289" s="266"/>
      <c r="R289" s="266" t="s">
        <v>8398</v>
      </c>
      <c r="S289" s="266" t="s">
        <v>8399</v>
      </c>
      <c r="T289" s="266"/>
      <c r="U289" s="266" t="s">
        <v>7612</v>
      </c>
      <c r="V289" s="266" t="s">
        <v>7612</v>
      </c>
      <c r="W289" s="266"/>
      <c r="X289" s="266"/>
      <c r="Y289" s="271">
        <v>44805.603483796294</v>
      </c>
      <c r="Z289" s="271">
        <v>44809.806030092594</v>
      </c>
      <c r="AA289" s="266"/>
      <c r="AB289" s="266" t="s">
        <v>1138</v>
      </c>
      <c r="AC289" s="266">
        <v>68469</v>
      </c>
      <c r="AD289" s="266">
        <v>6000</v>
      </c>
      <c r="AE289" s="266" t="s">
        <v>8198</v>
      </c>
      <c r="AF289" s="266" t="s">
        <v>8200</v>
      </c>
      <c r="AG289" s="266" t="s">
        <v>15</v>
      </c>
    </row>
    <row r="290" spans="1:33" ht="171.6" x14ac:dyDescent="0.3">
      <c r="A290" s="266" t="s">
        <v>1129</v>
      </c>
      <c r="B290" s="266" t="s">
        <v>8198</v>
      </c>
      <c r="C290" s="266" t="s">
        <v>66</v>
      </c>
      <c r="D290" s="266" t="s">
        <v>647</v>
      </c>
      <c r="E290" s="266" t="s">
        <v>1146</v>
      </c>
      <c r="F290" s="266" t="s">
        <v>1147</v>
      </c>
      <c r="G290" s="266" t="s">
        <v>1126</v>
      </c>
      <c r="H290" s="266" t="s">
        <v>7</v>
      </c>
      <c r="I290" s="266" t="s">
        <v>1131</v>
      </c>
      <c r="J290" s="266">
        <v>1901</v>
      </c>
      <c r="K290" s="266" t="s">
        <v>7612</v>
      </c>
      <c r="L290" s="266" t="s">
        <v>1135</v>
      </c>
      <c r="M290" s="266" t="s">
        <v>1132</v>
      </c>
      <c r="N290" s="266" t="s">
        <v>89</v>
      </c>
      <c r="O290" s="266" t="s">
        <v>648</v>
      </c>
      <c r="P290" s="266"/>
      <c r="Q290" s="266"/>
      <c r="R290" s="266" t="s">
        <v>1148</v>
      </c>
      <c r="S290" s="266" t="s">
        <v>8397</v>
      </c>
      <c r="T290" s="266"/>
      <c r="U290" s="266" t="s">
        <v>7612</v>
      </c>
      <c r="V290" s="266" t="s">
        <v>7612</v>
      </c>
      <c r="W290" s="266"/>
      <c r="X290" s="266"/>
      <c r="Y290" s="271">
        <v>44805.609791666669</v>
      </c>
      <c r="Z290" s="271">
        <v>44809.806030092594</v>
      </c>
      <c r="AA290" s="266"/>
      <c r="AB290" s="266" t="s">
        <v>1127</v>
      </c>
      <c r="AC290" s="266">
        <v>65743</v>
      </c>
      <c r="AD290" s="266">
        <v>4000</v>
      </c>
      <c r="AE290" s="266" t="s">
        <v>8198</v>
      </c>
      <c r="AF290" s="266" t="s">
        <v>8200</v>
      </c>
      <c r="AG290" s="266" t="s">
        <v>15</v>
      </c>
    </row>
    <row r="291" spans="1:33" ht="39.6" x14ac:dyDescent="0.3">
      <c r="A291" s="266"/>
      <c r="B291" s="266" t="s">
        <v>8198</v>
      </c>
      <c r="C291" s="266" t="s">
        <v>18</v>
      </c>
      <c r="D291" s="266" t="s">
        <v>569</v>
      </c>
      <c r="E291" s="266" t="s">
        <v>1150</v>
      </c>
      <c r="F291" s="266" t="s">
        <v>1151</v>
      </c>
      <c r="G291" s="266" t="s">
        <v>1152</v>
      </c>
      <c r="H291" s="266" t="s">
        <v>1154</v>
      </c>
      <c r="I291" s="266" t="s">
        <v>576</v>
      </c>
      <c r="J291" s="266" t="s">
        <v>7612</v>
      </c>
      <c r="K291" s="266" t="s">
        <v>7612</v>
      </c>
      <c r="L291" s="266" t="s">
        <v>7612</v>
      </c>
      <c r="M291" s="266" t="s">
        <v>1156</v>
      </c>
      <c r="N291" s="266" t="s">
        <v>145</v>
      </c>
      <c r="O291" s="266" t="s">
        <v>570</v>
      </c>
      <c r="P291" s="266" t="s">
        <v>1155</v>
      </c>
      <c r="Q291" s="266"/>
      <c r="R291" s="266"/>
      <c r="S291" s="266" t="s">
        <v>8400</v>
      </c>
      <c r="T291" s="266"/>
      <c r="U291" s="266" t="s">
        <v>7612</v>
      </c>
      <c r="V291" s="266" t="s">
        <v>7612</v>
      </c>
      <c r="W291" s="266"/>
      <c r="X291" s="266"/>
      <c r="Y291" s="271">
        <v>44805.609942129631</v>
      </c>
      <c r="Z291" s="271">
        <v>44810.472569444442</v>
      </c>
      <c r="AA291" s="266"/>
      <c r="AB291" s="266" t="s">
        <v>1153</v>
      </c>
      <c r="AC291" s="266">
        <v>81621</v>
      </c>
      <c r="AD291" s="266">
        <v>2000</v>
      </c>
      <c r="AE291" s="266" t="s">
        <v>8198</v>
      </c>
      <c r="AF291" s="266" t="s">
        <v>8200</v>
      </c>
      <c r="AG291" s="266" t="s">
        <v>15</v>
      </c>
    </row>
    <row r="292" spans="1:33" ht="92.4" x14ac:dyDescent="0.3">
      <c r="A292" s="266" t="s">
        <v>327</v>
      </c>
      <c r="B292" s="266" t="s">
        <v>8198</v>
      </c>
      <c r="C292" s="266" t="s">
        <v>66</v>
      </c>
      <c r="D292" s="266" t="s">
        <v>1160</v>
      </c>
      <c r="E292" s="266" t="s">
        <v>1157</v>
      </c>
      <c r="F292" s="266" t="s">
        <v>1158</v>
      </c>
      <c r="G292" s="266" t="s">
        <v>1152</v>
      </c>
      <c r="H292" s="266" t="s">
        <v>297</v>
      </c>
      <c r="I292" s="266" t="s">
        <v>7612</v>
      </c>
      <c r="J292" s="266" t="s">
        <v>7612</v>
      </c>
      <c r="K292" s="266" t="s">
        <v>7612</v>
      </c>
      <c r="L292" s="266" t="s">
        <v>7612</v>
      </c>
      <c r="M292" s="266" t="s">
        <v>8199</v>
      </c>
      <c r="N292" s="266" t="s">
        <v>145</v>
      </c>
      <c r="O292" s="266" t="s">
        <v>1161</v>
      </c>
      <c r="P292" s="266"/>
      <c r="Q292" s="266"/>
      <c r="R292" s="266" t="s">
        <v>1159</v>
      </c>
      <c r="S292" s="266" t="s">
        <v>8401</v>
      </c>
      <c r="T292" s="266"/>
      <c r="U292" s="266" t="s">
        <v>7612</v>
      </c>
      <c r="V292" s="266" t="s">
        <v>7612</v>
      </c>
      <c r="W292" s="266"/>
      <c r="X292" s="266"/>
      <c r="Y292" s="271">
        <v>44805.609942129631</v>
      </c>
      <c r="Z292" s="271">
        <v>44810.472569444442</v>
      </c>
      <c r="AA292" s="266"/>
      <c r="AB292" s="266" t="s">
        <v>1153</v>
      </c>
      <c r="AC292" s="266">
        <v>81621</v>
      </c>
      <c r="AD292" s="266">
        <v>21750</v>
      </c>
      <c r="AE292" s="266" t="s">
        <v>8198</v>
      </c>
      <c r="AF292" s="266" t="s">
        <v>8200</v>
      </c>
      <c r="AG292" s="266" t="s">
        <v>15</v>
      </c>
    </row>
    <row r="293" spans="1:33" ht="118.8" x14ac:dyDescent="0.3">
      <c r="A293" s="266"/>
      <c r="B293" s="266" t="s">
        <v>8198</v>
      </c>
      <c r="C293" s="266" t="s">
        <v>32</v>
      </c>
      <c r="D293" s="266" t="s">
        <v>1160</v>
      </c>
      <c r="E293" s="266" t="s">
        <v>1162</v>
      </c>
      <c r="F293" s="266" t="s">
        <v>1163</v>
      </c>
      <c r="G293" s="266" t="s">
        <v>161</v>
      </c>
      <c r="H293" s="266" t="s">
        <v>257</v>
      </c>
      <c r="I293" s="266" t="s">
        <v>7612</v>
      </c>
      <c r="J293" s="266" t="s">
        <v>7612</v>
      </c>
      <c r="K293" s="266" t="s">
        <v>7612</v>
      </c>
      <c r="L293" s="266" t="s">
        <v>7612</v>
      </c>
      <c r="M293" s="266" t="s">
        <v>8199</v>
      </c>
      <c r="N293" s="266" t="s">
        <v>145</v>
      </c>
      <c r="O293" s="266" t="s">
        <v>1161</v>
      </c>
      <c r="P293" s="266"/>
      <c r="Q293" s="266"/>
      <c r="R293" s="266"/>
      <c r="S293" s="266" t="s">
        <v>8402</v>
      </c>
      <c r="T293" s="266"/>
      <c r="U293" s="266" t="s">
        <v>7612</v>
      </c>
      <c r="V293" s="266" t="s">
        <v>7612</v>
      </c>
      <c r="W293" s="266"/>
      <c r="X293" s="266"/>
      <c r="Y293" s="271">
        <v>44805.609942129631</v>
      </c>
      <c r="Z293" s="271">
        <v>44810.472569444442</v>
      </c>
      <c r="AA293" s="266"/>
      <c r="AB293" s="266" t="s">
        <v>1153</v>
      </c>
      <c r="AC293" s="266">
        <v>81621</v>
      </c>
      <c r="AD293" s="266">
        <v>21740</v>
      </c>
      <c r="AE293" s="266" t="s">
        <v>8198</v>
      </c>
      <c r="AF293" s="266" t="s">
        <v>8200</v>
      </c>
      <c r="AG293" s="266"/>
    </row>
    <row r="294" spans="1:33" ht="39.6" x14ac:dyDescent="0.3">
      <c r="A294" s="266"/>
      <c r="B294" s="266" t="s">
        <v>8198</v>
      </c>
      <c r="C294" s="266" t="s">
        <v>32</v>
      </c>
      <c r="D294" s="266" t="s">
        <v>1166</v>
      </c>
      <c r="E294" s="266" t="s">
        <v>1164</v>
      </c>
      <c r="F294" s="266" t="s">
        <v>1165</v>
      </c>
      <c r="G294" s="266" t="s">
        <v>1152</v>
      </c>
      <c r="H294" s="266" t="s">
        <v>35</v>
      </c>
      <c r="I294" s="266" t="s">
        <v>7612</v>
      </c>
      <c r="J294" s="266" t="s">
        <v>7612</v>
      </c>
      <c r="K294" s="266" t="s">
        <v>7612</v>
      </c>
      <c r="L294" s="266" t="s">
        <v>7612</v>
      </c>
      <c r="M294" s="266" t="s">
        <v>8199</v>
      </c>
      <c r="N294" s="266" t="s">
        <v>145</v>
      </c>
      <c r="O294" s="266" t="s">
        <v>1167</v>
      </c>
      <c r="P294" s="266"/>
      <c r="Q294" s="266"/>
      <c r="R294" s="266"/>
      <c r="S294" s="266" t="s">
        <v>8403</v>
      </c>
      <c r="T294" s="266"/>
      <c r="U294" s="266" t="s">
        <v>7612</v>
      </c>
      <c r="V294" s="266" t="s">
        <v>7612</v>
      </c>
      <c r="W294" s="266"/>
      <c r="X294" s="266"/>
      <c r="Y294" s="271">
        <v>44805.609942129631</v>
      </c>
      <c r="Z294" s="271">
        <v>44810.472569444442</v>
      </c>
      <c r="AA294" s="266"/>
      <c r="AB294" s="266" t="s">
        <v>1153</v>
      </c>
      <c r="AC294" s="266">
        <v>81621</v>
      </c>
      <c r="AD294" s="266">
        <v>4000</v>
      </c>
      <c r="AE294" s="266" t="s">
        <v>8198</v>
      </c>
      <c r="AF294" s="266" t="s">
        <v>8200</v>
      </c>
      <c r="AG294" s="266" t="s">
        <v>593</v>
      </c>
    </row>
    <row r="295" spans="1:33" ht="39.6" x14ac:dyDescent="0.3">
      <c r="A295" s="266"/>
      <c r="B295" s="266" t="s">
        <v>8198</v>
      </c>
      <c r="C295" s="266" t="s">
        <v>809</v>
      </c>
      <c r="D295" s="266" t="s">
        <v>1170</v>
      </c>
      <c r="E295" s="266" t="s">
        <v>1168</v>
      </c>
      <c r="F295" s="266" t="s">
        <v>1169</v>
      </c>
      <c r="G295" s="266" t="s">
        <v>1152</v>
      </c>
      <c r="H295" s="266" t="s">
        <v>1154</v>
      </c>
      <c r="I295" s="266" t="s">
        <v>1171</v>
      </c>
      <c r="J295" s="266" t="s">
        <v>7612</v>
      </c>
      <c r="K295" s="266" t="s">
        <v>7612</v>
      </c>
      <c r="L295" s="266" t="s">
        <v>7612</v>
      </c>
      <c r="M295" s="266" t="s">
        <v>1172</v>
      </c>
      <c r="N295" s="266" t="s">
        <v>145</v>
      </c>
      <c r="O295" s="266" t="s">
        <v>1173</v>
      </c>
      <c r="P295" s="266"/>
      <c r="Q295" s="266"/>
      <c r="R295" s="266"/>
      <c r="S295" s="266" t="s">
        <v>8404</v>
      </c>
      <c r="T295" s="266"/>
      <c r="U295" s="266" t="s">
        <v>7612</v>
      </c>
      <c r="V295" s="266" t="s">
        <v>7612</v>
      </c>
      <c r="W295" s="266"/>
      <c r="X295" s="266"/>
      <c r="Y295" s="271">
        <v>44805.609942129631</v>
      </c>
      <c r="Z295" s="271">
        <v>44810.472569444442</v>
      </c>
      <c r="AA295" s="266"/>
      <c r="AB295" s="266" t="s">
        <v>1153</v>
      </c>
      <c r="AC295" s="266">
        <v>81621</v>
      </c>
      <c r="AD295" s="266">
        <v>2000</v>
      </c>
      <c r="AE295" s="266" t="s">
        <v>8198</v>
      </c>
      <c r="AF295" s="266" t="s">
        <v>8200</v>
      </c>
      <c r="AG295" s="266" t="s">
        <v>15</v>
      </c>
    </row>
    <row r="296" spans="1:33" ht="39.6" x14ac:dyDescent="0.3">
      <c r="A296" s="266"/>
      <c r="B296" s="266" t="s">
        <v>8198</v>
      </c>
      <c r="C296" s="266" t="s">
        <v>32</v>
      </c>
      <c r="D296" s="266" t="s">
        <v>805</v>
      </c>
      <c r="E296" s="266" t="s">
        <v>1174</v>
      </c>
      <c r="F296" s="266" t="s">
        <v>1175</v>
      </c>
      <c r="G296" s="266" t="s">
        <v>1152</v>
      </c>
      <c r="H296" s="266" t="s">
        <v>35</v>
      </c>
      <c r="I296" s="266" t="s">
        <v>7612</v>
      </c>
      <c r="J296" s="266" t="s">
        <v>7612</v>
      </c>
      <c r="K296" s="266" t="s">
        <v>7612</v>
      </c>
      <c r="L296" s="266" t="s">
        <v>7612</v>
      </c>
      <c r="M296" s="266" t="s">
        <v>8199</v>
      </c>
      <c r="N296" s="266" t="s">
        <v>145</v>
      </c>
      <c r="O296" s="266" t="s">
        <v>7612</v>
      </c>
      <c r="P296" s="266"/>
      <c r="Q296" s="266"/>
      <c r="R296" s="266"/>
      <c r="S296" s="266" t="s">
        <v>8375</v>
      </c>
      <c r="T296" s="266"/>
      <c r="U296" s="266" t="s">
        <v>7612</v>
      </c>
      <c r="V296" s="266" t="s">
        <v>7612</v>
      </c>
      <c r="W296" s="266"/>
      <c r="X296" s="266"/>
      <c r="Y296" s="271">
        <v>44805.609942129631</v>
      </c>
      <c r="Z296" s="271">
        <v>44810.472569444442</v>
      </c>
      <c r="AA296" s="266"/>
      <c r="AB296" s="266" t="s">
        <v>1153</v>
      </c>
      <c r="AC296" s="266">
        <v>81621</v>
      </c>
      <c r="AD296" s="266">
        <v>2100</v>
      </c>
      <c r="AE296" s="266" t="s">
        <v>8198</v>
      </c>
      <c r="AF296" s="266" t="s">
        <v>8200</v>
      </c>
      <c r="AG296" s="266" t="s">
        <v>824</v>
      </c>
    </row>
    <row r="297" spans="1:33" ht="39.6" x14ac:dyDescent="0.3">
      <c r="A297" s="266" t="s">
        <v>808</v>
      </c>
      <c r="B297" s="266" t="s">
        <v>8198</v>
      </c>
      <c r="C297" s="266" t="s">
        <v>809</v>
      </c>
      <c r="D297" s="266" t="s">
        <v>805</v>
      </c>
      <c r="E297" s="266" t="s">
        <v>1176</v>
      </c>
      <c r="F297" s="266" t="s">
        <v>1177</v>
      </c>
      <c r="G297" s="266" t="s">
        <v>1152</v>
      </c>
      <c r="H297" s="266" t="s">
        <v>263</v>
      </c>
      <c r="I297" s="266" t="s">
        <v>7612</v>
      </c>
      <c r="J297" s="266" t="s">
        <v>7612</v>
      </c>
      <c r="K297" s="266" t="s">
        <v>7612</v>
      </c>
      <c r="L297" s="266" t="s">
        <v>7612</v>
      </c>
      <c r="M297" s="266" t="s">
        <v>8199</v>
      </c>
      <c r="N297" s="266" t="s">
        <v>145</v>
      </c>
      <c r="O297" s="266" t="s">
        <v>7612</v>
      </c>
      <c r="P297" s="266"/>
      <c r="Q297" s="266"/>
      <c r="R297" s="266"/>
      <c r="S297" s="266" t="s">
        <v>8376</v>
      </c>
      <c r="T297" s="266"/>
      <c r="U297" s="266" t="s">
        <v>7612</v>
      </c>
      <c r="V297" s="266" t="s">
        <v>7612</v>
      </c>
      <c r="W297" s="266"/>
      <c r="X297" s="266"/>
      <c r="Y297" s="271">
        <v>44805.609942129631</v>
      </c>
      <c r="Z297" s="271">
        <v>44810.472569444442</v>
      </c>
      <c r="AA297" s="266"/>
      <c r="AB297" s="266" t="s">
        <v>1153</v>
      </c>
      <c r="AC297" s="266">
        <v>81621</v>
      </c>
      <c r="AD297" s="266">
        <v>2110</v>
      </c>
      <c r="AE297" s="266" t="s">
        <v>8198</v>
      </c>
      <c r="AF297" s="266" t="s">
        <v>8200</v>
      </c>
      <c r="AG297" s="266" t="s">
        <v>15</v>
      </c>
    </row>
    <row r="298" spans="1:33" ht="39.6" x14ac:dyDescent="0.3">
      <c r="A298" s="266"/>
      <c r="B298" s="266" t="s">
        <v>8198</v>
      </c>
      <c r="C298" s="266" t="s">
        <v>32</v>
      </c>
      <c r="D298" s="266" t="s">
        <v>790</v>
      </c>
      <c r="E298" s="266" t="s">
        <v>1178</v>
      </c>
      <c r="F298" s="266" t="s">
        <v>1179</v>
      </c>
      <c r="G298" s="266" t="s">
        <v>1152</v>
      </c>
      <c r="H298" s="266" t="s">
        <v>35</v>
      </c>
      <c r="I298" s="266" t="s">
        <v>7612</v>
      </c>
      <c r="J298" s="266" t="s">
        <v>7612</v>
      </c>
      <c r="K298" s="266" t="s">
        <v>7612</v>
      </c>
      <c r="L298" s="266" t="s">
        <v>7612</v>
      </c>
      <c r="M298" s="266" t="s">
        <v>8199</v>
      </c>
      <c r="N298" s="266" t="s">
        <v>145</v>
      </c>
      <c r="O298" s="266" t="s">
        <v>791</v>
      </c>
      <c r="P298" s="266"/>
      <c r="Q298" s="266"/>
      <c r="R298" s="266"/>
      <c r="S298" s="266" t="s">
        <v>8371</v>
      </c>
      <c r="T298" s="266"/>
      <c r="U298" s="266" t="s">
        <v>7612</v>
      </c>
      <c r="V298" s="266" t="s">
        <v>7612</v>
      </c>
      <c r="W298" s="266"/>
      <c r="X298" s="266"/>
      <c r="Y298" s="271">
        <v>44805.609942129631</v>
      </c>
      <c r="Z298" s="271">
        <v>44810.472569444442</v>
      </c>
      <c r="AA298" s="266"/>
      <c r="AB298" s="266" t="s">
        <v>1153</v>
      </c>
      <c r="AC298" s="266">
        <v>81621</v>
      </c>
      <c r="AD298" s="266">
        <v>4020</v>
      </c>
      <c r="AE298" s="266" t="s">
        <v>8198</v>
      </c>
      <c r="AF298" s="266" t="s">
        <v>8200</v>
      </c>
      <c r="AG298" s="266" t="s">
        <v>593</v>
      </c>
    </row>
    <row r="299" spans="1:33" ht="52.8" x14ac:dyDescent="0.3">
      <c r="A299" s="266"/>
      <c r="B299" s="266" t="s">
        <v>8198</v>
      </c>
      <c r="C299" s="266" t="s">
        <v>32</v>
      </c>
      <c r="D299" s="266" t="s">
        <v>153</v>
      </c>
      <c r="E299" s="266" t="s">
        <v>1180</v>
      </c>
      <c r="F299" s="266" t="s">
        <v>1181</v>
      </c>
      <c r="G299" s="266" t="s">
        <v>1152</v>
      </c>
      <c r="H299" s="266" t="s">
        <v>35</v>
      </c>
      <c r="I299" s="266" t="s">
        <v>7612</v>
      </c>
      <c r="J299" s="266" t="s">
        <v>7612</v>
      </c>
      <c r="K299" s="266" t="s">
        <v>7612</v>
      </c>
      <c r="L299" s="266" t="s">
        <v>7612</v>
      </c>
      <c r="M299" s="266" t="s">
        <v>8199</v>
      </c>
      <c r="N299" s="266" t="s">
        <v>89</v>
      </c>
      <c r="O299" s="266" t="s">
        <v>787</v>
      </c>
      <c r="P299" s="266"/>
      <c r="Q299" s="266"/>
      <c r="R299" s="266" t="s">
        <v>1182</v>
      </c>
      <c r="S299" s="266" t="s">
        <v>8370</v>
      </c>
      <c r="T299" s="266"/>
      <c r="U299" s="266" t="s">
        <v>7612</v>
      </c>
      <c r="V299" s="266" t="s">
        <v>7612</v>
      </c>
      <c r="W299" s="266"/>
      <c r="X299" s="266"/>
      <c r="Y299" s="271">
        <v>44805.609942129631</v>
      </c>
      <c r="Z299" s="271">
        <v>44810.472569444442</v>
      </c>
      <c r="AA299" s="266"/>
      <c r="AB299" s="266" t="s">
        <v>1153</v>
      </c>
      <c r="AC299" s="266">
        <v>81621</v>
      </c>
      <c r="AD299" s="266">
        <v>1220</v>
      </c>
      <c r="AE299" s="266" t="s">
        <v>8198</v>
      </c>
      <c r="AF299" s="266" t="s">
        <v>8200</v>
      </c>
      <c r="AG299" s="266" t="s">
        <v>593</v>
      </c>
    </row>
    <row r="300" spans="1:33" ht="158.4" x14ac:dyDescent="0.3">
      <c r="A300" s="266" t="s">
        <v>637</v>
      </c>
      <c r="B300" s="266" t="s">
        <v>8198</v>
      </c>
      <c r="C300" s="266" t="s">
        <v>18</v>
      </c>
      <c r="D300" s="266" t="s">
        <v>153</v>
      </c>
      <c r="E300" s="266" t="s">
        <v>1183</v>
      </c>
      <c r="F300" s="266" t="s">
        <v>8405</v>
      </c>
      <c r="G300" s="266" t="s">
        <v>141</v>
      </c>
      <c r="H300" s="266" t="s">
        <v>353</v>
      </c>
      <c r="I300" s="266" t="s">
        <v>7612</v>
      </c>
      <c r="J300" s="266" t="s">
        <v>7612</v>
      </c>
      <c r="K300" s="266" t="s">
        <v>7612</v>
      </c>
      <c r="L300" s="266" t="s">
        <v>7612</v>
      </c>
      <c r="M300" s="266" t="s">
        <v>8199</v>
      </c>
      <c r="N300" s="266" t="s">
        <v>89</v>
      </c>
      <c r="O300" s="266" t="s">
        <v>1184</v>
      </c>
      <c r="P300" s="266"/>
      <c r="Q300" s="266"/>
      <c r="R300" s="266"/>
      <c r="S300" s="266" t="s">
        <v>8406</v>
      </c>
      <c r="T300" s="266"/>
      <c r="U300" s="266" t="s">
        <v>7612</v>
      </c>
      <c r="V300" s="266" t="s">
        <v>7612</v>
      </c>
      <c r="W300" s="266"/>
      <c r="X300" s="266"/>
      <c r="Y300" s="271">
        <v>44805.694108796299</v>
      </c>
      <c r="Z300" s="271">
        <v>44809.806030092594</v>
      </c>
      <c r="AA300" s="266"/>
      <c r="AB300" s="266" t="s">
        <v>862</v>
      </c>
      <c r="AC300" s="266">
        <v>85313</v>
      </c>
      <c r="AD300" s="266">
        <v>3010</v>
      </c>
      <c r="AE300" s="266" t="s">
        <v>8198</v>
      </c>
      <c r="AF300" s="266" t="s">
        <v>8200</v>
      </c>
      <c r="AG300" s="266" t="s">
        <v>15</v>
      </c>
    </row>
    <row r="301" spans="1:33" ht="26.4" x14ac:dyDescent="0.3">
      <c r="A301" s="266"/>
      <c r="B301" s="266" t="s">
        <v>8198</v>
      </c>
      <c r="C301" s="266" t="s">
        <v>66</v>
      </c>
      <c r="D301" s="266" t="s">
        <v>153</v>
      </c>
      <c r="E301" s="266" t="s">
        <v>1185</v>
      </c>
      <c r="F301" s="266" t="s">
        <v>1186</v>
      </c>
      <c r="G301" s="266" t="s">
        <v>141</v>
      </c>
      <c r="H301" s="266" t="s">
        <v>353</v>
      </c>
      <c r="I301" s="266" t="s">
        <v>7612</v>
      </c>
      <c r="J301" s="266" t="s">
        <v>7612</v>
      </c>
      <c r="K301" s="266" t="s">
        <v>7612</v>
      </c>
      <c r="L301" s="266" t="s">
        <v>7612</v>
      </c>
      <c r="M301" s="266" t="s">
        <v>8199</v>
      </c>
      <c r="N301" s="266" t="s">
        <v>89</v>
      </c>
      <c r="O301" s="266" t="s">
        <v>1187</v>
      </c>
      <c r="P301" s="266"/>
      <c r="Q301" s="266"/>
      <c r="R301" s="266"/>
      <c r="S301" s="266"/>
      <c r="T301" s="266"/>
      <c r="U301" s="266" t="s">
        <v>7612</v>
      </c>
      <c r="V301" s="266" t="s">
        <v>7612</v>
      </c>
      <c r="W301" s="266"/>
      <c r="X301" s="266"/>
      <c r="Y301" s="271">
        <v>44805.695023148146</v>
      </c>
      <c r="Z301" s="271">
        <v>44809.806030092594</v>
      </c>
      <c r="AA301" s="266"/>
      <c r="AB301" s="266" t="s">
        <v>862</v>
      </c>
      <c r="AC301" s="266">
        <v>85313</v>
      </c>
      <c r="AD301" s="266">
        <v>3020</v>
      </c>
      <c r="AE301" s="266" t="s">
        <v>8198</v>
      </c>
      <c r="AF301" s="266" t="s">
        <v>8200</v>
      </c>
      <c r="AG301" s="266" t="s">
        <v>15</v>
      </c>
    </row>
    <row r="302" spans="1:33" ht="26.4" x14ac:dyDescent="0.3">
      <c r="A302" s="266"/>
      <c r="B302" s="266" t="s">
        <v>8198</v>
      </c>
      <c r="C302" s="266" t="s">
        <v>66</v>
      </c>
      <c r="D302" s="266" t="s">
        <v>153</v>
      </c>
      <c r="E302" s="266" t="s">
        <v>1188</v>
      </c>
      <c r="F302" s="266" t="s">
        <v>1189</v>
      </c>
      <c r="G302" s="266" t="s">
        <v>141</v>
      </c>
      <c r="H302" s="266" t="s">
        <v>353</v>
      </c>
      <c r="I302" s="266" t="s">
        <v>7612</v>
      </c>
      <c r="J302" s="266" t="s">
        <v>7612</v>
      </c>
      <c r="K302" s="266" t="s">
        <v>7612</v>
      </c>
      <c r="L302" s="266" t="s">
        <v>7612</v>
      </c>
      <c r="M302" s="266" t="s">
        <v>8199</v>
      </c>
      <c r="N302" s="266" t="s">
        <v>89</v>
      </c>
      <c r="O302" s="266" t="s">
        <v>1190</v>
      </c>
      <c r="P302" s="266"/>
      <c r="Q302" s="266"/>
      <c r="R302" s="266"/>
      <c r="S302" s="266"/>
      <c r="T302" s="266"/>
      <c r="U302" s="266" t="s">
        <v>7612</v>
      </c>
      <c r="V302" s="266" t="s">
        <v>7612</v>
      </c>
      <c r="W302" s="266"/>
      <c r="X302" s="266"/>
      <c r="Y302" s="271">
        <v>44805.695763888885</v>
      </c>
      <c r="Z302" s="271">
        <v>44809.806030092594</v>
      </c>
      <c r="AA302" s="266"/>
      <c r="AB302" s="266" t="s">
        <v>862</v>
      </c>
      <c r="AC302" s="266">
        <v>85313</v>
      </c>
      <c r="AD302" s="266">
        <v>3030</v>
      </c>
      <c r="AE302" s="266" t="s">
        <v>8198</v>
      </c>
      <c r="AF302" s="266" t="s">
        <v>8200</v>
      </c>
      <c r="AG302" s="266" t="s">
        <v>15</v>
      </c>
    </row>
    <row r="303" spans="1:33" ht="250.8" x14ac:dyDescent="0.3">
      <c r="A303" s="266" t="s">
        <v>637</v>
      </c>
      <c r="B303" s="266" t="s">
        <v>8198</v>
      </c>
      <c r="C303" s="266" t="s">
        <v>638</v>
      </c>
      <c r="D303" s="266" t="s">
        <v>730</v>
      </c>
      <c r="E303" s="266" t="s">
        <v>1191</v>
      </c>
      <c r="F303" s="266" t="s">
        <v>1192</v>
      </c>
      <c r="G303" s="266" t="s">
        <v>141</v>
      </c>
      <c r="H303" s="266" t="s">
        <v>353</v>
      </c>
      <c r="I303" s="266" t="s">
        <v>7612</v>
      </c>
      <c r="J303" s="266" t="s">
        <v>7612</v>
      </c>
      <c r="K303" s="266" t="s">
        <v>7612</v>
      </c>
      <c r="L303" s="266" t="s">
        <v>7612</v>
      </c>
      <c r="M303" s="266" t="s">
        <v>8199</v>
      </c>
      <c r="N303" s="266" t="s">
        <v>89</v>
      </c>
      <c r="O303" s="266" t="s">
        <v>1193</v>
      </c>
      <c r="P303" s="266"/>
      <c r="Q303" s="266"/>
      <c r="R303" s="266"/>
      <c r="S303" s="266" t="s">
        <v>8407</v>
      </c>
      <c r="T303" s="266"/>
      <c r="U303" s="266" t="s">
        <v>7612</v>
      </c>
      <c r="V303" s="266" t="s">
        <v>7612</v>
      </c>
      <c r="W303" s="266"/>
      <c r="X303" s="266"/>
      <c r="Y303" s="271">
        <v>44805.696655092594</v>
      </c>
      <c r="Z303" s="271">
        <v>44809.806030092594</v>
      </c>
      <c r="AA303" s="266"/>
      <c r="AB303" s="266" t="s">
        <v>862</v>
      </c>
      <c r="AC303" s="266">
        <v>85313</v>
      </c>
      <c r="AD303" s="266">
        <v>2300</v>
      </c>
      <c r="AE303" s="266" t="s">
        <v>8198</v>
      </c>
      <c r="AF303" s="266" t="s">
        <v>8200</v>
      </c>
      <c r="AG303" s="266" t="s">
        <v>15</v>
      </c>
    </row>
    <row r="304" spans="1:33" ht="198" x14ac:dyDescent="0.3">
      <c r="A304" s="266" t="s">
        <v>637</v>
      </c>
      <c r="B304" s="266" t="s">
        <v>8198</v>
      </c>
      <c r="C304" s="266" t="s">
        <v>638</v>
      </c>
      <c r="D304" s="266" t="s">
        <v>153</v>
      </c>
      <c r="E304" s="266" t="s">
        <v>1194</v>
      </c>
      <c r="F304" s="266" t="s">
        <v>1195</v>
      </c>
      <c r="G304" s="266" t="s">
        <v>141</v>
      </c>
      <c r="H304" s="266" t="s">
        <v>353</v>
      </c>
      <c r="I304" s="266" t="s">
        <v>7612</v>
      </c>
      <c r="J304" s="266" t="s">
        <v>7612</v>
      </c>
      <c r="K304" s="266" t="s">
        <v>7612</v>
      </c>
      <c r="L304" s="266" t="s">
        <v>7612</v>
      </c>
      <c r="M304" s="266" t="s">
        <v>8199</v>
      </c>
      <c r="N304" s="266" t="s">
        <v>89</v>
      </c>
      <c r="O304" s="266" t="s">
        <v>1196</v>
      </c>
      <c r="P304" s="266"/>
      <c r="Q304" s="266"/>
      <c r="R304" s="266"/>
      <c r="S304" s="266" t="s">
        <v>8408</v>
      </c>
      <c r="T304" s="266"/>
      <c r="U304" s="266" t="s">
        <v>7612</v>
      </c>
      <c r="V304" s="266" t="s">
        <v>7612</v>
      </c>
      <c r="W304" s="266"/>
      <c r="X304" s="266"/>
      <c r="Y304" s="271">
        <v>44805.697557870371</v>
      </c>
      <c r="Z304" s="271">
        <v>44809.806030092594</v>
      </c>
      <c r="AA304" s="266"/>
      <c r="AB304" s="266" t="s">
        <v>862</v>
      </c>
      <c r="AC304" s="266">
        <v>85313</v>
      </c>
      <c r="AD304" s="266">
        <v>3040</v>
      </c>
      <c r="AE304" s="266" t="s">
        <v>8198</v>
      </c>
      <c r="AF304" s="266" t="s">
        <v>8200</v>
      </c>
      <c r="AG304" s="266" t="s">
        <v>15</v>
      </c>
    </row>
    <row r="305" spans="1:33" ht="26.4" x14ac:dyDescent="0.3">
      <c r="A305" s="266"/>
      <c r="B305" s="266" t="s">
        <v>8198</v>
      </c>
      <c r="C305" s="266" t="s">
        <v>66</v>
      </c>
      <c r="D305" s="266" t="s">
        <v>153</v>
      </c>
      <c r="E305" s="266" t="s">
        <v>1197</v>
      </c>
      <c r="F305" s="266" t="s">
        <v>1198</v>
      </c>
      <c r="G305" s="266" t="s">
        <v>141</v>
      </c>
      <c r="H305" s="266" t="s">
        <v>353</v>
      </c>
      <c r="I305" s="266" t="s">
        <v>7612</v>
      </c>
      <c r="J305" s="266" t="s">
        <v>7612</v>
      </c>
      <c r="K305" s="266" t="s">
        <v>7612</v>
      </c>
      <c r="L305" s="266" t="s">
        <v>7612</v>
      </c>
      <c r="M305" s="266" t="s">
        <v>8199</v>
      </c>
      <c r="N305" s="266" t="s">
        <v>89</v>
      </c>
      <c r="O305" s="266" t="s">
        <v>1199</v>
      </c>
      <c r="P305" s="266"/>
      <c r="Q305" s="266"/>
      <c r="R305" s="266"/>
      <c r="S305" s="266"/>
      <c r="T305" s="266"/>
      <c r="U305" s="266" t="s">
        <v>7612</v>
      </c>
      <c r="V305" s="266" t="s">
        <v>7612</v>
      </c>
      <c r="W305" s="266"/>
      <c r="X305" s="266"/>
      <c r="Y305" s="271">
        <v>44805.698206018518</v>
      </c>
      <c r="Z305" s="271">
        <v>44809.806030092594</v>
      </c>
      <c r="AA305" s="266"/>
      <c r="AB305" s="266" t="s">
        <v>862</v>
      </c>
      <c r="AC305" s="266">
        <v>85313</v>
      </c>
      <c r="AD305" s="266">
        <v>3050</v>
      </c>
      <c r="AE305" s="266" t="s">
        <v>8198</v>
      </c>
      <c r="AF305" s="266" t="s">
        <v>8200</v>
      </c>
      <c r="AG305" s="266" t="s">
        <v>15</v>
      </c>
    </row>
    <row r="306" spans="1:33" ht="79.2" x14ac:dyDescent="0.3">
      <c r="A306" s="266" t="s">
        <v>637</v>
      </c>
      <c r="B306" s="266" t="s">
        <v>8198</v>
      </c>
      <c r="C306" s="266" t="s">
        <v>638</v>
      </c>
      <c r="D306" s="266" t="s">
        <v>153</v>
      </c>
      <c r="E306" s="266" t="s">
        <v>1200</v>
      </c>
      <c r="F306" s="266" t="s">
        <v>1201</v>
      </c>
      <c r="G306" s="266" t="s">
        <v>141</v>
      </c>
      <c r="H306" s="266" t="s">
        <v>353</v>
      </c>
      <c r="I306" s="266" t="s">
        <v>7612</v>
      </c>
      <c r="J306" s="266" t="s">
        <v>7612</v>
      </c>
      <c r="K306" s="266" t="s">
        <v>7612</v>
      </c>
      <c r="L306" s="266" t="s">
        <v>7612</v>
      </c>
      <c r="M306" s="266" t="s">
        <v>8199</v>
      </c>
      <c r="N306" s="266" t="s">
        <v>89</v>
      </c>
      <c r="O306" s="266" t="s">
        <v>1202</v>
      </c>
      <c r="P306" s="266"/>
      <c r="Q306" s="266"/>
      <c r="R306" s="266"/>
      <c r="S306" s="266" t="s">
        <v>8409</v>
      </c>
      <c r="T306" s="266"/>
      <c r="U306" s="266" t="s">
        <v>7612</v>
      </c>
      <c r="V306" s="266" t="s">
        <v>7612</v>
      </c>
      <c r="W306" s="266"/>
      <c r="X306" s="266"/>
      <c r="Y306" s="271">
        <v>44805.698923611111</v>
      </c>
      <c r="Z306" s="271">
        <v>44809.806030092594</v>
      </c>
      <c r="AA306" s="266"/>
      <c r="AB306" s="266" t="s">
        <v>862</v>
      </c>
      <c r="AC306" s="266">
        <v>85313</v>
      </c>
      <c r="AD306" s="266">
        <v>3060</v>
      </c>
      <c r="AE306" s="266" t="s">
        <v>8198</v>
      </c>
      <c r="AF306" s="266" t="s">
        <v>8200</v>
      </c>
      <c r="AG306" s="266" t="s">
        <v>15</v>
      </c>
    </row>
    <row r="307" spans="1:33" ht="26.4" x14ac:dyDescent="0.3">
      <c r="A307" s="266"/>
      <c r="B307" s="266" t="s">
        <v>8198</v>
      </c>
      <c r="C307" s="266" t="s">
        <v>66</v>
      </c>
      <c r="D307" s="266" t="s">
        <v>153</v>
      </c>
      <c r="E307" s="266" t="s">
        <v>1203</v>
      </c>
      <c r="F307" s="266" t="s">
        <v>1204</v>
      </c>
      <c r="G307" s="266" t="s">
        <v>141</v>
      </c>
      <c r="H307" s="266" t="s">
        <v>353</v>
      </c>
      <c r="I307" s="266" t="s">
        <v>7612</v>
      </c>
      <c r="J307" s="266" t="s">
        <v>7612</v>
      </c>
      <c r="K307" s="266" t="s">
        <v>7612</v>
      </c>
      <c r="L307" s="266" t="s">
        <v>7612</v>
      </c>
      <c r="M307" s="266" t="s">
        <v>8199</v>
      </c>
      <c r="N307" s="266" t="s">
        <v>89</v>
      </c>
      <c r="O307" s="266" t="s">
        <v>1205</v>
      </c>
      <c r="P307" s="266"/>
      <c r="Q307" s="266"/>
      <c r="R307" s="266"/>
      <c r="S307" s="266"/>
      <c r="T307" s="266"/>
      <c r="U307" s="266" t="s">
        <v>7612</v>
      </c>
      <c r="V307" s="266" t="s">
        <v>7612</v>
      </c>
      <c r="W307" s="266"/>
      <c r="X307" s="266"/>
      <c r="Y307" s="271">
        <v>44805.699664351851</v>
      </c>
      <c r="Z307" s="271">
        <v>44809.806030092594</v>
      </c>
      <c r="AA307" s="266"/>
      <c r="AB307" s="266" t="s">
        <v>862</v>
      </c>
      <c r="AC307" s="266">
        <v>85313</v>
      </c>
      <c r="AD307" s="266">
        <v>3070</v>
      </c>
      <c r="AE307" s="266" t="s">
        <v>8198</v>
      </c>
      <c r="AF307" s="266" t="s">
        <v>8200</v>
      </c>
      <c r="AG307" s="266" t="s">
        <v>15</v>
      </c>
    </row>
    <row r="308" spans="1:33" ht="26.4" x14ac:dyDescent="0.3">
      <c r="A308" s="266"/>
      <c r="B308" s="266" t="s">
        <v>8198</v>
      </c>
      <c r="C308" s="266" t="s">
        <v>66</v>
      </c>
      <c r="D308" s="266" t="s">
        <v>153</v>
      </c>
      <c r="E308" s="266" t="s">
        <v>1206</v>
      </c>
      <c r="F308" s="266" t="s">
        <v>1207</v>
      </c>
      <c r="G308" s="266" t="s">
        <v>141</v>
      </c>
      <c r="H308" s="266" t="s">
        <v>353</v>
      </c>
      <c r="I308" s="266" t="s">
        <v>7612</v>
      </c>
      <c r="J308" s="266" t="s">
        <v>7612</v>
      </c>
      <c r="K308" s="266" t="s">
        <v>7612</v>
      </c>
      <c r="L308" s="266" t="s">
        <v>7612</v>
      </c>
      <c r="M308" s="266" t="s">
        <v>8199</v>
      </c>
      <c r="N308" s="266" t="s">
        <v>89</v>
      </c>
      <c r="O308" s="266" t="s">
        <v>1208</v>
      </c>
      <c r="P308" s="266"/>
      <c r="Q308" s="266"/>
      <c r="R308" s="266"/>
      <c r="S308" s="266"/>
      <c r="T308" s="266"/>
      <c r="U308" s="266" t="s">
        <v>7612</v>
      </c>
      <c r="V308" s="266" t="s">
        <v>7612</v>
      </c>
      <c r="W308" s="266"/>
      <c r="X308" s="266"/>
      <c r="Y308" s="271">
        <v>44805.700416666667</v>
      </c>
      <c r="Z308" s="271">
        <v>44809.806030092594</v>
      </c>
      <c r="AA308" s="266"/>
      <c r="AB308" s="266" t="s">
        <v>862</v>
      </c>
      <c r="AC308" s="266">
        <v>85313</v>
      </c>
      <c r="AD308" s="266">
        <v>3080</v>
      </c>
      <c r="AE308" s="266" t="s">
        <v>8198</v>
      </c>
      <c r="AF308" s="266" t="s">
        <v>8200</v>
      </c>
      <c r="AG308" s="266" t="s">
        <v>15</v>
      </c>
    </row>
    <row r="309" spans="1:33" ht="132" x14ac:dyDescent="0.3">
      <c r="A309" s="266" t="s">
        <v>637</v>
      </c>
      <c r="B309" s="266" t="s">
        <v>8198</v>
      </c>
      <c r="C309" s="266" t="s">
        <v>638</v>
      </c>
      <c r="D309" s="266" t="s">
        <v>153</v>
      </c>
      <c r="E309" s="266" t="s">
        <v>1209</v>
      </c>
      <c r="F309" s="266" t="s">
        <v>1210</v>
      </c>
      <c r="G309" s="266" t="s">
        <v>141</v>
      </c>
      <c r="H309" s="266" t="s">
        <v>353</v>
      </c>
      <c r="I309" s="266" t="s">
        <v>7612</v>
      </c>
      <c r="J309" s="266" t="s">
        <v>7612</v>
      </c>
      <c r="K309" s="266" t="s">
        <v>7612</v>
      </c>
      <c r="L309" s="266" t="s">
        <v>7612</v>
      </c>
      <c r="M309" s="266" t="s">
        <v>8199</v>
      </c>
      <c r="N309" s="266" t="s">
        <v>89</v>
      </c>
      <c r="O309" s="266" t="s">
        <v>1211</v>
      </c>
      <c r="P309" s="266"/>
      <c r="Q309" s="266"/>
      <c r="R309" s="266"/>
      <c r="S309" s="266" t="s">
        <v>8410</v>
      </c>
      <c r="T309" s="266"/>
      <c r="U309" s="266" t="s">
        <v>7612</v>
      </c>
      <c r="V309" s="266" t="s">
        <v>7612</v>
      </c>
      <c r="W309" s="266"/>
      <c r="X309" s="266"/>
      <c r="Y309" s="271">
        <v>44805.701620370368</v>
      </c>
      <c r="Z309" s="271">
        <v>44809.806030092594</v>
      </c>
      <c r="AA309" s="266"/>
      <c r="AB309" s="266" t="s">
        <v>862</v>
      </c>
      <c r="AC309" s="266">
        <v>85313</v>
      </c>
      <c r="AD309" s="266">
        <v>3090</v>
      </c>
      <c r="AE309" s="266" t="s">
        <v>8198</v>
      </c>
      <c r="AF309" s="266" t="s">
        <v>8200</v>
      </c>
      <c r="AG309" s="266" t="s">
        <v>15</v>
      </c>
    </row>
    <row r="310" spans="1:33" ht="26.4" x14ac:dyDescent="0.3">
      <c r="A310" s="266"/>
      <c r="B310" s="266" t="s">
        <v>8198</v>
      </c>
      <c r="C310" s="266" t="s">
        <v>66</v>
      </c>
      <c r="D310" s="266" t="s">
        <v>153</v>
      </c>
      <c r="E310" s="266" t="s">
        <v>1212</v>
      </c>
      <c r="F310" s="266" t="s">
        <v>1213</v>
      </c>
      <c r="G310" s="266" t="s">
        <v>141</v>
      </c>
      <c r="H310" s="266" t="s">
        <v>353</v>
      </c>
      <c r="I310" s="266" t="s">
        <v>7612</v>
      </c>
      <c r="J310" s="266" t="s">
        <v>7612</v>
      </c>
      <c r="K310" s="266" t="s">
        <v>7612</v>
      </c>
      <c r="L310" s="266" t="s">
        <v>7612</v>
      </c>
      <c r="M310" s="266" t="s">
        <v>8199</v>
      </c>
      <c r="N310" s="266" t="s">
        <v>89</v>
      </c>
      <c r="O310" s="266" t="s">
        <v>1214</v>
      </c>
      <c r="P310" s="266"/>
      <c r="Q310" s="266"/>
      <c r="R310" s="266"/>
      <c r="S310" s="266"/>
      <c r="T310" s="266"/>
      <c r="U310" s="266" t="s">
        <v>7612</v>
      </c>
      <c r="V310" s="266" t="s">
        <v>7612</v>
      </c>
      <c r="W310" s="266"/>
      <c r="X310" s="266"/>
      <c r="Y310" s="271">
        <v>44805.702372685184</v>
      </c>
      <c r="Z310" s="271">
        <v>44809.806030092594</v>
      </c>
      <c r="AA310" s="266"/>
      <c r="AB310" s="266" t="s">
        <v>862</v>
      </c>
      <c r="AC310" s="266">
        <v>85313</v>
      </c>
      <c r="AD310" s="266">
        <v>3105</v>
      </c>
      <c r="AE310" s="266" t="s">
        <v>8198</v>
      </c>
      <c r="AF310" s="266" t="s">
        <v>8200</v>
      </c>
      <c r="AG310" s="266" t="s">
        <v>15</v>
      </c>
    </row>
    <row r="311" spans="1:33" ht="26.4" x14ac:dyDescent="0.3">
      <c r="A311" s="266"/>
      <c r="B311" s="266" t="s">
        <v>8198</v>
      </c>
      <c r="C311" s="266" t="s">
        <v>66</v>
      </c>
      <c r="D311" s="266" t="s">
        <v>153</v>
      </c>
      <c r="E311" s="266" t="s">
        <v>1215</v>
      </c>
      <c r="F311" s="266" t="s">
        <v>1216</v>
      </c>
      <c r="G311" s="266" t="s">
        <v>141</v>
      </c>
      <c r="H311" s="266" t="s">
        <v>353</v>
      </c>
      <c r="I311" s="266" t="s">
        <v>7612</v>
      </c>
      <c r="J311" s="266" t="s">
        <v>7612</v>
      </c>
      <c r="K311" s="266" t="s">
        <v>7612</v>
      </c>
      <c r="L311" s="266" t="s">
        <v>7612</v>
      </c>
      <c r="M311" s="266" t="s">
        <v>8199</v>
      </c>
      <c r="N311" s="266" t="s">
        <v>89</v>
      </c>
      <c r="O311" s="266" t="s">
        <v>1217</v>
      </c>
      <c r="P311" s="266"/>
      <c r="Q311" s="266"/>
      <c r="R311" s="266"/>
      <c r="S311" s="266"/>
      <c r="T311" s="266"/>
      <c r="U311" s="266" t="s">
        <v>7612</v>
      </c>
      <c r="V311" s="266" t="s">
        <v>7612</v>
      </c>
      <c r="W311" s="266"/>
      <c r="X311" s="266"/>
      <c r="Y311" s="271">
        <v>44805.703101851854</v>
      </c>
      <c r="Z311" s="271">
        <v>44809.806030092594</v>
      </c>
      <c r="AA311" s="266"/>
      <c r="AB311" s="266" t="s">
        <v>862</v>
      </c>
      <c r="AC311" s="266">
        <v>85313</v>
      </c>
      <c r="AD311" s="266">
        <v>3110</v>
      </c>
      <c r="AE311" s="266" t="s">
        <v>8198</v>
      </c>
      <c r="AF311" s="266" t="s">
        <v>8200</v>
      </c>
      <c r="AG311" s="266" t="s">
        <v>15</v>
      </c>
    </row>
    <row r="312" spans="1:33" ht="26.4" x14ac:dyDescent="0.3">
      <c r="A312" s="266"/>
      <c r="B312" s="266" t="s">
        <v>8198</v>
      </c>
      <c r="C312" s="266" t="s">
        <v>66</v>
      </c>
      <c r="D312" s="266" t="s">
        <v>1219</v>
      </c>
      <c r="E312" s="266" t="s">
        <v>1218</v>
      </c>
      <c r="F312" s="266" t="s">
        <v>1216</v>
      </c>
      <c r="G312" s="266" t="s">
        <v>141</v>
      </c>
      <c r="H312" s="266" t="s">
        <v>353</v>
      </c>
      <c r="I312" s="266" t="s">
        <v>7612</v>
      </c>
      <c r="J312" s="266" t="s">
        <v>7612</v>
      </c>
      <c r="K312" s="266" t="s">
        <v>7612</v>
      </c>
      <c r="L312" s="266" t="s">
        <v>7612</v>
      </c>
      <c r="M312" s="266" t="s">
        <v>8199</v>
      </c>
      <c r="N312" s="266" t="s">
        <v>89</v>
      </c>
      <c r="O312" s="266" t="s">
        <v>1217</v>
      </c>
      <c r="P312" s="266"/>
      <c r="Q312" s="266"/>
      <c r="R312" s="266"/>
      <c r="S312" s="266"/>
      <c r="T312" s="266"/>
      <c r="U312" s="266" t="s">
        <v>7612</v>
      </c>
      <c r="V312" s="266" t="s">
        <v>7612</v>
      </c>
      <c r="W312" s="266"/>
      <c r="X312" s="266"/>
      <c r="Y312" s="271">
        <v>44805.703784722224</v>
      </c>
      <c r="Z312" s="271">
        <v>44809.806030092594</v>
      </c>
      <c r="AA312" s="266"/>
      <c r="AB312" s="266" t="s">
        <v>862</v>
      </c>
      <c r="AC312" s="266">
        <v>85313</v>
      </c>
      <c r="AD312" s="266">
        <v>3000</v>
      </c>
      <c r="AE312" s="266" t="s">
        <v>8198</v>
      </c>
      <c r="AF312" s="266" t="s">
        <v>8200</v>
      </c>
      <c r="AG312" s="266" t="s">
        <v>15</v>
      </c>
    </row>
    <row r="313" spans="1:33" ht="26.4" x14ac:dyDescent="0.3">
      <c r="A313" s="266"/>
      <c r="B313" s="266" t="s">
        <v>8198</v>
      </c>
      <c r="C313" s="266" t="s">
        <v>66</v>
      </c>
      <c r="D313" s="266" t="s">
        <v>281</v>
      </c>
      <c r="E313" s="266" t="s">
        <v>1220</v>
      </c>
      <c r="F313" s="266" t="s">
        <v>8201</v>
      </c>
      <c r="G313" s="266" t="s">
        <v>141</v>
      </c>
      <c r="H313" s="266" t="s">
        <v>353</v>
      </c>
      <c r="I313" s="266" t="s">
        <v>7612</v>
      </c>
      <c r="J313" s="266" t="s">
        <v>7612</v>
      </c>
      <c r="K313" s="266" t="s">
        <v>7612</v>
      </c>
      <c r="L313" s="266" t="s">
        <v>7612</v>
      </c>
      <c r="M313" s="266" t="s">
        <v>8199</v>
      </c>
      <c r="N313" s="266" t="s">
        <v>89</v>
      </c>
      <c r="O313" s="266" t="s">
        <v>648</v>
      </c>
      <c r="P313" s="266"/>
      <c r="Q313" s="266"/>
      <c r="R313" s="266"/>
      <c r="S313" s="266"/>
      <c r="T313" s="266"/>
      <c r="U313" s="266" t="s">
        <v>7612</v>
      </c>
      <c r="V313" s="266" t="s">
        <v>7612</v>
      </c>
      <c r="W313" s="266"/>
      <c r="X313" s="266"/>
      <c r="Y313" s="271">
        <v>44805.704618055555</v>
      </c>
      <c r="Z313" s="271">
        <v>44809.806030092594</v>
      </c>
      <c r="AA313" s="266"/>
      <c r="AB313" s="266" t="s">
        <v>862</v>
      </c>
      <c r="AC313" s="266">
        <v>85313</v>
      </c>
      <c r="AD313" s="266">
        <v>3000</v>
      </c>
      <c r="AE313" s="266" t="s">
        <v>8198</v>
      </c>
      <c r="AF313" s="266" t="s">
        <v>8200</v>
      </c>
      <c r="AG313" s="266" t="s">
        <v>15</v>
      </c>
    </row>
    <row r="314" spans="1:33" ht="92.4" x14ac:dyDescent="0.3">
      <c r="A314" s="266" t="s">
        <v>637</v>
      </c>
      <c r="B314" s="266" t="s">
        <v>8198</v>
      </c>
      <c r="C314" s="266" t="s">
        <v>638</v>
      </c>
      <c r="D314" s="266" t="s">
        <v>1219</v>
      </c>
      <c r="E314" s="266" t="s">
        <v>1221</v>
      </c>
      <c r="F314" s="266" t="s">
        <v>1210</v>
      </c>
      <c r="G314" s="266" t="s">
        <v>141</v>
      </c>
      <c r="H314" s="266" t="s">
        <v>353</v>
      </c>
      <c r="I314" s="266" t="s">
        <v>7612</v>
      </c>
      <c r="J314" s="266" t="s">
        <v>7612</v>
      </c>
      <c r="K314" s="266" t="s">
        <v>7612</v>
      </c>
      <c r="L314" s="266" t="s">
        <v>7612</v>
      </c>
      <c r="M314" s="266" t="s">
        <v>8199</v>
      </c>
      <c r="N314" s="266" t="s">
        <v>89</v>
      </c>
      <c r="O314" s="266" t="s">
        <v>1211</v>
      </c>
      <c r="P314" s="266"/>
      <c r="Q314" s="266"/>
      <c r="R314" s="266"/>
      <c r="S314" s="266" t="s">
        <v>8411</v>
      </c>
      <c r="T314" s="266"/>
      <c r="U314" s="266" t="s">
        <v>7612</v>
      </c>
      <c r="V314" s="266" t="s">
        <v>7612</v>
      </c>
      <c r="W314" s="266"/>
      <c r="X314" s="266"/>
      <c r="Y314" s="271">
        <v>44805.706087962964</v>
      </c>
      <c r="Z314" s="271">
        <v>44809.806030092594</v>
      </c>
      <c r="AA314" s="266"/>
      <c r="AB314" s="266" t="s">
        <v>862</v>
      </c>
      <c r="AC314" s="266">
        <v>85313</v>
      </c>
      <c r="AD314" s="266">
        <v>3010</v>
      </c>
      <c r="AE314" s="266" t="s">
        <v>8198</v>
      </c>
      <c r="AF314" s="266" t="s">
        <v>8200</v>
      </c>
      <c r="AG314" s="266" t="s">
        <v>15</v>
      </c>
    </row>
    <row r="315" spans="1:33" ht="26.4" x14ac:dyDescent="0.3">
      <c r="A315" s="266"/>
      <c r="B315" s="266" t="s">
        <v>8198</v>
      </c>
      <c r="C315" s="266" t="s">
        <v>66</v>
      </c>
      <c r="D315" s="266" t="s">
        <v>647</v>
      </c>
      <c r="E315" s="266" t="s">
        <v>1222</v>
      </c>
      <c r="F315" s="266" t="s">
        <v>8201</v>
      </c>
      <c r="G315" s="266" t="s">
        <v>141</v>
      </c>
      <c r="H315" s="266" t="s">
        <v>353</v>
      </c>
      <c r="I315" s="266" t="s">
        <v>7612</v>
      </c>
      <c r="J315" s="266" t="s">
        <v>7612</v>
      </c>
      <c r="K315" s="266" t="s">
        <v>7612</v>
      </c>
      <c r="L315" s="266" t="s">
        <v>7612</v>
      </c>
      <c r="M315" s="266" t="s">
        <v>8199</v>
      </c>
      <c r="N315" s="266" t="s">
        <v>89</v>
      </c>
      <c r="O315" s="266" t="s">
        <v>648</v>
      </c>
      <c r="P315" s="266"/>
      <c r="Q315" s="266"/>
      <c r="R315" s="266"/>
      <c r="S315" s="266"/>
      <c r="T315" s="266"/>
      <c r="U315" s="266" t="s">
        <v>7612</v>
      </c>
      <c r="V315" s="266" t="s">
        <v>7612</v>
      </c>
      <c r="W315" s="266"/>
      <c r="X315" s="266"/>
      <c r="Y315" s="271">
        <v>44805.706828703704</v>
      </c>
      <c r="Z315" s="271">
        <v>44809.806030092594</v>
      </c>
      <c r="AA315" s="266"/>
      <c r="AB315" s="266" t="s">
        <v>862</v>
      </c>
      <c r="AC315" s="266">
        <v>85313</v>
      </c>
      <c r="AD315" s="266">
        <v>5010</v>
      </c>
      <c r="AE315" s="266" t="s">
        <v>8198</v>
      </c>
      <c r="AF315" s="266" t="s">
        <v>8200</v>
      </c>
      <c r="AG315" s="266" t="s">
        <v>15</v>
      </c>
    </row>
    <row r="316" spans="1:33" ht="26.4" x14ac:dyDescent="0.3">
      <c r="A316" s="266"/>
      <c r="B316" s="266" t="s">
        <v>8198</v>
      </c>
      <c r="C316" s="266" t="s">
        <v>66</v>
      </c>
      <c r="D316" s="266">
        <v>14</v>
      </c>
      <c r="E316" s="266" t="s">
        <v>1223</v>
      </c>
      <c r="F316" s="266" t="s">
        <v>1224</v>
      </c>
      <c r="G316" s="266" t="s">
        <v>141</v>
      </c>
      <c r="H316" s="266" t="s">
        <v>353</v>
      </c>
      <c r="I316" s="266" t="s">
        <v>7612</v>
      </c>
      <c r="J316" s="266" t="s">
        <v>7612</v>
      </c>
      <c r="K316" s="266" t="s">
        <v>7612</v>
      </c>
      <c r="L316" s="266" t="s">
        <v>7612</v>
      </c>
      <c r="M316" s="266" t="s">
        <v>8199</v>
      </c>
      <c r="N316" s="266" t="s">
        <v>163</v>
      </c>
      <c r="O316" s="266" t="s">
        <v>1225</v>
      </c>
      <c r="P316" s="266"/>
      <c r="Q316" s="266"/>
      <c r="R316" s="266"/>
      <c r="S316" s="266"/>
      <c r="T316" s="266"/>
      <c r="U316" s="266" t="s">
        <v>7612</v>
      </c>
      <c r="V316" s="266" t="s">
        <v>7612</v>
      </c>
      <c r="W316" s="266"/>
      <c r="X316" s="266"/>
      <c r="Y316" s="271">
        <v>44805.707627314812</v>
      </c>
      <c r="Z316" s="271">
        <v>44809.806030092594</v>
      </c>
      <c r="AA316" s="266"/>
      <c r="AB316" s="266" t="s">
        <v>862</v>
      </c>
      <c r="AC316" s="266">
        <v>85313</v>
      </c>
      <c r="AD316" s="266">
        <v>3000</v>
      </c>
      <c r="AE316" s="266" t="s">
        <v>8198</v>
      </c>
      <c r="AF316" s="266" t="s">
        <v>8200</v>
      </c>
      <c r="AG316" s="266" t="s">
        <v>15</v>
      </c>
    </row>
    <row r="317" spans="1:33" ht="26.4" x14ac:dyDescent="0.3">
      <c r="A317" s="266"/>
      <c r="B317" s="266" t="s">
        <v>8198</v>
      </c>
      <c r="C317" s="266" t="s">
        <v>66</v>
      </c>
      <c r="D317" s="266">
        <v>14</v>
      </c>
      <c r="E317" s="266" t="s">
        <v>1226</v>
      </c>
      <c r="F317" s="266" t="s">
        <v>1227</v>
      </c>
      <c r="G317" s="266" t="s">
        <v>141</v>
      </c>
      <c r="H317" s="266" t="s">
        <v>353</v>
      </c>
      <c r="I317" s="266" t="s">
        <v>7612</v>
      </c>
      <c r="J317" s="266" t="s">
        <v>7612</v>
      </c>
      <c r="K317" s="266" t="s">
        <v>7612</v>
      </c>
      <c r="L317" s="266" t="s">
        <v>7612</v>
      </c>
      <c r="M317" s="266" t="s">
        <v>8199</v>
      </c>
      <c r="N317" s="266" t="s">
        <v>163</v>
      </c>
      <c r="O317" s="266" t="s">
        <v>1228</v>
      </c>
      <c r="P317" s="266"/>
      <c r="Q317" s="266"/>
      <c r="R317" s="266"/>
      <c r="S317" s="266"/>
      <c r="T317" s="266"/>
      <c r="U317" s="266" t="s">
        <v>7612</v>
      </c>
      <c r="V317" s="266" t="s">
        <v>7612</v>
      </c>
      <c r="W317" s="266"/>
      <c r="X317" s="266"/>
      <c r="Y317" s="271">
        <v>44805.708171296297</v>
      </c>
      <c r="Z317" s="271">
        <v>44809.806030092594</v>
      </c>
      <c r="AA317" s="266"/>
      <c r="AB317" s="266" t="s">
        <v>862</v>
      </c>
      <c r="AC317" s="266">
        <v>85313</v>
      </c>
      <c r="AD317" s="266">
        <v>3010</v>
      </c>
      <c r="AE317" s="266" t="s">
        <v>8198</v>
      </c>
      <c r="AF317" s="266" t="s">
        <v>8200</v>
      </c>
      <c r="AG317" s="266" t="s">
        <v>15</v>
      </c>
    </row>
    <row r="318" spans="1:33" ht="26.4" x14ac:dyDescent="0.3">
      <c r="A318" s="266"/>
      <c r="B318" s="266" t="s">
        <v>8198</v>
      </c>
      <c r="C318" s="266" t="s">
        <v>66</v>
      </c>
      <c r="D318" s="266">
        <v>14</v>
      </c>
      <c r="E318" s="266" t="s">
        <v>1229</v>
      </c>
      <c r="F318" s="266" t="s">
        <v>1230</v>
      </c>
      <c r="G318" s="266" t="s">
        <v>141</v>
      </c>
      <c r="H318" s="266" t="s">
        <v>353</v>
      </c>
      <c r="I318" s="266" t="s">
        <v>7612</v>
      </c>
      <c r="J318" s="266" t="s">
        <v>7612</v>
      </c>
      <c r="K318" s="266" t="s">
        <v>7612</v>
      </c>
      <c r="L318" s="266" t="s">
        <v>7612</v>
      </c>
      <c r="M318" s="266" t="s">
        <v>8199</v>
      </c>
      <c r="N318" s="266" t="s">
        <v>163</v>
      </c>
      <c r="O318" s="266" t="s">
        <v>1231</v>
      </c>
      <c r="P318" s="266"/>
      <c r="Q318" s="266"/>
      <c r="R318" s="266"/>
      <c r="S318" s="266"/>
      <c r="T318" s="266"/>
      <c r="U318" s="266" t="s">
        <v>7612</v>
      </c>
      <c r="V318" s="266" t="s">
        <v>7612</v>
      </c>
      <c r="W318" s="266"/>
      <c r="X318" s="266"/>
      <c r="Y318" s="271">
        <v>44805.708738425928</v>
      </c>
      <c r="Z318" s="271">
        <v>44809.806030092594</v>
      </c>
      <c r="AA318" s="266"/>
      <c r="AB318" s="266" t="s">
        <v>862</v>
      </c>
      <c r="AC318" s="266">
        <v>85313</v>
      </c>
      <c r="AD318" s="266">
        <v>3020</v>
      </c>
      <c r="AE318" s="266" t="s">
        <v>8198</v>
      </c>
      <c r="AF318" s="266" t="s">
        <v>8200</v>
      </c>
      <c r="AG318" s="266" t="s">
        <v>15</v>
      </c>
    </row>
    <row r="319" spans="1:33" ht="26.4" x14ac:dyDescent="0.3">
      <c r="A319" s="266"/>
      <c r="B319" s="266" t="s">
        <v>8198</v>
      </c>
      <c r="C319" s="266" t="s">
        <v>66</v>
      </c>
      <c r="D319" s="266">
        <v>14</v>
      </c>
      <c r="E319" s="266" t="s">
        <v>1232</v>
      </c>
      <c r="F319" s="266" t="s">
        <v>1233</v>
      </c>
      <c r="G319" s="266" t="s">
        <v>141</v>
      </c>
      <c r="H319" s="266" t="s">
        <v>353</v>
      </c>
      <c r="I319" s="266" t="s">
        <v>7612</v>
      </c>
      <c r="J319" s="266" t="s">
        <v>7612</v>
      </c>
      <c r="K319" s="266" t="s">
        <v>7612</v>
      </c>
      <c r="L319" s="266" t="s">
        <v>7612</v>
      </c>
      <c r="M319" s="266" t="s">
        <v>8199</v>
      </c>
      <c r="N319" s="266" t="s">
        <v>163</v>
      </c>
      <c r="O319" s="266" t="s">
        <v>1234</v>
      </c>
      <c r="P319" s="266"/>
      <c r="Q319" s="266"/>
      <c r="R319" s="266"/>
      <c r="S319" s="266"/>
      <c r="T319" s="266"/>
      <c r="U319" s="266" t="s">
        <v>7612</v>
      </c>
      <c r="V319" s="266" t="s">
        <v>7612</v>
      </c>
      <c r="W319" s="266"/>
      <c r="X319" s="266"/>
      <c r="Y319" s="271">
        <v>44805.70952546296</v>
      </c>
      <c r="Z319" s="271">
        <v>44809.806030092594</v>
      </c>
      <c r="AA319" s="266"/>
      <c r="AB319" s="266" t="s">
        <v>862</v>
      </c>
      <c r="AC319" s="266">
        <v>85313</v>
      </c>
      <c r="AD319" s="266">
        <v>3030</v>
      </c>
      <c r="AE319" s="266" t="s">
        <v>8198</v>
      </c>
      <c r="AF319" s="266" t="s">
        <v>8200</v>
      </c>
      <c r="AG319" s="266" t="s">
        <v>15</v>
      </c>
    </row>
    <row r="320" spans="1:33" ht="39.6" x14ac:dyDescent="0.3">
      <c r="A320" s="266"/>
      <c r="B320" s="266" t="s">
        <v>8198</v>
      </c>
      <c r="C320" s="266" t="s">
        <v>66</v>
      </c>
      <c r="D320" s="266">
        <v>14</v>
      </c>
      <c r="E320" s="266" t="s">
        <v>1235</v>
      </c>
      <c r="F320" s="266" t="s">
        <v>1236</v>
      </c>
      <c r="G320" s="266" t="s">
        <v>141</v>
      </c>
      <c r="H320" s="266" t="s">
        <v>353</v>
      </c>
      <c r="I320" s="266" t="s">
        <v>7612</v>
      </c>
      <c r="J320" s="266" t="s">
        <v>7612</v>
      </c>
      <c r="K320" s="266" t="s">
        <v>7612</v>
      </c>
      <c r="L320" s="266" t="s">
        <v>7612</v>
      </c>
      <c r="M320" s="266" t="s">
        <v>8199</v>
      </c>
      <c r="N320" s="266" t="s">
        <v>163</v>
      </c>
      <c r="O320" s="266" t="s">
        <v>1237</v>
      </c>
      <c r="P320" s="266"/>
      <c r="Q320" s="266"/>
      <c r="R320" s="266"/>
      <c r="S320" s="266"/>
      <c r="T320" s="266"/>
      <c r="U320" s="266" t="s">
        <v>7612</v>
      </c>
      <c r="V320" s="266" t="s">
        <v>7612</v>
      </c>
      <c r="W320" s="266"/>
      <c r="X320" s="266"/>
      <c r="Y320" s="271">
        <v>44805.710138888891</v>
      </c>
      <c r="Z320" s="271">
        <v>44809.806030092594</v>
      </c>
      <c r="AA320" s="266"/>
      <c r="AB320" s="266" t="s">
        <v>862</v>
      </c>
      <c r="AC320" s="266">
        <v>85313</v>
      </c>
      <c r="AD320" s="266">
        <v>3040</v>
      </c>
      <c r="AE320" s="266" t="s">
        <v>8198</v>
      </c>
      <c r="AF320" s="266" t="s">
        <v>8200</v>
      </c>
      <c r="AG320" s="266" t="s">
        <v>15</v>
      </c>
    </row>
    <row r="321" spans="1:33" ht="26.4" x14ac:dyDescent="0.3">
      <c r="A321" s="266"/>
      <c r="B321" s="266" t="s">
        <v>8198</v>
      </c>
      <c r="C321" s="266" t="s">
        <v>66</v>
      </c>
      <c r="D321" s="266">
        <v>14</v>
      </c>
      <c r="E321" s="266" t="s">
        <v>1238</v>
      </c>
      <c r="F321" s="266" t="s">
        <v>1239</v>
      </c>
      <c r="G321" s="266" t="s">
        <v>141</v>
      </c>
      <c r="H321" s="266" t="s">
        <v>353</v>
      </c>
      <c r="I321" s="266" t="s">
        <v>7612</v>
      </c>
      <c r="J321" s="266" t="s">
        <v>7612</v>
      </c>
      <c r="K321" s="266" t="s">
        <v>7612</v>
      </c>
      <c r="L321" s="266" t="s">
        <v>7612</v>
      </c>
      <c r="M321" s="266" t="s">
        <v>8199</v>
      </c>
      <c r="N321" s="266" t="s">
        <v>163</v>
      </c>
      <c r="O321" s="266" t="s">
        <v>1240</v>
      </c>
      <c r="P321" s="266"/>
      <c r="Q321" s="266"/>
      <c r="R321" s="266"/>
      <c r="S321" s="266"/>
      <c r="T321" s="266"/>
      <c r="U321" s="266" t="s">
        <v>7612</v>
      </c>
      <c r="V321" s="266" t="s">
        <v>7612</v>
      </c>
      <c r="W321" s="266"/>
      <c r="X321" s="266"/>
      <c r="Y321" s="271">
        <v>44805.710694444446</v>
      </c>
      <c r="Z321" s="271">
        <v>44809.806030092594</v>
      </c>
      <c r="AA321" s="266"/>
      <c r="AB321" s="266" t="s">
        <v>862</v>
      </c>
      <c r="AC321" s="266">
        <v>85313</v>
      </c>
      <c r="AD321" s="266">
        <v>3050</v>
      </c>
      <c r="AE321" s="266" t="s">
        <v>8198</v>
      </c>
      <c r="AF321" s="266" t="s">
        <v>8200</v>
      </c>
      <c r="AG321" s="266" t="s">
        <v>15</v>
      </c>
    </row>
    <row r="322" spans="1:33" ht="26.4" x14ac:dyDescent="0.3">
      <c r="A322" s="266"/>
      <c r="B322" s="266" t="s">
        <v>8198</v>
      </c>
      <c r="C322" s="266" t="s">
        <v>32</v>
      </c>
      <c r="D322" s="266" t="s">
        <v>748</v>
      </c>
      <c r="E322" s="266" t="s">
        <v>1241</v>
      </c>
      <c r="F322" s="266" t="s">
        <v>1242</v>
      </c>
      <c r="G322" s="266" t="s">
        <v>161</v>
      </c>
      <c r="H322" s="266" t="s">
        <v>257</v>
      </c>
      <c r="I322" s="266" t="s">
        <v>7612</v>
      </c>
      <c r="J322" s="266" t="s">
        <v>7612</v>
      </c>
      <c r="K322" s="266" t="s">
        <v>7612</v>
      </c>
      <c r="L322" s="266" t="s">
        <v>7612</v>
      </c>
      <c r="M322" s="266" t="s">
        <v>8199</v>
      </c>
      <c r="N322" s="266" t="s">
        <v>89</v>
      </c>
      <c r="O322" s="266" t="s">
        <v>749</v>
      </c>
      <c r="P322" s="266"/>
      <c r="Q322" s="266"/>
      <c r="R322" s="266"/>
      <c r="S322" s="266"/>
      <c r="T322" s="266"/>
      <c r="U322" s="266" t="s">
        <v>7612</v>
      </c>
      <c r="V322" s="266" t="s">
        <v>7612</v>
      </c>
      <c r="W322" s="266"/>
      <c r="X322" s="266"/>
      <c r="Y322" s="271">
        <v>44805.874212962961</v>
      </c>
      <c r="Z322" s="271">
        <v>44810.472569444442</v>
      </c>
      <c r="AA322" s="266"/>
      <c r="AB322" s="266" t="s">
        <v>1243</v>
      </c>
      <c r="AC322" s="266">
        <v>51222</v>
      </c>
      <c r="AD322" s="266">
        <v>20560</v>
      </c>
      <c r="AE322" s="266" t="s">
        <v>8198</v>
      </c>
      <c r="AF322" s="266" t="s">
        <v>8200</v>
      </c>
      <c r="AG322" s="266"/>
    </row>
    <row r="323" spans="1:33" ht="26.4" x14ac:dyDescent="0.3">
      <c r="A323" s="266"/>
      <c r="B323" s="266" t="s">
        <v>8198</v>
      </c>
      <c r="C323" s="266" t="s">
        <v>32</v>
      </c>
      <c r="D323" s="266" t="s">
        <v>1246</v>
      </c>
      <c r="E323" s="266" t="s">
        <v>1244</v>
      </c>
      <c r="F323" s="266" t="s">
        <v>1245</v>
      </c>
      <c r="G323" s="266" t="s">
        <v>132</v>
      </c>
      <c r="H323" s="266" t="s">
        <v>257</v>
      </c>
      <c r="I323" s="266" t="s">
        <v>7612</v>
      </c>
      <c r="J323" s="266" t="s">
        <v>7612</v>
      </c>
      <c r="K323" s="266" t="s">
        <v>7612</v>
      </c>
      <c r="L323" s="266" t="s">
        <v>7612</v>
      </c>
      <c r="M323" s="266" t="s">
        <v>8199</v>
      </c>
      <c r="N323" s="266" t="s">
        <v>145</v>
      </c>
      <c r="O323" s="266" t="s">
        <v>1247</v>
      </c>
      <c r="P323" s="266"/>
      <c r="Q323" s="266"/>
      <c r="R323" s="266"/>
      <c r="S323" s="266" t="s">
        <v>8210</v>
      </c>
      <c r="T323" s="266"/>
      <c r="U323" s="266" t="s">
        <v>7612</v>
      </c>
      <c r="V323" s="266" t="s">
        <v>7612</v>
      </c>
      <c r="W323" s="266"/>
      <c r="X323" s="266"/>
      <c r="Y323" s="271">
        <v>44805.875104166669</v>
      </c>
      <c r="Z323" s="271">
        <v>44810.472569444442</v>
      </c>
      <c r="AA323" s="266"/>
      <c r="AB323" s="266" t="s">
        <v>1243</v>
      </c>
      <c r="AC323" s="266">
        <v>51222</v>
      </c>
      <c r="AD323" s="266">
        <v>1000</v>
      </c>
      <c r="AE323" s="266" t="s">
        <v>8198</v>
      </c>
      <c r="AF323" s="266" t="s">
        <v>8200</v>
      </c>
      <c r="AG323" s="266"/>
    </row>
    <row r="324" spans="1:33" ht="39.6" x14ac:dyDescent="0.3">
      <c r="A324" s="266"/>
      <c r="B324" s="266" t="s">
        <v>8198</v>
      </c>
      <c r="C324" s="266" t="s">
        <v>32</v>
      </c>
      <c r="D324" s="266" t="s">
        <v>615</v>
      </c>
      <c r="E324" s="266" t="s">
        <v>1248</v>
      </c>
      <c r="F324" s="266" t="s">
        <v>1249</v>
      </c>
      <c r="G324" s="266" t="s">
        <v>776</v>
      </c>
      <c r="H324" s="266" t="s">
        <v>35</v>
      </c>
      <c r="I324" s="266" t="s">
        <v>7612</v>
      </c>
      <c r="J324" s="266" t="s">
        <v>7612</v>
      </c>
      <c r="K324" s="266" t="s">
        <v>7612</v>
      </c>
      <c r="L324" s="266" t="s">
        <v>7612</v>
      </c>
      <c r="M324" s="266" t="s">
        <v>8199</v>
      </c>
      <c r="N324" s="266" t="s">
        <v>145</v>
      </c>
      <c r="O324" s="266" t="s">
        <v>616</v>
      </c>
      <c r="P324" s="266"/>
      <c r="Q324" s="266"/>
      <c r="R324" s="266"/>
      <c r="S324" s="266" t="s">
        <v>8380</v>
      </c>
      <c r="T324" s="266"/>
      <c r="U324" s="266" t="s">
        <v>7612</v>
      </c>
      <c r="V324" s="266" t="s">
        <v>7612</v>
      </c>
      <c r="W324" s="266"/>
      <c r="X324" s="266"/>
      <c r="Y324" s="271">
        <v>44805.880752314813</v>
      </c>
      <c r="Z324" s="271">
        <v>44809.806030092594</v>
      </c>
      <c r="AA324" s="266"/>
      <c r="AB324" s="266" t="s">
        <v>1250</v>
      </c>
      <c r="AC324" s="266">
        <v>63913</v>
      </c>
      <c r="AD324" s="266">
        <v>5030</v>
      </c>
      <c r="AE324" s="266" t="s">
        <v>8198</v>
      </c>
      <c r="AF324" s="266" t="s">
        <v>8200</v>
      </c>
      <c r="AG324" s="266"/>
    </row>
    <row r="325" spans="1:33" ht="26.4" x14ac:dyDescent="0.3">
      <c r="A325" s="266" t="s">
        <v>298</v>
      </c>
      <c r="B325" s="266" t="s">
        <v>8198</v>
      </c>
      <c r="C325" s="266" t="s">
        <v>66</v>
      </c>
      <c r="D325" s="266" t="s">
        <v>1246</v>
      </c>
      <c r="E325" s="266" t="s">
        <v>1251</v>
      </c>
      <c r="F325" s="266" t="s">
        <v>1252</v>
      </c>
      <c r="G325" s="266" t="s">
        <v>1253</v>
      </c>
      <c r="H325" s="266" t="s">
        <v>573</v>
      </c>
      <c r="I325" s="266" t="s">
        <v>1255</v>
      </c>
      <c r="J325" s="266" t="s">
        <v>7612</v>
      </c>
      <c r="K325" s="266" t="s">
        <v>7612</v>
      </c>
      <c r="L325" s="266" t="s">
        <v>7612</v>
      </c>
      <c r="M325" s="266" t="s">
        <v>1256</v>
      </c>
      <c r="N325" s="266" t="s">
        <v>145</v>
      </c>
      <c r="O325" s="266" t="s">
        <v>1247</v>
      </c>
      <c r="P325" s="266"/>
      <c r="Q325" s="266"/>
      <c r="R325" s="266" t="s">
        <v>1254</v>
      </c>
      <c r="S325" s="266"/>
      <c r="T325" s="266"/>
      <c r="U325" s="266" t="s">
        <v>7612</v>
      </c>
      <c r="V325" s="266" t="s">
        <v>7612</v>
      </c>
      <c r="W325" s="266"/>
      <c r="X325" s="266"/>
      <c r="Y325" s="271">
        <v>44805.880810185183</v>
      </c>
      <c r="Z325" s="271">
        <v>44810.472569444442</v>
      </c>
      <c r="AA325" s="266"/>
      <c r="AB325" s="266" t="s">
        <v>1243</v>
      </c>
      <c r="AC325" s="266">
        <v>51222</v>
      </c>
      <c r="AD325" s="266">
        <v>3000</v>
      </c>
      <c r="AE325" s="266" t="s">
        <v>8198</v>
      </c>
      <c r="AF325" s="266" t="s">
        <v>8200</v>
      </c>
      <c r="AG325" s="266" t="s">
        <v>15</v>
      </c>
    </row>
    <row r="326" spans="1:33" ht="26.4" x14ac:dyDescent="0.3">
      <c r="A326" s="266" t="s">
        <v>298</v>
      </c>
      <c r="B326" s="266" t="s">
        <v>8198</v>
      </c>
      <c r="C326" s="266" t="s">
        <v>18</v>
      </c>
      <c r="D326" s="266" t="s">
        <v>773</v>
      </c>
      <c r="E326" s="266" t="s">
        <v>1257</v>
      </c>
      <c r="F326" s="266" t="s">
        <v>1258</v>
      </c>
      <c r="G326" s="266" t="s">
        <v>566</v>
      </c>
      <c r="H326" s="266" t="s">
        <v>263</v>
      </c>
      <c r="I326" s="266" t="s">
        <v>7612</v>
      </c>
      <c r="J326" s="266" t="s">
        <v>7612</v>
      </c>
      <c r="K326" s="266" t="s">
        <v>7612</v>
      </c>
      <c r="L326" s="266" t="s">
        <v>7612</v>
      </c>
      <c r="M326" s="266" t="s">
        <v>8199</v>
      </c>
      <c r="N326" s="266" t="s">
        <v>145</v>
      </c>
      <c r="O326" s="266" t="s">
        <v>7612</v>
      </c>
      <c r="P326" s="266" t="s">
        <v>1260</v>
      </c>
      <c r="Q326" s="266"/>
      <c r="R326" s="266" t="s">
        <v>1259</v>
      </c>
      <c r="S326" s="266" t="s">
        <v>8412</v>
      </c>
      <c r="T326" s="266"/>
      <c r="U326" s="266" t="s">
        <v>7612</v>
      </c>
      <c r="V326" s="266" t="s">
        <v>7612</v>
      </c>
      <c r="W326" s="266"/>
      <c r="X326" s="266"/>
      <c r="Y326" s="271">
        <v>44805.884259259263</v>
      </c>
      <c r="Z326" s="271">
        <v>44810.472569444442</v>
      </c>
      <c r="AA326" s="266"/>
      <c r="AB326" s="266" t="s">
        <v>1243</v>
      </c>
      <c r="AC326" s="266">
        <v>51222</v>
      </c>
      <c r="AD326" s="266">
        <v>2980</v>
      </c>
      <c r="AE326" s="266" t="s">
        <v>8198</v>
      </c>
      <c r="AF326" s="266" t="s">
        <v>8200</v>
      </c>
      <c r="AG326" s="266"/>
    </row>
    <row r="327" spans="1:33" ht="343.2" x14ac:dyDescent="0.3">
      <c r="A327" s="266"/>
      <c r="B327" s="266" t="s">
        <v>8198</v>
      </c>
      <c r="C327" s="266" t="s">
        <v>32</v>
      </c>
      <c r="D327" s="266" t="s">
        <v>773</v>
      </c>
      <c r="E327" s="266" t="s">
        <v>1261</v>
      </c>
      <c r="F327" s="266" t="s">
        <v>1262</v>
      </c>
      <c r="G327" s="266" t="s">
        <v>566</v>
      </c>
      <c r="H327" s="266" t="s">
        <v>35</v>
      </c>
      <c r="I327" s="266" t="s">
        <v>7612</v>
      </c>
      <c r="J327" s="266" t="s">
        <v>7612</v>
      </c>
      <c r="K327" s="266" t="s">
        <v>7612</v>
      </c>
      <c r="L327" s="266" t="s">
        <v>7612</v>
      </c>
      <c r="M327" s="266" t="s">
        <v>8199</v>
      </c>
      <c r="N327" s="266" t="s">
        <v>145</v>
      </c>
      <c r="O327" s="266" t="s">
        <v>7612</v>
      </c>
      <c r="P327" s="266"/>
      <c r="Q327" s="266"/>
      <c r="R327" s="266"/>
      <c r="S327" s="266" t="s">
        <v>8413</v>
      </c>
      <c r="T327" s="266"/>
      <c r="U327" s="266" t="s">
        <v>7612</v>
      </c>
      <c r="V327" s="266" t="s">
        <v>7612</v>
      </c>
      <c r="W327" s="266"/>
      <c r="X327" s="266"/>
      <c r="Y327" s="271">
        <v>44805.885567129626</v>
      </c>
      <c r="Z327" s="271">
        <v>44810.472569444442</v>
      </c>
      <c r="AA327" s="266"/>
      <c r="AB327" s="266" t="s">
        <v>1243</v>
      </c>
      <c r="AC327" s="266">
        <v>51222</v>
      </c>
      <c r="AD327" s="266">
        <v>2090</v>
      </c>
      <c r="AE327" s="266" t="s">
        <v>8198</v>
      </c>
      <c r="AF327" s="266" t="s">
        <v>8200</v>
      </c>
      <c r="AG327" s="266"/>
    </row>
    <row r="328" spans="1:33" ht="26.4" x14ac:dyDescent="0.3">
      <c r="A328" s="266"/>
      <c r="B328" s="266" t="s">
        <v>8198</v>
      </c>
      <c r="C328" s="266" t="s">
        <v>18</v>
      </c>
      <c r="D328" s="266" t="s">
        <v>1170</v>
      </c>
      <c r="E328" s="266" t="s">
        <v>1263</v>
      </c>
      <c r="F328" s="266" t="s">
        <v>1264</v>
      </c>
      <c r="G328" s="266" t="s">
        <v>1265</v>
      </c>
      <c r="H328" s="266" t="s">
        <v>1154</v>
      </c>
      <c r="I328" s="266" t="s">
        <v>1171</v>
      </c>
      <c r="J328" s="266" t="s">
        <v>7612</v>
      </c>
      <c r="K328" s="266" t="s">
        <v>7612</v>
      </c>
      <c r="L328" s="266" t="s">
        <v>7612</v>
      </c>
      <c r="M328" s="266" t="s">
        <v>1172</v>
      </c>
      <c r="N328" s="266" t="s">
        <v>145</v>
      </c>
      <c r="O328" s="266" t="s">
        <v>1173</v>
      </c>
      <c r="P328" s="266" t="s">
        <v>1267</v>
      </c>
      <c r="Q328" s="266"/>
      <c r="R328" s="266"/>
      <c r="S328" s="266" t="s">
        <v>8404</v>
      </c>
      <c r="T328" s="266"/>
      <c r="U328" s="266" t="s">
        <v>7612</v>
      </c>
      <c r="V328" s="266" t="s">
        <v>7612</v>
      </c>
      <c r="W328" s="266"/>
      <c r="X328" s="266"/>
      <c r="Y328" s="271">
        <v>44805.927604166667</v>
      </c>
      <c r="Z328" s="271">
        <v>44805.976400462961</v>
      </c>
      <c r="AA328" s="266"/>
      <c r="AB328" s="266" t="s">
        <v>1266</v>
      </c>
      <c r="AC328" s="266">
        <v>87068</v>
      </c>
      <c r="AD328" s="266">
        <v>2010</v>
      </c>
      <c r="AE328" s="266" t="s">
        <v>8198</v>
      </c>
      <c r="AF328" s="266" t="s">
        <v>8200</v>
      </c>
      <c r="AG328" s="266" t="s">
        <v>15</v>
      </c>
    </row>
    <row r="329" spans="1:33" ht="52.8" x14ac:dyDescent="0.3">
      <c r="A329" s="266"/>
      <c r="B329" s="266" t="s">
        <v>8198</v>
      </c>
      <c r="C329" s="266" t="s">
        <v>309</v>
      </c>
      <c r="D329" s="266">
        <v>9</v>
      </c>
      <c r="E329" s="266" t="s">
        <v>1268</v>
      </c>
      <c r="F329" s="266" t="s">
        <v>1269</v>
      </c>
      <c r="G329" s="266" t="s">
        <v>279</v>
      </c>
      <c r="H329" s="266" t="s">
        <v>35</v>
      </c>
      <c r="I329" s="266" t="s">
        <v>7612</v>
      </c>
      <c r="J329" s="266" t="s">
        <v>7612</v>
      </c>
      <c r="K329" s="266" t="s">
        <v>7612</v>
      </c>
      <c r="L329" s="266" t="s">
        <v>7612</v>
      </c>
      <c r="M329" s="266" t="s">
        <v>8199</v>
      </c>
      <c r="N329" s="266" t="s">
        <v>7612</v>
      </c>
      <c r="O329" s="266" t="s">
        <v>7612</v>
      </c>
      <c r="P329" s="266"/>
      <c r="Q329" s="266"/>
      <c r="R329" s="266" t="s">
        <v>1270</v>
      </c>
      <c r="S329" s="266" t="s">
        <v>8414</v>
      </c>
      <c r="T329" s="266"/>
      <c r="U329" s="266" t="s">
        <v>7612</v>
      </c>
      <c r="V329" s="266" t="s">
        <v>7612</v>
      </c>
      <c r="W329" s="266"/>
      <c r="X329" s="266"/>
      <c r="Y329" s="271">
        <v>44805.987615740742</v>
      </c>
      <c r="Z329" s="271">
        <v>44810.472569444442</v>
      </c>
      <c r="AA329" s="266"/>
      <c r="AB329" s="266" t="s">
        <v>280</v>
      </c>
      <c r="AC329" s="266">
        <v>12696</v>
      </c>
      <c r="AD329" s="266">
        <v>22110</v>
      </c>
      <c r="AE329" s="266" t="s">
        <v>8198</v>
      </c>
      <c r="AF329" s="266" t="s">
        <v>8200</v>
      </c>
      <c r="AG329" s="266" t="s">
        <v>824</v>
      </c>
    </row>
    <row r="330" spans="1:33" ht="66" x14ac:dyDescent="0.3">
      <c r="A330" s="266"/>
      <c r="B330" s="266" t="s">
        <v>8198</v>
      </c>
      <c r="C330" s="266" t="s">
        <v>32</v>
      </c>
      <c r="D330" s="266" t="s">
        <v>707</v>
      </c>
      <c r="E330" s="266" t="s">
        <v>1271</v>
      </c>
      <c r="F330" s="266" t="s">
        <v>1272</v>
      </c>
      <c r="G330" s="266" t="s">
        <v>161</v>
      </c>
      <c r="H330" s="266" t="s">
        <v>257</v>
      </c>
      <c r="I330" s="266" t="s">
        <v>7612</v>
      </c>
      <c r="J330" s="266" t="s">
        <v>7612</v>
      </c>
      <c r="K330" s="266" t="s">
        <v>7612</v>
      </c>
      <c r="L330" s="266" t="s">
        <v>7612</v>
      </c>
      <c r="M330" s="266" t="s">
        <v>8199</v>
      </c>
      <c r="N330" s="266" t="s">
        <v>89</v>
      </c>
      <c r="O330" s="266" t="s">
        <v>708</v>
      </c>
      <c r="P330" s="266"/>
      <c r="Q330" s="266"/>
      <c r="R330" s="266"/>
      <c r="S330" s="266" t="s">
        <v>8415</v>
      </c>
      <c r="T330" s="266"/>
      <c r="U330" s="266" t="s">
        <v>7612</v>
      </c>
      <c r="V330" s="266" t="s">
        <v>7612</v>
      </c>
      <c r="W330" s="266"/>
      <c r="X330" s="266"/>
      <c r="Y330" s="271">
        <v>44805.988020833334</v>
      </c>
      <c r="Z330" s="271">
        <v>44809.806030092594</v>
      </c>
      <c r="AA330" s="266"/>
      <c r="AB330" s="266" t="s">
        <v>1273</v>
      </c>
      <c r="AC330" s="266">
        <v>73601</v>
      </c>
      <c r="AD330" s="266">
        <v>20450</v>
      </c>
      <c r="AE330" s="266" t="s">
        <v>8198</v>
      </c>
      <c r="AF330" s="266" t="s">
        <v>8200</v>
      </c>
      <c r="AG330" s="266"/>
    </row>
    <row r="331" spans="1:33" ht="26.4" x14ac:dyDescent="0.3">
      <c r="A331" s="266"/>
      <c r="B331" s="266" t="s">
        <v>8198</v>
      </c>
      <c r="C331" s="266" t="s">
        <v>32</v>
      </c>
      <c r="D331" s="266" t="s">
        <v>773</v>
      </c>
      <c r="E331" s="266" t="s">
        <v>1274</v>
      </c>
      <c r="F331" s="266" t="s">
        <v>1275</v>
      </c>
      <c r="G331" s="266" t="s">
        <v>1276</v>
      </c>
      <c r="H331" s="266" t="s">
        <v>35</v>
      </c>
      <c r="I331" s="266" t="s">
        <v>7612</v>
      </c>
      <c r="J331" s="266" t="s">
        <v>7612</v>
      </c>
      <c r="K331" s="266" t="s">
        <v>7612</v>
      </c>
      <c r="L331" s="266" t="s">
        <v>7612</v>
      </c>
      <c r="M331" s="266" t="s">
        <v>8199</v>
      </c>
      <c r="N331" s="266" t="s">
        <v>145</v>
      </c>
      <c r="O331" s="266" t="s">
        <v>7612</v>
      </c>
      <c r="P331" s="266"/>
      <c r="Q331" s="266"/>
      <c r="R331" s="266"/>
      <c r="S331" s="266" t="s">
        <v>8369</v>
      </c>
      <c r="T331" s="266"/>
      <c r="U331" s="266" t="s">
        <v>7612</v>
      </c>
      <c r="V331" s="266" t="s">
        <v>7612</v>
      </c>
      <c r="W331" s="266"/>
      <c r="X331" s="266"/>
      <c r="Y331" s="271">
        <v>44806.028148148151</v>
      </c>
      <c r="Z331" s="271">
        <v>44809.806030092594</v>
      </c>
      <c r="AA331" s="266"/>
      <c r="AB331" s="266" t="s">
        <v>1277</v>
      </c>
      <c r="AC331" s="266">
        <v>93908</v>
      </c>
      <c r="AD331" s="266">
        <v>2100</v>
      </c>
      <c r="AE331" s="266" t="s">
        <v>8198</v>
      </c>
      <c r="AF331" s="266" t="s">
        <v>8200</v>
      </c>
      <c r="AG331" s="266" t="s">
        <v>15</v>
      </c>
    </row>
    <row r="332" spans="1:33" ht="26.4" x14ac:dyDescent="0.3">
      <c r="A332" s="266"/>
      <c r="B332" s="266" t="s">
        <v>8198</v>
      </c>
      <c r="C332" s="266" t="s">
        <v>32</v>
      </c>
      <c r="D332" s="266" t="s">
        <v>409</v>
      </c>
      <c r="E332" s="266" t="s">
        <v>1278</v>
      </c>
      <c r="F332" s="266" t="s">
        <v>1279</v>
      </c>
      <c r="G332" s="266" t="s">
        <v>173</v>
      </c>
      <c r="H332" s="266" t="s">
        <v>257</v>
      </c>
      <c r="I332" s="266" t="s">
        <v>7612</v>
      </c>
      <c r="J332" s="266" t="s">
        <v>7612</v>
      </c>
      <c r="K332" s="266" t="s">
        <v>7612</v>
      </c>
      <c r="L332" s="266" t="s">
        <v>7612</v>
      </c>
      <c r="M332" s="266" t="s">
        <v>8199</v>
      </c>
      <c r="N332" s="266" t="s">
        <v>163</v>
      </c>
      <c r="O332" s="266" t="s">
        <v>410</v>
      </c>
      <c r="P332" s="266"/>
      <c r="Q332" s="266"/>
      <c r="R332" s="266"/>
      <c r="S332" s="266" t="s">
        <v>8204</v>
      </c>
      <c r="T332" s="266"/>
      <c r="U332" s="266" t="s">
        <v>7612</v>
      </c>
      <c r="V332" s="266" t="s">
        <v>7612</v>
      </c>
      <c r="W332" s="266"/>
      <c r="X332" s="266"/>
      <c r="Y332" s="271">
        <v>44806.047708333332</v>
      </c>
      <c r="Z332" s="271">
        <v>44809.806030092594</v>
      </c>
      <c r="AA332" s="266"/>
      <c r="AB332" s="266" t="s">
        <v>1280</v>
      </c>
      <c r="AC332" s="266">
        <v>61569</v>
      </c>
      <c r="AD332" s="266">
        <v>19640</v>
      </c>
      <c r="AE332" s="266" t="s">
        <v>8198</v>
      </c>
      <c r="AF332" s="266" t="s">
        <v>8200</v>
      </c>
      <c r="AG332" s="266"/>
    </row>
    <row r="333" spans="1:33" ht="26.4" x14ac:dyDescent="0.3">
      <c r="A333" s="266"/>
      <c r="B333" s="266" t="s">
        <v>8198</v>
      </c>
      <c r="C333" s="266" t="s">
        <v>32</v>
      </c>
      <c r="D333" s="266" t="s">
        <v>1284</v>
      </c>
      <c r="E333" s="266" t="s">
        <v>1281</v>
      </c>
      <c r="F333" s="266" t="s">
        <v>1282</v>
      </c>
      <c r="G333" s="266" t="s">
        <v>1283</v>
      </c>
      <c r="H333" s="266" t="s">
        <v>35</v>
      </c>
      <c r="I333" s="266" t="s">
        <v>7612</v>
      </c>
      <c r="J333" s="266" t="s">
        <v>7612</v>
      </c>
      <c r="K333" s="266" t="s">
        <v>7612</v>
      </c>
      <c r="L333" s="266" t="s">
        <v>7612</v>
      </c>
      <c r="M333" s="266" t="s">
        <v>8199</v>
      </c>
      <c r="N333" s="266" t="s">
        <v>145</v>
      </c>
      <c r="O333" s="266" t="s">
        <v>1285</v>
      </c>
      <c r="P333" s="266"/>
      <c r="Q333" s="266"/>
      <c r="R333" s="266"/>
      <c r="S333" s="266" t="s">
        <v>8416</v>
      </c>
      <c r="T333" s="266"/>
      <c r="U333" s="266" t="s">
        <v>7612</v>
      </c>
      <c r="V333" s="266" t="s">
        <v>7612</v>
      </c>
      <c r="W333" s="266"/>
      <c r="X333" s="266"/>
      <c r="Y333" s="271">
        <v>44806.047708333332</v>
      </c>
      <c r="Z333" s="271">
        <v>44809.806030092594</v>
      </c>
      <c r="AA333" s="266"/>
      <c r="AB333" s="266" t="s">
        <v>1280</v>
      </c>
      <c r="AC333" s="266">
        <v>61569</v>
      </c>
      <c r="AD333" s="266">
        <v>4000</v>
      </c>
      <c r="AE333" s="266" t="s">
        <v>8198</v>
      </c>
      <c r="AF333" s="266" t="s">
        <v>8200</v>
      </c>
      <c r="AG333" s="266" t="s">
        <v>15</v>
      </c>
    </row>
    <row r="334" spans="1:33" ht="26.4" x14ac:dyDescent="0.3">
      <c r="A334" s="266" t="s">
        <v>808</v>
      </c>
      <c r="B334" s="266" t="s">
        <v>8198</v>
      </c>
      <c r="C334" s="266" t="s">
        <v>66</v>
      </c>
      <c r="D334" s="266" t="s">
        <v>1284</v>
      </c>
      <c r="E334" s="266" t="s">
        <v>1286</v>
      </c>
      <c r="F334" s="266" t="s">
        <v>1287</v>
      </c>
      <c r="G334" s="266" t="s">
        <v>1283</v>
      </c>
      <c r="H334" s="266" t="s">
        <v>946</v>
      </c>
      <c r="I334" s="266" t="s">
        <v>7612</v>
      </c>
      <c r="J334" s="266" t="s">
        <v>7612</v>
      </c>
      <c r="K334" s="266" t="s">
        <v>7612</v>
      </c>
      <c r="L334" s="266" t="s">
        <v>7612</v>
      </c>
      <c r="M334" s="266" t="s">
        <v>8199</v>
      </c>
      <c r="N334" s="266" t="s">
        <v>145</v>
      </c>
      <c r="O334" s="266" t="s">
        <v>1285</v>
      </c>
      <c r="P334" s="266"/>
      <c r="Q334" s="266"/>
      <c r="R334" s="266" t="s">
        <v>1288</v>
      </c>
      <c r="S334" s="266" t="s">
        <v>8416</v>
      </c>
      <c r="T334" s="266"/>
      <c r="U334" s="266" t="s">
        <v>7612</v>
      </c>
      <c r="V334" s="266" t="s">
        <v>7612</v>
      </c>
      <c r="W334" s="266"/>
      <c r="X334" s="266"/>
      <c r="Y334" s="271">
        <v>44806.047708333332</v>
      </c>
      <c r="Z334" s="271">
        <v>44809.806030092594</v>
      </c>
      <c r="AA334" s="266"/>
      <c r="AB334" s="266" t="s">
        <v>1280</v>
      </c>
      <c r="AC334" s="266">
        <v>61569</v>
      </c>
      <c r="AD334" s="266">
        <v>6000</v>
      </c>
      <c r="AE334" s="266" t="s">
        <v>8198</v>
      </c>
      <c r="AF334" s="266" t="s">
        <v>8200</v>
      </c>
      <c r="AG334" s="266" t="s">
        <v>15</v>
      </c>
    </row>
    <row r="335" spans="1:33" ht="26.4" x14ac:dyDescent="0.3">
      <c r="A335" s="266"/>
      <c r="B335" s="266" t="s">
        <v>8198</v>
      </c>
      <c r="C335" s="266" t="s">
        <v>32</v>
      </c>
      <c r="D335" s="266" t="s">
        <v>1284</v>
      </c>
      <c r="E335" s="266" t="s">
        <v>1289</v>
      </c>
      <c r="F335" s="266" t="s">
        <v>1290</v>
      </c>
      <c r="G335" s="266" t="s">
        <v>161</v>
      </c>
      <c r="H335" s="266" t="s">
        <v>257</v>
      </c>
      <c r="I335" s="266" t="s">
        <v>7612</v>
      </c>
      <c r="J335" s="266" t="s">
        <v>7612</v>
      </c>
      <c r="K335" s="266" t="s">
        <v>7612</v>
      </c>
      <c r="L335" s="266" t="s">
        <v>7612</v>
      </c>
      <c r="M335" s="266" t="s">
        <v>8199</v>
      </c>
      <c r="N335" s="266" t="s">
        <v>145</v>
      </c>
      <c r="O335" s="266" t="s">
        <v>1285</v>
      </c>
      <c r="P335" s="266"/>
      <c r="Q335" s="266"/>
      <c r="R335" s="266"/>
      <c r="S335" s="266"/>
      <c r="T335" s="266"/>
      <c r="U335" s="266" t="s">
        <v>7612</v>
      </c>
      <c r="V335" s="266" t="s">
        <v>7612</v>
      </c>
      <c r="W335" s="266"/>
      <c r="X335" s="266"/>
      <c r="Y335" s="271">
        <v>44806.047708333332</v>
      </c>
      <c r="Z335" s="271">
        <v>44809.806030092594</v>
      </c>
      <c r="AA335" s="266"/>
      <c r="AB335" s="266" t="s">
        <v>1280</v>
      </c>
      <c r="AC335" s="266">
        <v>61569</v>
      </c>
      <c r="AD335" s="266">
        <v>1000</v>
      </c>
      <c r="AE335" s="266" t="s">
        <v>8198</v>
      </c>
      <c r="AF335" s="266" t="s">
        <v>8200</v>
      </c>
      <c r="AG335" s="266"/>
    </row>
    <row r="336" spans="1:33" ht="409.6" x14ac:dyDescent="0.3">
      <c r="A336" s="266" t="s">
        <v>1064</v>
      </c>
      <c r="B336" s="266" t="s">
        <v>8198</v>
      </c>
      <c r="C336" s="266" t="s">
        <v>18</v>
      </c>
      <c r="D336" s="266" t="s">
        <v>783</v>
      </c>
      <c r="E336" s="266" t="s">
        <v>1291</v>
      </c>
      <c r="F336" s="266" t="s">
        <v>1292</v>
      </c>
      <c r="G336" s="266" t="s">
        <v>203</v>
      </c>
      <c r="H336" s="266" t="s">
        <v>257</v>
      </c>
      <c r="I336" s="266" t="s">
        <v>7612</v>
      </c>
      <c r="J336" s="266" t="s">
        <v>7612</v>
      </c>
      <c r="K336" s="266" t="s">
        <v>7612</v>
      </c>
      <c r="L336" s="266" t="s">
        <v>7612</v>
      </c>
      <c r="M336" s="266" t="s">
        <v>8199</v>
      </c>
      <c r="N336" s="266" t="s">
        <v>145</v>
      </c>
      <c r="O336" s="266" t="s">
        <v>784</v>
      </c>
      <c r="P336" s="266" t="s">
        <v>1294</v>
      </c>
      <c r="Q336" s="266"/>
      <c r="R336" s="266"/>
      <c r="S336" s="266" t="s">
        <v>8417</v>
      </c>
      <c r="T336" s="266"/>
      <c r="U336" s="266" t="s">
        <v>7612</v>
      </c>
      <c r="V336" s="266" t="s">
        <v>7612</v>
      </c>
      <c r="W336" s="266"/>
      <c r="X336" s="266"/>
      <c r="Y336" s="271">
        <v>44806.064062500001</v>
      </c>
      <c r="Z336" s="271">
        <v>44809.806030092594</v>
      </c>
      <c r="AA336" s="266"/>
      <c r="AB336" s="266" t="s">
        <v>1293</v>
      </c>
      <c r="AC336" s="266">
        <v>68461</v>
      </c>
      <c r="AD336" s="266">
        <v>1000</v>
      </c>
      <c r="AE336" s="266" t="s">
        <v>8198</v>
      </c>
      <c r="AF336" s="266" t="s">
        <v>8200</v>
      </c>
      <c r="AG336" s="266"/>
    </row>
    <row r="337" spans="1:33" ht="39.6" x14ac:dyDescent="0.3">
      <c r="A337" s="266"/>
      <c r="B337" s="266" t="s">
        <v>8198</v>
      </c>
      <c r="C337" s="266" t="s">
        <v>32</v>
      </c>
      <c r="D337" s="266" t="s">
        <v>1298</v>
      </c>
      <c r="E337" s="266" t="s">
        <v>1295</v>
      </c>
      <c r="F337" s="266" t="s">
        <v>1296</v>
      </c>
      <c r="G337" s="266" t="s">
        <v>141</v>
      </c>
      <c r="H337" s="266" t="s">
        <v>257</v>
      </c>
      <c r="I337" s="266" t="s">
        <v>7612</v>
      </c>
      <c r="J337" s="266" t="s">
        <v>7612</v>
      </c>
      <c r="K337" s="266" t="s">
        <v>7612</v>
      </c>
      <c r="L337" s="266" t="s">
        <v>7612</v>
      </c>
      <c r="M337" s="266" t="s">
        <v>8199</v>
      </c>
      <c r="N337" s="266" t="s">
        <v>145</v>
      </c>
      <c r="O337" s="266" t="s">
        <v>1299</v>
      </c>
      <c r="P337" s="266"/>
      <c r="Q337" s="266"/>
      <c r="R337" s="266"/>
      <c r="S337" s="266"/>
      <c r="T337" s="266"/>
      <c r="U337" s="266" t="s">
        <v>7612</v>
      </c>
      <c r="V337" s="266" t="s">
        <v>7612</v>
      </c>
      <c r="W337" s="266"/>
      <c r="X337" s="266"/>
      <c r="Y337" s="271">
        <v>44806.065289351849</v>
      </c>
      <c r="Z337" s="271">
        <v>44809.806030092594</v>
      </c>
      <c r="AA337" s="266"/>
      <c r="AB337" s="266" t="s">
        <v>1297</v>
      </c>
      <c r="AC337" s="266">
        <v>81761</v>
      </c>
      <c r="AD337" s="266">
        <v>22190</v>
      </c>
      <c r="AE337" s="266" t="s">
        <v>8198</v>
      </c>
      <c r="AF337" s="266" t="s">
        <v>8200</v>
      </c>
      <c r="AG337" s="266"/>
    </row>
    <row r="338" spans="1:33" ht="26.4" x14ac:dyDescent="0.3">
      <c r="A338" s="266" t="s">
        <v>575</v>
      </c>
      <c r="B338" s="266" t="s">
        <v>8198</v>
      </c>
      <c r="C338" s="266" t="s">
        <v>66</v>
      </c>
      <c r="D338" s="266" t="s">
        <v>1170</v>
      </c>
      <c r="E338" s="266" t="s">
        <v>1300</v>
      </c>
      <c r="F338" s="266" t="s">
        <v>1301</v>
      </c>
      <c r="G338" s="266" t="s">
        <v>776</v>
      </c>
      <c r="H338" s="266" t="s">
        <v>946</v>
      </c>
      <c r="I338" s="266" t="s">
        <v>7612</v>
      </c>
      <c r="J338" s="266" t="s">
        <v>7612</v>
      </c>
      <c r="K338" s="266" t="s">
        <v>7612</v>
      </c>
      <c r="L338" s="266" t="s">
        <v>7612</v>
      </c>
      <c r="M338" s="266" t="s">
        <v>8199</v>
      </c>
      <c r="N338" s="266" t="s">
        <v>145</v>
      </c>
      <c r="O338" s="266" t="s">
        <v>1173</v>
      </c>
      <c r="P338" s="266"/>
      <c r="Q338" s="266"/>
      <c r="R338" s="266"/>
      <c r="S338" s="266"/>
      <c r="T338" s="266"/>
      <c r="U338" s="266" t="s">
        <v>7612</v>
      </c>
      <c r="V338" s="266" t="s">
        <v>7612</v>
      </c>
      <c r="W338" s="266"/>
      <c r="X338" s="266"/>
      <c r="Y338" s="271">
        <v>44806.066168981481</v>
      </c>
      <c r="Z338" s="271">
        <v>44809.806030092594</v>
      </c>
      <c r="AA338" s="266"/>
      <c r="AB338" s="266" t="s">
        <v>1302</v>
      </c>
      <c r="AC338" s="266">
        <v>42643</v>
      </c>
      <c r="AD338" s="266">
        <v>6000</v>
      </c>
      <c r="AE338" s="266" t="s">
        <v>8198</v>
      </c>
      <c r="AF338" s="266" t="s">
        <v>8200</v>
      </c>
      <c r="AG338" s="266" t="s">
        <v>15</v>
      </c>
    </row>
    <row r="339" spans="1:33" ht="26.4" x14ac:dyDescent="0.3">
      <c r="A339" s="266" t="s">
        <v>575</v>
      </c>
      <c r="B339" s="266" t="s">
        <v>8198</v>
      </c>
      <c r="C339" s="266" t="s">
        <v>18</v>
      </c>
      <c r="D339" s="266" t="s">
        <v>1170</v>
      </c>
      <c r="E339" s="266" t="s">
        <v>1303</v>
      </c>
      <c r="F339" s="266" t="s">
        <v>1304</v>
      </c>
      <c r="G339" s="266" t="s">
        <v>776</v>
      </c>
      <c r="H339" s="266" t="s">
        <v>573</v>
      </c>
      <c r="I339" s="266" t="s">
        <v>1171</v>
      </c>
      <c r="J339" s="266" t="s">
        <v>7612</v>
      </c>
      <c r="K339" s="266" t="s">
        <v>7612</v>
      </c>
      <c r="L339" s="266" t="s">
        <v>7612</v>
      </c>
      <c r="M339" s="266" t="s">
        <v>1172</v>
      </c>
      <c r="N339" s="266" t="s">
        <v>145</v>
      </c>
      <c r="O339" s="266" t="s">
        <v>1173</v>
      </c>
      <c r="P339" s="266" t="s">
        <v>1306</v>
      </c>
      <c r="Q339" s="266"/>
      <c r="R339" s="266" t="s">
        <v>1305</v>
      </c>
      <c r="S339" s="266"/>
      <c r="T339" s="266"/>
      <c r="U339" s="266" t="s">
        <v>7612</v>
      </c>
      <c r="V339" s="266" t="s">
        <v>7612</v>
      </c>
      <c r="W339" s="266"/>
      <c r="X339" s="266"/>
      <c r="Y339" s="271">
        <v>44806.066168981481</v>
      </c>
      <c r="Z339" s="271">
        <v>44809.806030092594</v>
      </c>
      <c r="AA339" s="266"/>
      <c r="AB339" s="266" t="s">
        <v>1302</v>
      </c>
      <c r="AC339" s="266">
        <v>42643</v>
      </c>
      <c r="AD339" s="266">
        <v>3000</v>
      </c>
      <c r="AE339" s="266" t="s">
        <v>8198</v>
      </c>
      <c r="AF339" s="266" t="s">
        <v>8200</v>
      </c>
      <c r="AG339" s="266" t="s">
        <v>231</v>
      </c>
    </row>
    <row r="340" spans="1:33" ht="158.4" x14ac:dyDescent="0.3">
      <c r="A340" s="266"/>
      <c r="B340" s="266" t="s">
        <v>8198</v>
      </c>
      <c r="C340" s="266" t="s">
        <v>32</v>
      </c>
      <c r="D340" s="266" t="s">
        <v>1170</v>
      </c>
      <c r="E340" s="266" t="s">
        <v>1307</v>
      </c>
      <c r="F340" s="266" t="s">
        <v>1308</v>
      </c>
      <c r="G340" s="266" t="s">
        <v>776</v>
      </c>
      <c r="H340" s="266" t="s">
        <v>257</v>
      </c>
      <c r="I340" s="266" t="s">
        <v>7612</v>
      </c>
      <c r="J340" s="266" t="s">
        <v>7612</v>
      </c>
      <c r="K340" s="266" t="s">
        <v>7612</v>
      </c>
      <c r="L340" s="266" t="s">
        <v>7612</v>
      </c>
      <c r="M340" s="266" t="s">
        <v>8199</v>
      </c>
      <c r="N340" s="266" t="s">
        <v>145</v>
      </c>
      <c r="O340" s="266" t="s">
        <v>1173</v>
      </c>
      <c r="P340" s="266"/>
      <c r="Q340" s="266"/>
      <c r="R340" s="266" t="s">
        <v>568</v>
      </c>
      <c r="S340" s="266" t="s">
        <v>8418</v>
      </c>
      <c r="T340" s="266"/>
      <c r="U340" s="266" t="s">
        <v>7612</v>
      </c>
      <c r="V340" s="266" t="s">
        <v>7612</v>
      </c>
      <c r="W340" s="266"/>
      <c r="X340" s="266"/>
      <c r="Y340" s="271">
        <v>44806.066168981481</v>
      </c>
      <c r="Z340" s="271">
        <v>44820.965752314813</v>
      </c>
      <c r="AA340" s="266"/>
      <c r="AB340" s="266" t="s">
        <v>1302</v>
      </c>
      <c r="AC340" s="266">
        <v>42643</v>
      </c>
      <c r="AD340" s="266">
        <v>9000</v>
      </c>
      <c r="AE340" s="266" t="s">
        <v>8198</v>
      </c>
      <c r="AF340" s="266" t="s">
        <v>8200</v>
      </c>
      <c r="AG340" s="266"/>
    </row>
    <row r="341" spans="1:33" ht="26.4" x14ac:dyDescent="0.3">
      <c r="A341" s="266"/>
      <c r="B341" s="266" t="s">
        <v>8198</v>
      </c>
      <c r="C341" s="266" t="s">
        <v>809</v>
      </c>
      <c r="D341" s="266" t="s">
        <v>1170</v>
      </c>
      <c r="E341" s="266" t="s">
        <v>1309</v>
      </c>
      <c r="F341" s="266" t="s">
        <v>1310</v>
      </c>
      <c r="G341" s="266" t="s">
        <v>776</v>
      </c>
      <c r="H341" s="266" t="s">
        <v>1154</v>
      </c>
      <c r="I341" s="266" t="s">
        <v>1171</v>
      </c>
      <c r="J341" s="266" t="s">
        <v>7612</v>
      </c>
      <c r="K341" s="266" t="s">
        <v>7612</v>
      </c>
      <c r="L341" s="266" t="s">
        <v>7612</v>
      </c>
      <c r="M341" s="266" t="s">
        <v>1172</v>
      </c>
      <c r="N341" s="266" t="s">
        <v>145</v>
      </c>
      <c r="O341" s="266" t="s">
        <v>1173</v>
      </c>
      <c r="P341" s="266"/>
      <c r="Q341" s="266"/>
      <c r="R341" s="266"/>
      <c r="S341" s="266" t="s">
        <v>8404</v>
      </c>
      <c r="T341" s="266"/>
      <c r="U341" s="266" t="s">
        <v>7612</v>
      </c>
      <c r="V341" s="266" t="s">
        <v>7612</v>
      </c>
      <c r="W341" s="266"/>
      <c r="X341" s="266"/>
      <c r="Y341" s="271">
        <v>44806.066168981481</v>
      </c>
      <c r="Z341" s="271">
        <v>44809.806030092594</v>
      </c>
      <c r="AA341" s="266"/>
      <c r="AB341" s="266" t="s">
        <v>1302</v>
      </c>
      <c r="AC341" s="266">
        <v>42643</v>
      </c>
      <c r="AD341" s="266">
        <v>2050</v>
      </c>
      <c r="AE341" s="266" t="s">
        <v>8198</v>
      </c>
      <c r="AF341" s="266" t="s">
        <v>8200</v>
      </c>
      <c r="AG341" s="266" t="s">
        <v>15</v>
      </c>
    </row>
    <row r="342" spans="1:33" ht="26.4" x14ac:dyDescent="0.3">
      <c r="A342" s="266" t="s">
        <v>327</v>
      </c>
      <c r="B342" s="266" t="s">
        <v>8198</v>
      </c>
      <c r="C342" s="266" t="s">
        <v>66</v>
      </c>
      <c r="D342" s="266" t="s">
        <v>1313</v>
      </c>
      <c r="E342" s="266" t="s">
        <v>1311</v>
      </c>
      <c r="F342" s="266" t="s">
        <v>1312</v>
      </c>
      <c r="G342" s="266" t="s">
        <v>776</v>
      </c>
      <c r="H342" s="266" t="s">
        <v>297</v>
      </c>
      <c r="I342" s="266" t="s">
        <v>7612</v>
      </c>
      <c r="J342" s="266" t="s">
        <v>7612</v>
      </c>
      <c r="K342" s="266" t="s">
        <v>7612</v>
      </c>
      <c r="L342" s="266" t="s">
        <v>7612</v>
      </c>
      <c r="M342" s="266" t="s">
        <v>8199</v>
      </c>
      <c r="N342" s="266" t="s">
        <v>145</v>
      </c>
      <c r="O342" s="266" t="s">
        <v>1314</v>
      </c>
      <c r="P342" s="266"/>
      <c r="Q342" s="266"/>
      <c r="R342" s="266"/>
      <c r="S342" s="266" t="s">
        <v>8419</v>
      </c>
      <c r="T342" s="266"/>
      <c r="U342" s="266" t="s">
        <v>7612</v>
      </c>
      <c r="V342" s="266" t="s">
        <v>7612</v>
      </c>
      <c r="W342" s="266"/>
      <c r="X342" s="266"/>
      <c r="Y342" s="271">
        <v>44806.066168981481</v>
      </c>
      <c r="Z342" s="271">
        <v>44809.806030092594</v>
      </c>
      <c r="AA342" s="266"/>
      <c r="AB342" s="266" t="s">
        <v>1302</v>
      </c>
      <c r="AC342" s="266">
        <v>42643</v>
      </c>
      <c r="AD342" s="266">
        <v>22250</v>
      </c>
      <c r="AE342" s="266" t="s">
        <v>8198</v>
      </c>
      <c r="AF342" s="266" t="s">
        <v>8200</v>
      </c>
      <c r="AG342" s="266" t="s">
        <v>15</v>
      </c>
    </row>
    <row r="343" spans="1:33" ht="39.6" x14ac:dyDescent="0.3">
      <c r="A343" s="266"/>
      <c r="B343" s="266" t="s">
        <v>8198</v>
      </c>
      <c r="C343" s="266" t="s">
        <v>32</v>
      </c>
      <c r="D343" s="266" t="s">
        <v>1313</v>
      </c>
      <c r="E343" s="266" t="s">
        <v>1315</v>
      </c>
      <c r="F343" s="266" t="s">
        <v>1316</v>
      </c>
      <c r="G343" s="266" t="s">
        <v>161</v>
      </c>
      <c r="H343" s="266" t="s">
        <v>257</v>
      </c>
      <c r="I343" s="266" t="s">
        <v>7612</v>
      </c>
      <c r="J343" s="266" t="s">
        <v>7612</v>
      </c>
      <c r="K343" s="266" t="s">
        <v>7612</v>
      </c>
      <c r="L343" s="266" t="s">
        <v>7612</v>
      </c>
      <c r="M343" s="266" t="s">
        <v>8199</v>
      </c>
      <c r="N343" s="266" t="s">
        <v>145</v>
      </c>
      <c r="O343" s="266" t="s">
        <v>1314</v>
      </c>
      <c r="P343" s="266"/>
      <c r="Q343" s="266"/>
      <c r="R343" s="266"/>
      <c r="S343" s="266"/>
      <c r="T343" s="266"/>
      <c r="U343" s="266" t="s">
        <v>7612</v>
      </c>
      <c r="V343" s="266" t="s">
        <v>7612</v>
      </c>
      <c r="W343" s="266"/>
      <c r="X343" s="266"/>
      <c r="Y343" s="271">
        <v>44806.066168981481</v>
      </c>
      <c r="Z343" s="271">
        <v>44809.806030092594</v>
      </c>
      <c r="AA343" s="266"/>
      <c r="AB343" s="266" t="s">
        <v>1302</v>
      </c>
      <c r="AC343" s="266">
        <v>42643</v>
      </c>
      <c r="AD343" s="266">
        <v>22240</v>
      </c>
      <c r="AE343" s="266" t="s">
        <v>8198</v>
      </c>
      <c r="AF343" s="266" t="s">
        <v>8200</v>
      </c>
      <c r="AG343" s="266"/>
    </row>
    <row r="344" spans="1:33" ht="39.6" x14ac:dyDescent="0.3">
      <c r="A344" s="266"/>
      <c r="B344" s="266" t="s">
        <v>8198</v>
      </c>
      <c r="C344" s="266" t="s">
        <v>309</v>
      </c>
      <c r="D344" s="266" t="s">
        <v>858</v>
      </c>
      <c r="E344" s="266" t="s">
        <v>1317</v>
      </c>
      <c r="F344" s="266" t="s">
        <v>1318</v>
      </c>
      <c r="G344" s="266" t="s">
        <v>1319</v>
      </c>
      <c r="H344" s="266" t="s">
        <v>297</v>
      </c>
      <c r="I344" s="266" t="s">
        <v>7612</v>
      </c>
      <c r="J344" s="266" t="s">
        <v>7612</v>
      </c>
      <c r="K344" s="266" t="s">
        <v>7612</v>
      </c>
      <c r="L344" s="266" t="s">
        <v>7612</v>
      </c>
      <c r="M344" s="266" t="s">
        <v>8199</v>
      </c>
      <c r="N344" s="266" t="s">
        <v>145</v>
      </c>
      <c r="O344" s="266" t="s">
        <v>859</v>
      </c>
      <c r="P344" s="266"/>
      <c r="Q344" s="266"/>
      <c r="R344" s="266" t="s">
        <v>1321</v>
      </c>
      <c r="S344" s="266"/>
      <c r="T344" s="266"/>
      <c r="U344" s="266" t="s">
        <v>7612</v>
      </c>
      <c r="V344" s="266" t="s">
        <v>7612</v>
      </c>
      <c r="W344" s="266"/>
      <c r="X344" s="266"/>
      <c r="Y344" s="271">
        <v>44806.067766203705</v>
      </c>
      <c r="Z344" s="271">
        <v>44809.806030092594</v>
      </c>
      <c r="AA344" s="266"/>
      <c r="AB344" s="266" t="s">
        <v>1320</v>
      </c>
      <c r="AC344" s="266">
        <v>55545</v>
      </c>
      <c r="AD344" s="266">
        <v>258400</v>
      </c>
      <c r="AE344" s="266" t="s">
        <v>8198</v>
      </c>
      <c r="AF344" s="266" t="s">
        <v>8200</v>
      </c>
      <c r="AG344" s="266" t="s">
        <v>15</v>
      </c>
    </row>
    <row r="345" spans="1:33" ht="52.8" x14ac:dyDescent="0.3">
      <c r="A345" s="266"/>
      <c r="B345" s="266" t="s">
        <v>8198</v>
      </c>
      <c r="C345" s="266" t="s">
        <v>32</v>
      </c>
      <c r="D345" s="266" t="s">
        <v>292</v>
      </c>
      <c r="E345" s="266" t="s">
        <v>1322</v>
      </c>
      <c r="F345" s="266" t="s">
        <v>1323</v>
      </c>
      <c r="G345" s="266" t="s">
        <v>1324</v>
      </c>
      <c r="H345" s="266" t="s">
        <v>35</v>
      </c>
      <c r="I345" s="266" t="s">
        <v>7612</v>
      </c>
      <c r="J345" s="266" t="s">
        <v>7612</v>
      </c>
      <c r="K345" s="266" t="s">
        <v>7612</v>
      </c>
      <c r="L345" s="266" t="s">
        <v>7612</v>
      </c>
      <c r="M345" s="266" t="s">
        <v>8199</v>
      </c>
      <c r="N345" s="266" t="s">
        <v>145</v>
      </c>
      <c r="O345" s="266" t="s">
        <v>293</v>
      </c>
      <c r="P345" s="266"/>
      <c r="Q345" s="266"/>
      <c r="R345" s="266" t="s">
        <v>1325</v>
      </c>
      <c r="S345" s="266" t="s">
        <v>8348</v>
      </c>
      <c r="T345" s="266"/>
      <c r="U345" s="266" t="s">
        <v>7612</v>
      </c>
      <c r="V345" s="266" t="s">
        <v>7612</v>
      </c>
      <c r="W345" s="266"/>
      <c r="X345" s="266"/>
      <c r="Y345" s="271">
        <v>44806.073622685188</v>
      </c>
      <c r="Z345" s="271">
        <v>44809.806030092594</v>
      </c>
      <c r="AA345" s="266"/>
      <c r="AB345" s="266" t="s">
        <v>1320</v>
      </c>
      <c r="AC345" s="266">
        <v>55545</v>
      </c>
      <c r="AD345" s="266">
        <v>4030</v>
      </c>
      <c r="AE345" s="266" t="s">
        <v>8198</v>
      </c>
      <c r="AF345" s="266" t="s">
        <v>8200</v>
      </c>
      <c r="AG345" s="266" t="s">
        <v>593</v>
      </c>
    </row>
    <row r="346" spans="1:33" ht="26.4" x14ac:dyDescent="0.3">
      <c r="A346" s="266" t="s">
        <v>808</v>
      </c>
      <c r="B346" s="266" t="s">
        <v>8198</v>
      </c>
      <c r="C346" s="266" t="s">
        <v>66</v>
      </c>
      <c r="D346" s="266" t="s">
        <v>764</v>
      </c>
      <c r="E346" s="266" t="s">
        <v>1326</v>
      </c>
      <c r="F346" s="266" t="s">
        <v>1327</v>
      </c>
      <c r="G346" s="266" t="s">
        <v>1328</v>
      </c>
      <c r="H346" s="266" t="s">
        <v>297</v>
      </c>
      <c r="I346" s="266" t="s">
        <v>7612</v>
      </c>
      <c r="J346" s="266" t="s">
        <v>7612</v>
      </c>
      <c r="K346" s="266" t="s">
        <v>7612</v>
      </c>
      <c r="L346" s="266" t="s">
        <v>7612</v>
      </c>
      <c r="M346" s="266" t="s">
        <v>8199</v>
      </c>
      <c r="N346" s="266" t="s">
        <v>145</v>
      </c>
      <c r="O346" s="266" t="s">
        <v>765</v>
      </c>
      <c r="P346" s="266"/>
      <c r="Q346" s="266"/>
      <c r="R346" s="266"/>
      <c r="S346" s="266"/>
      <c r="T346" s="266"/>
      <c r="U346" s="266" t="s">
        <v>7612</v>
      </c>
      <c r="V346" s="266" t="s">
        <v>7612</v>
      </c>
      <c r="W346" s="266"/>
      <c r="X346" s="266"/>
      <c r="Y346" s="271">
        <v>44806.080451388887</v>
      </c>
      <c r="Z346" s="271">
        <v>44809.806030092594</v>
      </c>
      <c r="AA346" s="266"/>
      <c r="AB346" s="266" t="s">
        <v>763</v>
      </c>
      <c r="AC346" s="266">
        <v>70298</v>
      </c>
      <c r="AD346" s="266">
        <v>22280</v>
      </c>
      <c r="AE346" s="266" t="s">
        <v>8198</v>
      </c>
      <c r="AF346" s="266" t="s">
        <v>8200</v>
      </c>
      <c r="AG346" s="266" t="s">
        <v>15</v>
      </c>
    </row>
    <row r="347" spans="1:33" ht="52.8" x14ac:dyDescent="0.3">
      <c r="A347" s="266"/>
      <c r="B347" s="266" t="s">
        <v>8198</v>
      </c>
      <c r="C347" s="266" t="s">
        <v>309</v>
      </c>
      <c r="D347" s="266">
        <v>9</v>
      </c>
      <c r="E347" s="266" t="s">
        <v>1329</v>
      </c>
      <c r="F347" s="266" t="s">
        <v>1330</v>
      </c>
      <c r="G347" s="266" t="s">
        <v>1331</v>
      </c>
      <c r="H347" s="266" t="s">
        <v>35</v>
      </c>
      <c r="I347" s="266" t="s">
        <v>7612</v>
      </c>
      <c r="J347" s="266" t="s">
        <v>7612</v>
      </c>
      <c r="K347" s="266" t="s">
        <v>7612</v>
      </c>
      <c r="L347" s="266" t="s">
        <v>7612</v>
      </c>
      <c r="M347" s="266" t="s">
        <v>8199</v>
      </c>
      <c r="N347" s="266" t="s">
        <v>145</v>
      </c>
      <c r="O347" s="266" t="s">
        <v>7612</v>
      </c>
      <c r="P347" s="266"/>
      <c r="Q347" s="266"/>
      <c r="R347" s="266"/>
      <c r="S347" s="266" t="s">
        <v>8414</v>
      </c>
      <c r="T347" s="266"/>
      <c r="U347" s="266" t="s">
        <v>7612</v>
      </c>
      <c r="V347" s="266" t="s">
        <v>7612</v>
      </c>
      <c r="W347" s="266"/>
      <c r="X347" s="266"/>
      <c r="Y347" s="271">
        <v>44806.112175925926</v>
      </c>
      <c r="Z347" s="271">
        <v>44809.806030092594</v>
      </c>
      <c r="AA347" s="266"/>
      <c r="AB347" s="266" t="s">
        <v>1332</v>
      </c>
      <c r="AC347" s="266">
        <v>44019</v>
      </c>
      <c r="AD347" s="266">
        <v>22290</v>
      </c>
      <c r="AE347" s="266" t="s">
        <v>8198</v>
      </c>
      <c r="AF347" s="266" t="s">
        <v>8200</v>
      </c>
      <c r="AG347" s="266" t="s">
        <v>824</v>
      </c>
    </row>
    <row r="348" spans="1:33" ht="26.4" x14ac:dyDescent="0.3">
      <c r="A348" s="266"/>
      <c r="B348" s="266" t="s">
        <v>8198</v>
      </c>
      <c r="C348" s="266" t="s">
        <v>32</v>
      </c>
      <c r="D348" s="266" t="s">
        <v>773</v>
      </c>
      <c r="E348" s="266" t="s">
        <v>1333</v>
      </c>
      <c r="F348" s="266" t="s">
        <v>1334</v>
      </c>
      <c r="G348" s="266" t="s">
        <v>1331</v>
      </c>
      <c r="H348" s="266" t="s">
        <v>35</v>
      </c>
      <c r="I348" s="266" t="s">
        <v>7612</v>
      </c>
      <c r="J348" s="266" t="s">
        <v>7612</v>
      </c>
      <c r="K348" s="266" t="s">
        <v>7612</v>
      </c>
      <c r="L348" s="266" t="s">
        <v>7612</v>
      </c>
      <c r="M348" s="266" t="s">
        <v>8199</v>
      </c>
      <c r="N348" s="266" t="s">
        <v>145</v>
      </c>
      <c r="O348" s="266" t="s">
        <v>7612</v>
      </c>
      <c r="P348" s="266"/>
      <c r="Q348" s="266"/>
      <c r="R348" s="266" t="s">
        <v>825</v>
      </c>
      <c r="S348" s="266" t="s">
        <v>8379</v>
      </c>
      <c r="T348" s="266"/>
      <c r="U348" s="266" t="s">
        <v>7612</v>
      </c>
      <c r="V348" s="266" t="s">
        <v>7612</v>
      </c>
      <c r="W348" s="266"/>
      <c r="X348" s="266"/>
      <c r="Y348" s="271">
        <v>44806.112175925926</v>
      </c>
      <c r="Z348" s="271">
        <v>44809.806030092594</v>
      </c>
      <c r="AA348" s="266"/>
      <c r="AB348" s="266" t="s">
        <v>1332</v>
      </c>
      <c r="AC348" s="266">
        <v>44019</v>
      </c>
      <c r="AD348" s="266">
        <v>3030</v>
      </c>
      <c r="AE348" s="266" t="s">
        <v>8198</v>
      </c>
      <c r="AF348" s="266" t="s">
        <v>8200</v>
      </c>
      <c r="AG348" s="266" t="s">
        <v>824</v>
      </c>
    </row>
    <row r="349" spans="1:33" ht="26.4" x14ac:dyDescent="0.3">
      <c r="A349" s="266"/>
      <c r="B349" s="266" t="s">
        <v>8198</v>
      </c>
      <c r="C349" s="266" t="s">
        <v>32</v>
      </c>
      <c r="D349" s="266" t="s">
        <v>773</v>
      </c>
      <c r="E349" s="266" t="s">
        <v>1335</v>
      </c>
      <c r="F349" s="266" t="s">
        <v>1336</v>
      </c>
      <c r="G349" s="266" t="s">
        <v>1331</v>
      </c>
      <c r="H349" s="266" t="s">
        <v>35</v>
      </c>
      <c r="I349" s="266" t="s">
        <v>7612</v>
      </c>
      <c r="J349" s="266" t="s">
        <v>7612</v>
      </c>
      <c r="K349" s="266" t="s">
        <v>7612</v>
      </c>
      <c r="L349" s="266" t="s">
        <v>7612</v>
      </c>
      <c r="M349" s="266" t="s">
        <v>8199</v>
      </c>
      <c r="N349" s="266" t="s">
        <v>145</v>
      </c>
      <c r="O349" s="266" t="s">
        <v>7612</v>
      </c>
      <c r="P349" s="266"/>
      <c r="Q349" s="266"/>
      <c r="R349" s="266"/>
      <c r="S349" s="266" t="s">
        <v>8369</v>
      </c>
      <c r="T349" s="266"/>
      <c r="U349" s="266" t="s">
        <v>7612</v>
      </c>
      <c r="V349" s="266" t="s">
        <v>7612</v>
      </c>
      <c r="W349" s="266"/>
      <c r="X349" s="266"/>
      <c r="Y349" s="271">
        <v>44806.112175925926</v>
      </c>
      <c r="Z349" s="271">
        <v>44809.806030092594</v>
      </c>
      <c r="AA349" s="266"/>
      <c r="AB349" s="266" t="s">
        <v>1332</v>
      </c>
      <c r="AC349" s="266">
        <v>44019</v>
      </c>
      <c r="AD349" s="266">
        <v>2110</v>
      </c>
      <c r="AE349" s="266" t="s">
        <v>8198</v>
      </c>
      <c r="AF349" s="266" t="s">
        <v>8200</v>
      </c>
      <c r="AG349" s="266" t="s">
        <v>824</v>
      </c>
    </row>
    <row r="350" spans="1:33" ht="26.4" x14ac:dyDescent="0.3">
      <c r="A350" s="266"/>
      <c r="B350" s="266" t="s">
        <v>8198</v>
      </c>
      <c r="C350" s="266" t="s">
        <v>32</v>
      </c>
      <c r="D350" s="266" t="s">
        <v>1339</v>
      </c>
      <c r="E350" s="266" t="s">
        <v>1337</v>
      </c>
      <c r="F350" s="266" t="s">
        <v>1338</v>
      </c>
      <c r="G350" s="266" t="s">
        <v>132</v>
      </c>
      <c r="H350" s="266" t="s">
        <v>257</v>
      </c>
      <c r="I350" s="266" t="s">
        <v>7612</v>
      </c>
      <c r="J350" s="266" t="s">
        <v>7612</v>
      </c>
      <c r="K350" s="266" t="s">
        <v>7612</v>
      </c>
      <c r="L350" s="266" t="s">
        <v>7612</v>
      </c>
      <c r="M350" s="266" t="s">
        <v>8199</v>
      </c>
      <c r="N350" s="266" t="s">
        <v>145</v>
      </c>
      <c r="O350" s="266" t="s">
        <v>1340</v>
      </c>
      <c r="P350" s="266"/>
      <c r="Q350" s="266"/>
      <c r="R350" s="266"/>
      <c r="S350" s="266"/>
      <c r="T350" s="266"/>
      <c r="U350" s="266" t="s">
        <v>7612</v>
      </c>
      <c r="V350" s="266" t="s">
        <v>7612</v>
      </c>
      <c r="W350" s="266"/>
      <c r="X350" s="266"/>
      <c r="Y350" s="271">
        <v>44806.112175925926</v>
      </c>
      <c r="Z350" s="271">
        <v>44809.806030092594</v>
      </c>
      <c r="AA350" s="266"/>
      <c r="AB350" s="266" t="s">
        <v>1332</v>
      </c>
      <c r="AC350" s="266">
        <v>44019</v>
      </c>
      <c r="AD350" s="266">
        <v>22320</v>
      </c>
      <c r="AE350" s="266" t="s">
        <v>8198</v>
      </c>
      <c r="AF350" s="266" t="s">
        <v>8200</v>
      </c>
      <c r="AG350" s="266"/>
    </row>
    <row r="351" spans="1:33" ht="26.4" x14ac:dyDescent="0.3">
      <c r="A351" s="266"/>
      <c r="B351" s="266" t="s">
        <v>8198</v>
      </c>
      <c r="C351" s="266" t="s">
        <v>32</v>
      </c>
      <c r="D351" s="266" t="s">
        <v>292</v>
      </c>
      <c r="E351" s="266" t="s">
        <v>1341</v>
      </c>
      <c r="F351" s="266" t="s">
        <v>1342</v>
      </c>
      <c r="G351" s="266" t="s">
        <v>1331</v>
      </c>
      <c r="H351" s="266" t="s">
        <v>35</v>
      </c>
      <c r="I351" s="266" t="s">
        <v>7612</v>
      </c>
      <c r="J351" s="266" t="s">
        <v>7612</v>
      </c>
      <c r="K351" s="266" t="s">
        <v>7612</v>
      </c>
      <c r="L351" s="266" t="s">
        <v>7612</v>
      </c>
      <c r="M351" s="266" t="s">
        <v>8199</v>
      </c>
      <c r="N351" s="266" t="s">
        <v>145</v>
      </c>
      <c r="O351" s="266" t="s">
        <v>293</v>
      </c>
      <c r="P351" s="266"/>
      <c r="Q351" s="266"/>
      <c r="R351" s="266"/>
      <c r="S351" s="266" t="s">
        <v>8348</v>
      </c>
      <c r="T351" s="266"/>
      <c r="U351" s="266" t="s">
        <v>7612</v>
      </c>
      <c r="V351" s="266" t="s">
        <v>7612</v>
      </c>
      <c r="W351" s="266"/>
      <c r="X351" s="266"/>
      <c r="Y351" s="271">
        <v>44806.112175925926</v>
      </c>
      <c r="Z351" s="271">
        <v>44809.806030092594</v>
      </c>
      <c r="AA351" s="266"/>
      <c r="AB351" s="266" t="s">
        <v>1332</v>
      </c>
      <c r="AC351" s="266">
        <v>44019</v>
      </c>
      <c r="AD351" s="266">
        <v>4040</v>
      </c>
      <c r="AE351" s="266" t="s">
        <v>8198</v>
      </c>
      <c r="AF351" s="266" t="s">
        <v>8200</v>
      </c>
      <c r="AG351" s="266" t="s">
        <v>824</v>
      </c>
    </row>
    <row r="352" spans="1:33" ht="26.4" x14ac:dyDescent="0.3">
      <c r="A352" s="266"/>
      <c r="B352" s="266" t="s">
        <v>8198</v>
      </c>
      <c r="C352" s="266" t="s">
        <v>32</v>
      </c>
      <c r="D352" s="266" t="s">
        <v>615</v>
      </c>
      <c r="E352" s="266" t="s">
        <v>1343</v>
      </c>
      <c r="F352" s="266" t="s">
        <v>1344</v>
      </c>
      <c r="G352" s="266" t="s">
        <v>1331</v>
      </c>
      <c r="H352" s="266" t="s">
        <v>35</v>
      </c>
      <c r="I352" s="266" t="s">
        <v>7612</v>
      </c>
      <c r="J352" s="266" t="s">
        <v>7612</v>
      </c>
      <c r="K352" s="266" t="s">
        <v>7612</v>
      </c>
      <c r="L352" s="266" t="s">
        <v>7612</v>
      </c>
      <c r="M352" s="266" t="s">
        <v>8199</v>
      </c>
      <c r="N352" s="266" t="s">
        <v>145</v>
      </c>
      <c r="O352" s="266" t="s">
        <v>616</v>
      </c>
      <c r="P352" s="266"/>
      <c r="Q352" s="266"/>
      <c r="R352" s="266"/>
      <c r="S352" s="266" t="s">
        <v>8380</v>
      </c>
      <c r="T352" s="266"/>
      <c r="U352" s="266" t="s">
        <v>7612</v>
      </c>
      <c r="V352" s="266" t="s">
        <v>7612</v>
      </c>
      <c r="W352" s="266"/>
      <c r="X352" s="266"/>
      <c r="Y352" s="271">
        <v>44806.112187500003</v>
      </c>
      <c r="Z352" s="271">
        <v>44809.806030092594</v>
      </c>
      <c r="AA352" s="266"/>
      <c r="AB352" s="266" t="s">
        <v>1332</v>
      </c>
      <c r="AC352" s="266">
        <v>44019</v>
      </c>
      <c r="AD352" s="266">
        <v>4000</v>
      </c>
      <c r="AE352" s="266" t="s">
        <v>8198</v>
      </c>
      <c r="AF352" s="266" t="s">
        <v>8200</v>
      </c>
      <c r="AG352" s="266" t="s">
        <v>824</v>
      </c>
    </row>
    <row r="353" spans="1:33" ht="26.4" x14ac:dyDescent="0.3">
      <c r="A353" s="266"/>
      <c r="B353" s="266" t="s">
        <v>8200</v>
      </c>
      <c r="C353" s="266" t="s">
        <v>71</v>
      </c>
      <c r="D353" s="266" t="s">
        <v>977</v>
      </c>
      <c r="E353" s="266" t="s">
        <v>1345</v>
      </c>
      <c r="F353" s="266" t="s">
        <v>1346</v>
      </c>
      <c r="G353" s="266" t="s">
        <v>1331</v>
      </c>
      <c r="H353" s="266" t="s">
        <v>35</v>
      </c>
      <c r="I353" s="266" t="s">
        <v>7612</v>
      </c>
      <c r="J353" s="266" t="s">
        <v>7612</v>
      </c>
      <c r="K353" s="266" t="s">
        <v>7612</v>
      </c>
      <c r="L353" s="266" t="s">
        <v>7612</v>
      </c>
      <c r="M353" s="266" t="s">
        <v>8199</v>
      </c>
      <c r="N353" s="266" t="s">
        <v>145</v>
      </c>
      <c r="O353" s="266" t="s">
        <v>979</v>
      </c>
      <c r="P353" s="266"/>
      <c r="Q353" s="266"/>
      <c r="R353" s="266"/>
      <c r="S353" s="266"/>
      <c r="T353" s="266"/>
      <c r="U353" s="266" t="s">
        <v>7612</v>
      </c>
      <c r="V353" s="266" t="s">
        <v>7612</v>
      </c>
      <c r="W353" s="266"/>
      <c r="X353" s="266"/>
      <c r="Y353" s="271">
        <v>44806.112187500003</v>
      </c>
      <c r="Z353" s="266"/>
      <c r="AA353" s="266"/>
      <c r="AB353" s="266" t="s">
        <v>1332</v>
      </c>
      <c r="AC353" s="266">
        <v>44019</v>
      </c>
      <c r="AD353" s="266">
        <v>22350</v>
      </c>
      <c r="AE353" s="266" t="s">
        <v>8198</v>
      </c>
      <c r="AF353" s="266" t="s">
        <v>8198</v>
      </c>
      <c r="AG353" s="266" t="s">
        <v>15</v>
      </c>
    </row>
    <row r="354" spans="1:33" ht="39.6" x14ac:dyDescent="0.3">
      <c r="A354" s="266"/>
      <c r="B354" s="266" t="s">
        <v>8198</v>
      </c>
      <c r="C354" s="266" t="s">
        <v>32</v>
      </c>
      <c r="D354" s="266" t="s">
        <v>1349</v>
      </c>
      <c r="E354" s="266" t="s">
        <v>1347</v>
      </c>
      <c r="F354" s="266" t="s">
        <v>1348</v>
      </c>
      <c r="G354" s="266" t="s">
        <v>161</v>
      </c>
      <c r="H354" s="266" t="s">
        <v>257</v>
      </c>
      <c r="I354" s="266" t="s">
        <v>7612</v>
      </c>
      <c r="J354" s="266" t="s">
        <v>7612</v>
      </c>
      <c r="K354" s="266" t="s">
        <v>7612</v>
      </c>
      <c r="L354" s="266" t="s">
        <v>7612</v>
      </c>
      <c r="M354" s="266" t="s">
        <v>8199</v>
      </c>
      <c r="N354" s="266" t="s">
        <v>145</v>
      </c>
      <c r="O354" s="266" t="s">
        <v>1350</v>
      </c>
      <c r="P354" s="266"/>
      <c r="Q354" s="266"/>
      <c r="R354" s="266"/>
      <c r="S354" s="266"/>
      <c r="T354" s="266"/>
      <c r="U354" s="266" t="s">
        <v>7612</v>
      </c>
      <c r="V354" s="266" t="s">
        <v>7612</v>
      </c>
      <c r="W354" s="266"/>
      <c r="X354" s="266"/>
      <c r="Y354" s="271">
        <v>44806.112187500003</v>
      </c>
      <c r="Z354" s="271">
        <v>44809.806030092594</v>
      </c>
      <c r="AA354" s="266"/>
      <c r="AB354" s="266" t="s">
        <v>1332</v>
      </c>
      <c r="AC354" s="266">
        <v>44019</v>
      </c>
      <c r="AD354" s="266">
        <v>22360</v>
      </c>
      <c r="AE354" s="266" t="s">
        <v>8198</v>
      </c>
      <c r="AF354" s="266" t="s">
        <v>8200</v>
      </c>
      <c r="AG354" s="266"/>
    </row>
    <row r="355" spans="1:33" ht="26.4" x14ac:dyDescent="0.3">
      <c r="A355" s="266" t="s">
        <v>327</v>
      </c>
      <c r="B355" s="266" t="s">
        <v>8198</v>
      </c>
      <c r="C355" s="266" t="s">
        <v>66</v>
      </c>
      <c r="D355" s="266" t="s">
        <v>1353</v>
      </c>
      <c r="E355" s="266" t="s">
        <v>1351</v>
      </c>
      <c r="F355" s="266" t="s">
        <v>1352</v>
      </c>
      <c r="G355" s="266" t="s">
        <v>1331</v>
      </c>
      <c r="H355" s="266" t="s">
        <v>297</v>
      </c>
      <c r="I355" s="266" t="s">
        <v>7612</v>
      </c>
      <c r="J355" s="266" t="s">
        <v>7612</v>
      </c>
      <c r="K355" s="266" t="s">
        <v>7612</v>
      </c>
      <c r="L355" s="266" t="s">
        <v>7612</v>
      </c>
      <c r="M355" s="266" t="s">
        <v>8199</v>
      </c>
      <c r="N355" s="266" t="s">
        <v>145</v>
      </c>
      <c r="O355" s="266" t="s">
        <v>1354</v>
      </c>
      <c r="P355" s="266"/>
      <c r="Q355" s="266"/>
      <c r="R355" s="266"/>
      <c r="S355" s="266"/>
      <c r="T355" s="266"/>
      <c r="U355" s="266" t="s">
        <v>7612</v>
      </c>
      <c r="V355" s="266" t="s">
        <v>7612</v>
      </c>
      <c r="W355" s="266"/>
      <c r="X355" s="266"/>
      <c r="Y355" s="271">
        <v>44806.112187500003</v>
      </c>
      <c r="Z355" s="271">
        <v>44809.806030092594</v>
      </c>
      <c r="AA355" s="266"/>
      <c r="AB355" s="266" t="s">
        <v>1332</v>
      </c>
      <c r="AC355" s="266">
        <v>44019</v>
      </c>
      <c r="AD355" s="266">
        <v>22380</v>
      </c>
      <c r="AE355" s="266" t="s">
        <v>8198</v>
      </c>
      <c r="AF355" s="266" t="s">
        <v>8200</v>
      </c>
      <c r="AG355" s="266" t="s">
        <v>15</v>
      </c>
    </row>
    <row r="356" spans="1:33" ht="39.6" x14ac:dyDescent="0.3">
      <c r="A356" s="266"/>
      <c r="B356" s="266" t="s">
        <v>8198</v>
      </c>
      <c r="C356" s="266" t="s">
        <v>32</v>
      </c>
      <c r="D356" s="266" t="s">
        <v>1353</v>
      </c>
      <c r="E356" s="266" t="s">
        <v>1355</v>
      </c>
      <c r="F356" s="266" t="s">
        <v>1356</v>
      </c>
      <c r="G356" s="266" t="s">
        <v>161</v>
      </c>
      <c r="H356" s="266" t="s">
        <v>257</v>
      </c>
      <c r="I356" s="266" t="s">
        <v>7612</v>
      </c>
      <c r="J356" s="266" t="s">
        <v>7612</v>
      </c>
      <c r="K356" s="266" t="s">
        <v>7612</v>
      </c>
      <c r="L356" s="266" t="s">
        <v>7612</v>
      </c>
      <c r="M356" s="266" t="s">
        <v>8199</v>
      </c>
      <c r="N356" s="266" t="s">
        <v>145</v>
      </c>
      <c r="O356" s="266" t="s">
        <v>1354</v>
      </c>
      <c r="P356" s="266"/>
      <c r="Q356" s="266"/>
      <c r="R356" s="266"/>
      <c r="S356" s="266"/>
      <c r="T356" s="266"/>
      <c r="U356" s="266" t="s">
        <v>7612</v>
      </c>
      <c r="V356" s="266" t="s">
        <v>7612</v>
      </c>
      <c r="W356" s="266"/>
      <c r="X356" s="266"/>
      <c r="Y356" s="271">
        <v>44806.112187500003</v>
      </c>
      <c r="Z356" s="271">
        <v>44809.806030092594</v>
      </c>
      <c r="AA356" s="266"/>
      <c r="AB356" s="266" t="s">
        <v>1332</v>
      </c>
      <c r="AC356" s="266">
        <v>44019</v>
      </c>
      <c r="AD356" s="266">
        <v>22370</v>
      </c>
      <c r="AE356" s="266" t="s">
        <v>8198</v>
      </c>
      <c r="AF356" s="266" t="s">
        <v>8200</v>
      </c>
      <c r="AG356" s="266"/>
    </row>
    <row r="357" spans="1:33" ht="52.8" x14ac:dyDescent="0.3">
      <c r="A357" s="266"/>
      <c r="B357" s="266" t="s">
        <v>8198</v>
      </c>
      <c r="C357" s="266" t="s">
        <v>32</v>
      </c>
      <c r="D357" s="266" t="s">
        <v>734</v>
      </c>
      <c r="E357" s="266" t="s">
        <v>1357</v>
      </c>
      <c r="F357" s="266" t="s">
        <v>1358</v>
      </c>
      <c r="G357" s="266" t="s">
        <v>161</v>
      </c>
      <c r="H357" s="266" t="s">
        <v>257</v>
      </c>
      <c r="I357" s="266" t="s">
        <v>7612</v>
      </c>
      <c r="J357" s="266" t="s">
        <v>7612</v>
      </c>
      <c r="K357" s="266" t="s">
        <v>7612</v>
      </c>
      <c r="L357" s="266" t="s">
        <v>7612</v>
      </c>
      <c r="M357" s="266" t="s">
        <v>8199</v>
      </c>
      <c r="N357" s="266" t="s">
        <v>89</v>
      </c>
      <c r="O357" s="266" t="s">
        <v>8366</v>
      </c>
      <c r="P357" s="266"/>
      <c r="Q357" s="266"/>
      <c r="R357" s="266"/>
      <c r="S357" s="266" t="s">
        <v>8420</v>
      </c>
      <c r="T357" s="266"/>
      <c r="U357" s="266" t="s">
        <v>7612</v>
      </c>
      <c r="V357" s="266" t="s">
        <v>7612</v>
      </c>
      <c r="W357" s="266"/>
      <c r="X357" s="266"/>
      <c r="Y357" s="271">
        <v>44806.112187500003</v>
      </c>
      <c r="Z357" s="271">
        <v>44809.806030092594</v>
      </c>
      <c r="AA357" s="266"/>
      <c r="AB357" s="266" t="s">
        <v>1332</v>
      </c>
      <c r="AC357" s="266">
        <v>44019</v>
      </c>
      <c r="AD357" s="266">
        <v>20520</v>
      </c>
      <c r="AE357" s="266" t="s">
        <v>8198</v>
      </c>
      <c r="AF357" s="266" t="s">
        <v>8200</v>
      </c>
      <c r="AG357" s="266"/>
    </row>
    <row r="358" spans="1:33" ht="39.6" x14ac:dyDescent="0.3">
      <c r="A358" s="266"/>
      <c r="B358" s="266" t="s">
        <v>8198</v>
      </c>
      <c r="C358" s="266" t="s">
        <v>32</v>
      </c>
      <c r="D358" s="266" t="s">
        <v>1361</v>
      </c>
      <c r="E358" s="266" t="s">
        <v>1359</v>
      </c>
      <c r="F358" s="266" t="s">
        <v>1360</v>
      </c>
      <c r="G358" s="266" t="s">
        <v>161</v>
      </c>
      <c r="H358" s="266" t="s">
        <v>257</v>
      </c>
      <c r="I358" s="266" t="s">
        <v>7612</v>
      </c>
      <c r="J358" s="266" t="s">
        <v>7612</v>
      </c>
      <c r="K358" s="266" t="s">
        <v>7612</v>
      </c>
      <c r="L358" s="266" t="s">
        <v>7612</v>
      </c>
      <c r="M358" s="266" t="s">
        <v>8199</v>
      </c>
      <c r="N358" s="266" t="s">
        <v>89</v>
      </c>
      <c r="O358" s="266" t="s">
        <v>1362</v>
      </c>
      <c r="P358" s="266"/>
      <c r="Q358" s="266"/>
      <c r="R358" s="266"/>
      <c r="S358" s="266" t="s">
        <v>8349</v>
      </c>
      <c r="T358" s="266"/>
      <c r="U358" s="266" t="s">
        <v>7612</v>
      </c>
      <c r="V358" s="266" t="s">
        <v>7612</v>
      </c>
      <c r="W358" s="266"/>
      <c r="X358" s="266"/>
      <c r="Y358" s="271">
        <v>44806.112187500003</v>
      </c>
      <c r="Z358" s="271">
        <v>44809.806030092594</v>
      </c>
      <c r="AA358" s="266"/>
      <c r="AB358" s="266" t="s">
        <v>1332</v>
      </c>
      <c r="AC358" s="266">
        <v>44019</v>
      </c>
      <c r="AD358" s="266">
        <v>22400</v>
      </c>
      <c r="AE358" s="266" t="s">
        <v>8198</v>
      </c>
      <c r="AF358" s="266" t="s">
        <v>8200</v>
      </c>
      <c r="AG358" s="266"/>
    </row>
    <row r="359" spans="1:33" ht="409.6" x14ac:dyDescent="0.3">
      <c r="A359" s="266" t="s">
        <v>794</v>
      </c>
      <c r="B359" s="266" t="s">
        <v>8198</v>
      </c>
      <c r="C359" s="266" t="s">
        <v>32</v>
      </c>
      <c r="D359" s="266" t="s">
        <v>135</v>
      </c>
      <c r="E359" s="266" t="s">
        <v>1363</v>
      </c>
      <c r="F359" s="266" t="s">
        <v>1364</v>
      </c>
      <c r="G359" s="266" t="s">
        <v>1331</v>
      </c>
      <c r="H359" s="266" t="s">
        <v>35</v>
      </c>
      <c r="I359" s="266" t="s">
        <v>7612</v>
      </c>
      <c r="J359" s="266" t="s">
        <v>7612</v>
      </c>
      <c r="K359" s="266" t="s">
        <v>7612</v>
      </c>
      <c r="L359" s="266" t="s">
        <v>7612</v>
      </c>
      <c r="M359" s="266" t="s">
        <v>8199</v>
      </c>
      <c r="N359" s="266" t="s">
        <v>89</v>
      </c>
      <c r="O359" s="266" t="s">
        <v>7612</v>
      </c>
      <c r="P359" s="266"/>
      <c r="Q359" s="266"/>
      <c r="R359" s="266"/>
      <c r="S359" s="266" t="s">
        <v>8421</v>
      </c>
      <c r="T359" s="266"/>
      <c r="U359" s="266" t="s">
        <v>7612</v>
      </c>
      <c r="V359" s="266" t="s">
        <v>7612</v>
      </c>
      <c r="W359" s="266"/>
      <c r="X359" s="266"/>
      <c r="Y359" s="271">
        <v>44806.112187500003</v>
      </c>
      <c r="Z359" s="271">
        <v>44809.806030092594</v>
      </c>
      <c r="AA359" s="266"/>
      <c r="AB359" s="266" t="s">
        <v>1332</v>
      </c>
      <c r="AC359" s="266">
        <v>44019</v>
      </c>
      <c r="AD359" s="266">
        <v>5010</v>
      </c>
      <c r="AE359" s="266" t="s">
        <v>8198</v>
      </c>
      <c r="AF359" s="266" t="s">
        <v>8200</v>
      </c>
      <c r="AG359" s="266" t="s">
        <v>824</v>
      </c>
    </row>
    <row r="360" spans="1:33" ht="26.4" x14ac:dyDescent="0.3">
      <c r="A360" s="266"/>
      <c r="B360" s="266" t="s">
        <v>8198</v>
      </c>
      <c r="C360" s="266" t="s">
        <v>32</v>
      </c>
      <c r="D360" s="266" t="s">
        <v>1367</v>
      </c>
      <c r="E360" s="266" t="s">
        <v>1365</v>
      </c>
      <c r="F360" s="266" t="s">
        <v>1366</v>
      </c>
      <c r="G360" s="266" t="s">
        <v>173</v>
      </c>
      <c r="H360" s="266" t="s">
        <v>257</v>
      </c>
      <c r="I360" s="266" t="s">
        <v>7612</v>
      </c>
      <c r="J360" s="266" t="s">
        <v>7612</v>
      </c>
      <c r="K360" s="266" t="s">
        <v>7612</v>
      </c>
      <c r="L360" s="266" t="s">
        <v>7612</v>
      </c>
      <c r="M360" s="266" t="s">
        <v>8199</v>
      </c>
      <c r="N360" s="266" t="s">
        <v>89</v>
      </c>
      <c r="O360" s="266" t="s">
        <v>1368</v>
      </c>
      <c r="P360" s="266"/>
      <c r="Q360" s="266"/>
      <c r="R360" s="266"/>
      <c r="S360" s="266"/>
      <c r="T360" s="266"/>
      <c r="U360" s="266" t="s">
        <v>7612</v>
      </c>
      <c r="V360" s="266" t="s">
        <v>7612</v>
      </c>
      <c r="W360" s="266"/>
      <c r="X360" s="266"/>
      <c r="Y360" s="271">
        <v>44806.112187500003</v>
      </c>
      <c r="Z360" s="271">
        <v>44809.806030092594</v>
      </c>
      <c r="AA360" s="266"/>
      <c r="AB360" s="266" t="s">
        <v>1332</v>
      </c>
      <c r="AC360" s="266">
        <v>44019</v>
      </c>
      <c r="AD360" s="266">
        <v>22420</v>
      </c>
      <c r="AE360" s="266" t="s">
        <v>8198</v>
      </c>
      <c r="AF360" s="266" t="s">
        <v>8200</v>
      </c>
      <c r="AG360" s="266"/>
    </row>
    <row r="361" spans="1:33" ht="39.6" x14ac:dyDescent="0.3">
      <c r="A361" s="266"/>
      <c r="B361" s="266" t="s">
        <v>8198</v>
      </c>
      <c r="C361" s="266" t="s">
        <v>32</v>
      </c>
      <c r="D361" s="266" t="s">
        <v>519</v>
      </c>
      <c r="E361" s="266" t="s">
        <v>1369</v>
      </c>
      <c r="F361" s="266" t="s">
        <v>1370</v>
      </c>
      <c r="G361" s="266" t="s">
        <v>173</v>
      </c>
      <c r="H361" s="266" t="s">
        <v>257</v>
      </c>
      <c r="I361" s="266" t="s">
        <v>7612</v>
      </c>
      <c r="J361" s="266" t="s">
        <v>7612</v>
      </c>
      <c r="K361" s="266" t="s">
        <v>7612</v>
      </c>
      <c r="L361" s="266" t="s">
        <v>7612</v>
      </c>
      <c r="M361" s="266" t="s">
        <v>8199</v>
      </c>
      <c r="N361" s="266" t="s">
        <v>89</v>
      </c>
      <c r="O361" s="266" t="s">
        <v>520</v>
      </c>
      <c r="P361" s="266"/>
      <c r="Q361" s="266"/>
      <c r="R361" s="266"/>
      <c r="S361" s="266"/>
      <c r="T361" s="266"/>
      <c r="U361" s="266" t="s">
        <v>7612</v>
      </c>
      <c r="V361" s="266" t="s">
        <v>7612</v>
      </c>
      <c r="W361" s="266"/>
      <c r="X361" s="266"/>
      <c r="Y361" s="271">
        <v>44806.112187500003</v>
      </c>
      <c r="Z361" s="271">
        <v>44809.806030092594</v>
      </c>
      <c r="AA361" s="266"/>
      <c r="AB361" s="266" t="s">
        <v>1332</v>
      </c>
      <c r="AC361" s="266">
        <v>44019</v>
      </c>
      <c r="AD361" s="266">
        <v>19920</v>
      </c>
      <c r="AE361" s="266" t="s">
        <v>8198</v>
      </c>
      <c r="AF361" s="266" t="s">
        <v>8200</v>
      </c>
      <c r="AG361" s="266"/>
    </row>
    <row r="362" spans="1:33" ht="26.4" x14ac:dyDescent="0.3">
      <c r="A362" s="266"/>
      <c r="B362" s="266" t="s">
        <v>8198</v>
      </c>
      <c r="C362" s="266" t="s">
        <v>32</v>
      </c>
      <c r="D362" s="266" t="s">
        <v>790</v>
      </c>
      <c r="E362" s="266" t="s">
        <v>1371</v>
      </c>
      <c r="F362" s="266" t="s">
        <v>1372</v>
      </c>
      <c r="G362" s="266" t="s">
        <v>945</v>
      </c>
      <c r="H362" s="266" t="s">
        <v>35</v>
      </c>
      <c r="I362" s="266" t="s">
        <v>7612</v>
      </c>
      <c r="J362" s="266" t="s">
        <v>7612</v>
      </c>
      <c r="K362" s="266" t="s">
        <v>7612</v>
      </c>
      <c r="L362" s="266" t="s">
        <v>7612</v>
      </c>
      <c r="M362" s="266" t="s">
        <v>8199</v>
      </c>
      <c r="N362" s="266" t="s">
        <v>145</v>
      </c>
      <c r="O362" s="266" t="s">
        <v>791</v>
      </c>
      <c r="P362" s="266"/>
      <c r="Q362" s="266"/>
      <c r="R362" s="266"/>
      <c r="S362" s="266" t="s">
        <v>8371</v>
      </c>
      <c r="T362" s="266"/>
      <c r="U362" s="266" t="s">
        <v>7612</v>
      </c>
      <c r="V362" s="266" t="s">
        <v>7612</v>
      </c>
      <c r="W362" s="266"/>
      <c r="X362" s="266"/>
      <c r="Y362" s="271">
        <v>44806.112291666665</v>
      </c>
      <c r="Z362" s="271">
        <v>44809.806030092594</v>
      </c>
      <c r="AA362" s="266"/>
      <c r="AB362" s="266" t="s">
        <v>936</v>
      </c>
      <c r="AC362" s="266">
        <v>58560</v>
      </c>
      <c r="AD362" s="266">
        <v>4050</v>
      </c>
      <c r="AE362" s="266" t="s">
        <v>8198</v>
      </c>
      <c r="AF362" s="266" t="s">
        <v>8200</v>
      </c>
      <c r="AG362" s="266" t="s">
        <v>824</v>
      </c>
    </row>
    <row r="363" spans="1:33" ht="39.6" x14ac:dyDescent="0.3">
      <c r="A363" s="266"/>
      <c r="B363" s="266" t="s">
        <v>8198</v>
      </c>
      <c r="C363" s="266" t="s">
        <v>309</v>
      </c>
      <c r="D363" s="266" t="s">
        <v>858</v>
      </c>
      <c r="E363" s="266" t="s">
        <v>1373</v>
      </c>
      <c r="F363" s="266" t="s">
        <v>1374</v>
      </c>
      <c r="G363" s="266" t="s">
        <v>1375</v>
      </c>
      <c r="H363" s="266" t="s">
        <v>35</v>
      </c>
      <c r="I363" s="266" t="s">
        <v>7612</v>
      </c>
      <c r="J363" s="266" t="s">
        <v>7612</v>
      </c>
      <c r="K363" s="266" t="s">
        <v>7612</v>
      </c>
      <c r="L363" s="266" t="s">
        <v>7612</v>
      </c>
      <c r="M363" s="266" t="s">
        <v>8199</v>
      </c>
      <c r="N363" s="266" t="s">
        <v>145</v>
      </c>
      <c r="O363" s="266" t="s">
        <v>1379</v>
      </c>
      <c r="P363" s="266"/>
      <c r="Q363" s="266" t="s">
        <v>1378</v>
      </c>
      <c r="R363" s="266" t="s">
        <v>1377</v>
      </c>
      <c r="S363" s="266" t="s">
        <v>8422</v>
      </c>
      <c r="T363" s="266"/>
      <c r="U363" s="266" t="s">
        <v>7612</v>
      </c>
      <c r="V363" s="266" t="s">
        <v>7612</v>
      </c>
      <c r="W363" s="266"/>
      <c r="X363" s="266"/>
      <c r="Y363" s="271">
        <v>44806.122858796298</v>
      </c>
      <c r="Z363" s="271">
        <v>44809.806030092594</v>
      </c>
      <c r="AA363" s="266"/>
      <c r="AB363" s="266" t="s">
        <v>1376</v>
      </c>
      <c r="AC363" s="266">
        <v>87544</v>
      </c>
      <c r="AD363" s="266">
        <v>4120</v>
      </c>
      <c r="AE363" s="266" t="s">
        <v>8198</v>
      </c>
      <c r="AF363" s="266" t="s">
        <v>8200</v>
      </c>
      <c r="AG363" s="266" t="s">
        <v>593</v>
      </c>
    </row>
    <row r="364" spans="1:33" ht="39.6" x14ac:dyDescent="0.3">
      <c r="A364" s="266"/>
      <c r="B364" s="266" t="s">
        <v>8198</v>
      </c>
      <c r="C364" s="266" t="s">
        <v>309</v>
      </c>
      <c r="D364" s="266" t="s">
        <v>1139</v>
      </c>
      <c r="E364" s="266" t="s">
        <v>1380</v>
      </c>
      <c r="F364" s="266" t="s">
        <v>1381</v>
      </c>
      <c r="G364" s="266" t="s">
        <v>1375</v>
      </c>
      <c r="H364" s="266" t="s">
        <v>297</v>
      </c>
      <c r="I364" s="266" t="s">
        <v>7612</v>
      </c>
      <c r="J364" s="266" t="s">
        <v>7612</v>
      </c>
      <c r="K364" s="266" t="s">
        <v>7612</v>
      </c>
      <c r="L364" s="266" t="s">
        <v>7612</v>
      </c>
      <c r="M364" s="266" t="s">
        <v>8199</v>
      </c>
      <c r="N364" s="266" t="s">
        <v>145</v>
      </c>
      <c r="O364" s="266" t="s">
        <v>1140</v>
      </c>
      <c r="P364" s="266"/>
      <c r="Q364" s="266"/>
      <c r="R364" s="266" t="s">
        <v>1382</v>
      </c>
      <c r="S364" s="266"/>
      <c r="T364" s="266"/>
      <c r="U364" s="266" t="s">
        <v>7612</v>
      </c>
      <c r="V364" s="266" t="s">
        <v>7612</v>
      </c>
      <c r="W364" s="266"/>
      <c r="X364" s="266"/>
      <c r="Y364" s="271">
        <v>44806.126192129632</v>
      </c>
      <c r="Z364" s="271">
        <v>44809.806030092594</v>
      </c>
      <c r="AA364" s="266"/>
      <c r="AB364" s="266" t="s">
        <v>1376</v>
      </c>
      <c r="AC364" s="266">
        <v>87544</v>
      </c>
      <c r="AD364" s="266">
        <v>6010</v>
      </c>
      <c r="AE364" s="266" t="s">
        <v>8198</v>
      </c>
      <c r="AF364" s="266" t="s">
        <v>8200</v>
      </c>
      <c r="AG364" s="266"/>
    </row>
    <row r="365" spans="1:33" x14ac:dyDescent="0.3">
      <c r="A365" s="266"/>
      <c r="B365" s="266" t="s">
        <v>8198</v>
      </c>
      <c r="C365" s="266" t="s">
        <v>32</v>
      </c>
      <c r="D365" s="266" t="s">
        <v>292</v>
      </c>
      <c r="E365" s="266" t="s">
        <v>1383</v>
      </c>
      <c r="F365" s="266" t="s">
        <v>1384</v>
      </c>
      <c r="G365" s="266" t="s">
        <v>1385</v>
      </c>
      <c r="H365" s="266" t="s">
        <v>35</v>
      </c>
      <c r="I365" s="266" t="s">
        <v>7612</v>
      </c>
      <c r="J365" s="266" t="s">
        <v>7612</v>
      </c>
      <c r="K365" s="266" t="s">
        <v>7612</v>
      </c>
      <c r="L365" s="266" t="s">
        <v>7612</v>
      </c>
      <c r="M365" s="266" t="s">
        <v>8199</v>
      </c>
      <c r="N365" s="266" t="s">
        <v>145</v>
      </c>
      <c r="O365" s="266" t="s">
        <v>293</v>
      </c>
      <c r="P365" s="266"/>
      <c r="Q365" s="266"/>
      <c r="R365" s="266"/>
      <c r="S365" s="266" t="s">
        <v>8348</v>
      </c>
      <c r="T365" s="266"/>
      <c r="U365" s="266" t="s">
        <v>7612</v>
      </c>
      <c r="V365" s="266" t="s">
        <v>7612</v>
      </c>
      <c r="W365" s="266"/>
      <c r="X365" s="266"/>
      <c r="Y365" s="271">
        <v>44806.138356481482</v>
      </c>
      <c r="Z365" s="271">
        <v>44809.806030092594</v>
      </c>
      <c r="AA365" s="266"/>
      <c r="AB365" s="266" t="s">
        <v>1386</v>
      </c>
      <c r="AC365" s="266">
        <v>73279</v>
      </c>
      <c r="AD365" s="266">
        <v>4050</v>
      </c>
      <c r="AE365" s="266" t="s">
        <v>8198</v>
      </c>
      <c r="AF365" s="266" t="s">
        <v>8200</v>
      </c>
      <c r="AG365" s="266"/>
    </row>
    <row r="366" spans="1:33" ht="26.4" x14ac:dyDescent="0.3">
      <c r="A366" s="266"/>
      <c r="B366" s="266" t="s">
        <v>8198</v>
      </c>
      <c r="C366" s="266" t="s">
        <v>32</v>
      </c>
      <c r="D366" s="266" t="s">
        <v>773</v>
      </c>
      <c r="E366" s="266" t="s">
        <v>1387</v>
      </c>
      <c r="F366" s="266" t="s">
        <v>1388</v>
      </c>
      <c r="G366" s="266" t="s">
        <v>1389</v>
      </c>
      <c r="H366" s="266" t="s">
        <v>35</v>
      </c>
      <c r="I366" s="266" t="s">
        <v>7612</v>
      </c>
      <c r="J366" s="266" t="s">
        <v>7612</v>
      </c>
      <c r="K366" s="266" t="s">
        <v>7612</v>
      </c>
      <c r="L366" s="266" t="s">
        <v>7612</v>
      </c>
      <c r="M366" s="266" t="s">
        <v>8199</v>
      </c>
      <c r="N366" s="266" t="s">
        <v>145</v>
      </c>
      <c r="O366" s="266" t="s">
        <v>7612</v>
      </c>
      <c r="P366" s="266"/>
      <c r="Q366" s="266"/>
      <c r="R366" s="266"/>
      <c r="S366" s="266" t="s">
        <v>8369</v>
      </c>
      <c r="T366" s="266"/>
      <c r="U366" s="266" t="s">
        <v>7612</v>
      </c>
      <c r="V366" s="266" t="s">
        <v>7612</v>
      </c>
      <c r="W366" s="266"/>
      <c r="X366" s="266"/>
      <c r="Y366" s="271">
        <v>44806.147615740738</v>
      </c>
      <c r="Z366" s="271">
        <v>44809.806030092594</v>
      </c>
      <c r="AA366" s="266"/>
      <c r="AB366" s="266" t="s">
        <v>1390</v>
      </c>
      <c r="AC366" s="266">
        <v>91689</v>
      </c>
      <c r="AD366" s="266">
        <v>2120</v>
      </c>
      <c r="AE366" s="266" t="s">
        <v>8198</v>
      </c>
      <c r="AF366" s="266" t="s">
        <v>8200</v>
      </c>
      <c r="AG366" s="266" t="s">
        <v>593</v>
      </c>
    </row>
    <row r="367" spans="1:33" ht="26.4" x14ac:dyDescent="0.3">
      <c r="A367" s="266" t="s">
        <v>1129</v>
      </c>
      <c r="B367" s="266" t="s">
        <v>8198</v>
      </c>
      <c r="C367" s="266" t="s">
        <v>66</v>
      </c>
      <c r="D367" s="266" t="s">
        <v>1394</v>
      </c>
      <c r="E367" s="266" t="s">
        <v>1391</v>
      </c>
      <c r="F367" s="266" t="s">
        <v>1392</v>
      </c>
      <c r="G367" s="266" t="s">
        <v>1389</v>
      </c>
      <c r="H367" s="266" t="s">
        <v>946</v>
      </c>
      <c r="I367" s="266" t="s">
        <v>7612</v>
      </c>
      <c r="J367" s="266" t="s">
        <v>7612</v>
      </c>
      <c r="K367" s="266" t="s">
        <v>7612</v>
      </c>
      <c r="L367" s="266" t="s">
        <v>7612</v>
      </c>
      <c r="M367" s="266" t="s">
        <v>8199</v>
      </c>
      <c r="N367" s="266" t="s">
        <v>145</v>
      </c>
      <c r="O367" s="266" t="s">
        <v>1395</v>
      </c>
      <c r="P367" s="266"/>
      <c r="Q367" s="266"/>
      <c r="R367" s="266" t="s">
        <v>1393</v>
      </c>
      <c r="S367" s="266"/>
      <c r="T367" s="266"/>
      <c r="U367" s="266" t="s">
        <v>7612</v>
      </c>
      <c r="V367" s="266" t="s">
        <v>7612</v>
      </c>
      <c r="W367" s="266"/>
      <c r="X367" s="266"/>
      <c r="Y367" s="271">
        <v>44806.147615740738</v>
      </c>
      <c r="Z367" s="271">
        <v>44809.806041666663</v>
      </c>
      <c r="AA367" s="266"/>
      <c r="AB367" s="266" t="s">
        <v>1390</v>
      </c>
      <c r="AC367" s="266">
        <v>91689</v>
      </c>
      <c r="AD367" s="266">
        <v>6000</v>
      </c>
      <c r="AE367" s="266" t="s">
        <v>8198</v>
      </c>
      <c r="AF367" s="266" t="s">
        <v>8200</v>
      </c>
      <c r="AG367" s="266" t="s">
        <v>15</v>
      </c>
    </row>
    <row r="368" spans="1:33" ht="26.4" x14ac:dyDescent="0.3">
      <c r="A368" s="266"/>
      <c r="B368" s="266" t="s">
        <v>8198</v>
      </c>
      <c r="C368" s="266" t="s">
        <v>32</v>
      </c>
      <c r="D368" s="266" t="s">
        <v>1394</v>
      </c>
      <c r="E368" s="266" t="s">
        <v>1396</v>
      </c>
      <c r="F368" s="266" t="s">
        <v>1397</v>
      </c>
      <c r="G368" s="266" t="s">
        <v>141</v>
      </c>
      <c r="H368" s="266" t="s">
        <v>257</v>
      </c>
      <c r="I368" s="266" t="s">
        <v>7612</v>
      </c>
      <c r="J368" s="266" t="s">
        <v>7612</v>
      </c>
      <c r="K368" s="266" t="s">
        <v>7612</v>
      </c>
      <c r="L368" s="266" t="s">
        <v>7612</v>
      </c>
      <c r="M368" s="266" t="s">
        <v>8199</v>
      </c>
      <c r="N368" s="266" t="s">
        <v>145</v>
      </c>
      <c r="O368" s="266" t="s">
        <v>1395</v>
      </c>
      <c r="P368" s="266"/>
      <c r="Q368" s="266"/>
      <c r="R368" s="266" t="s">
        <v>1398</v>
      </c>
      <c r="S368" s="266" t="s">
        <v>8210</v>
      </c>
      <c r="T368" s="266"/>
      <c r="U368" s="266" t="s">
        <v>7612</v>
      </c>
      <c r="V368" s="266" t="s">
        <v>7612</v>
      </c>
      <c r="W368" s="266"/>
      <c r="X368" s="266"/>
      <c r="Y368" s="271">
        <v>44806.147615740738</v>
      </c>
      <c r="Z368" s="271">
        <v>44809.806041666663</v>
      </c>
      <c r="AA368" s="266"/>
      <c r="AB368" s="266" t="s">
        <v>1390</v>
      </c>
      <c r="AC368" s="266">
        <v>91689</v>
      </c>
      <c r="AD368" s="266">
        <v>1000</v>
      </c>
      <c r="AE368" s="266" t="s">
        <v>8198</v>
      </c>
      <c r="AF368" s="266" t="s">
        <v>8200</v>
      </c>
      <c r="AG368" s="266"/>
    </row>
    <row r="369" spans="1:33" ht="26.4" x14ac:dyDescent="0.3">
      <c r="A369" s="266" t="s">
        <v>298</v>
      </c>
      <c r="B369" s="266" t="s">
        <v>8198</v>
      </c>
      <c r="C369" s="266" t="s">
        <v>66</v>
      </c>
      <c r="D369" s="266" t="s">
        <v>790</v>
      </c>
      <c r="E369" s="266" t="s">
        <v>1399</v>
      </c>
      <c r="F369" s="266" t="s">
        <v>1400</v>
      </c>
      <c r="G369" s="266" t="s">
        <v>1389</v>
      </c>
      <c r="H369" s="266" t="s">
        <v>297</v>
      </c>
      <c r="I369" s="266" t="s">
        <v>7612</v>
      </c>
      <c r="J369" s="266" t="s">
        <v>7612</v>
      </c>
      <c r="K369" s="266" t="s">
        <v>7612</v>
      </c>
      <c r="L369" s="266" t="s">
        <v>7612</v>
      </c>
      <c r="M369" s="266" t="s">
        <v>8199</v>
      </c>
      <c r="N369" s="266" t="s">
        <v>145</v>
      </c>
      <c r="O369" s="266" t="s">
        <v>791</v>
      </c>
      <c r="P369" s="266"/>
      <c r="Q369" s="266"/>
      <c r="R369" s="266" t="s">
        <v>1401</v>
      </c>
      <c r="S369" s="266" t="s">
        <v>8371</v>
      </c>
      <c r="T369" s="266"/>
      <c r="U369" s="266" t="s">
        <v>7612</v>
      </c>
      <c r="V369" s="266" t="s">
        <v>7612</v>
      </c>
      <c r="W369" s="266"/>
      <c r="X369" s="266"/>
      <c r="Y369" s="271">
        <v>44806.147615740738</v>
      </c>
      <c r="Z369" s="271">
        <v>44809.806041666663</v>
      </c>
      <c r="AA369" s="266"/>
      <c r="AB369" s="266" t="s">
        <v>1390</v>
      </c>
      <c r="AC369" s="266">
        <v>91689</v>
      </c>
      <c r="AD369" s="266">
        <v>6000</v>
      </c>
      <c r="AE369" s="266" t="s">
        <v>8198</v>
      </c>
      <c r="AF369" s="266" t="s">
        <v>8200</v>
      </c>
      <c r="AG369" s="266" t="s">
        <v>15</v>
      </c>
    </row>
    <row r="370" spans="1:33" ht="26.4" x14ac:dyDescent="0.3">
      <c r="A370" s="266"/>
      <c r="B370" s="266" t="s">
        <v>8198</v>
      </c>
      <c r="C370" s="266" t="s">
        <v>18</v>
      </c>
      <c r="D370" s="266" t="s">
        <v>790</v>
      </c>
      <c r="E370" s="266" t="s">
        <v>1402</v>
      </c>
      <c r="F370" s="266" t="s">
        <v>1403</v>
      </c>
      <c r="G370" s="266" t="s">
        <v>132</v>
      </c>
      <c r="H370" s="266" t="s">
        <v>257</v>
      </c>
      <c r="I370" s="266" t="s">
        <v>7612</v>
      </c>
      <c r="J370" s="266" t="s">
        <v>7612</v>
      </c>
      <c r="K370" s="266" t="s">
        <v>7612</v>
      </c>
      <c r="L370" s="266" t="s">
        <v>7612</v>
      </c>
      <c r="M370" s="266" t="s">
        <v>8199</v>
      </c>
      <c r="N370" s="266" t="s">
        <v>145</v>
      </c>
      <c r="O370" s="266" t="s">
        <v>791</v>
      </c>
      <c r="P370" s="266" t="s">
        <v>1405</v>
      </c>
      <c r="Q370" s="266"/>
      <c r="R370" s="266" t="s">
        <v>1404</v>
      </c>
      <c r="S370" s="266"/>
      <c r="T370" s="266"/>
      <c r="U370" s="266" t="s">
        <v>7612</v>
      </c>
      <c r="V370" s="266" t="s">
        <v>7612</v>
      </c>
      <c r="W370" s="266"/>
      <c r="X370" s="266"/>
      <c r="Y370" s="271">
        <v>44806.147615740738</v>
      </c>
      <c r="Z370" s="271">
        <v>44809.806041666663</v>
      </c>
      <c r="AA370" s="266"/>
      <c r="AB370" s="266" t="s">
        <v>1390</v>
      </c>
      <c r="AC370" s="266">
        <v>91689</v>
      </c>
      <c r="AD370" s="266">
        <v>1000</v>
      </c>
      <c r="AE370" s="266" t="s">
        <v>8198</v>
      </c>
      <c r="AF370" s="266" t="s">
        <v>8200</v>
      </c>
      <c r="AG370" s="266"/>
    </row>
    <row r="371" spans="1:33" ht="26.4" x14ac:dyDescent="0.3">
      <c r="A371" s="266"/>
      <c r="B371" s="266" t="s">
        <v>8198</v>
      </c>
      <c r="C371" s="266" t="s">
        <v>32</v>
      </c>
      <c r="D371" s="266" t="s">
        <v>292</v>
      </c>
      <c r="E371" s="266" t="s">
        <v>1406</v>
      </c>
      <c r="F371" s="266" t="s">
        <v>1407</v>
      </c>
      <c r="G371" s="266" t="s">
        <v>1389</v>
      </c>
      <c r="H371" s="266" t="s">
        <v>35</v>
      </c>
      <c r="I371" s="266" t="s">
        <v>7612</v>
      </c>
      <c r="J371" s="266" t="s">
        <v>7612</v>
      </c>
      <c r="K371" s="266" t="s">
        <v>7612</v>
      </c>
      <c r="L371" s="266" t="s">
        <v>7612</v>
      </c>
      <c r="M371" s="266" t="s">
        <v>8199</v>
      </c>
      <c r="N371" s="266" t="s">
        <v>145</v>
      </c>
      <c r="O371" s="266" t="s">
        <v>293</v>
      </c>
      <c r="P371" s="266"/>
      <c r="Q371" s="266"/>
      <c r="R371" s="266"/>
      <c r="S371" s="266" t="s">
        <v>8348</v>
      </c>
      <c r="T371" s="266"/>
      <c r="U371" s="266" t="s">
        <v>7612</v>
      </c>
      <c r="V371" s="266" t="s">
        <v>7612</v>
      </c>
      <c r="W371" s="266"/>
      <c r="X371" s="266"/>
      <c r="Y371" s="271">
        <v>44806.147615740738</v>
      </c>
      <c r="Z371" s="271">
        <v>44809.806041666663</v>
      </c>
      <c r="AA371" s="266"/>
      <c r="AB371" s="266" t="s">
        <v>1390</v>
      </c>
      <c r="AC371" s="266">
        <v>91689</v>
      </c>
      <c r="AD371" s="266">
        <v>4060</v>
      </c>
      <c r="AE371" s="266" t="s">
        <v>8198</v>
      </c>
      <c r="AF371" s="266" t="s">
        <v>8200</v>
      </c>
      <c r="AG371" s="266" t="s">
        <v>593</v>
      </c>
    </row>
    <row r="372" spans="1:33" ht="26.4" x14ac:dyDescent="0.3">
      <c r="A372" s="266"/>
      <c r="B372" s="266" t="s">
        <v>8198</v>
      </c>
      <c r="C372" s="266" t="s">
        <v>32</v>
      </c>
      <c r="D372" s="266" t="s">
        <v>615</v>
      </c>
      <c r="E372" s="266" t="s">
        <v>1408</v>
      </c>
      <c r="F372" s="266" t="s">
        <v>1409</v>
      </c>
      <c r="G372" s="266" t="s">
        <v>1389</v>
      </c>
      <c r="H372" s="266" t="s">
        <v>35</v>
      </c>
      <c r="I372" s="266" t="s">
        <v>7612</v>
      </c>
      <c r="J372" s="266" t="s">
        <v>7612</v>
      </c>
      <c r="K372" s="266" t="s">
        <v>7612</v>
      </c>
      <c r="L372" s="266" t="s">
        <v>7612</v>
      </c>
      <c r="M372" s="266" t="s">
        <v>8199</v>
      </c>
      <c r="N372" s="266" t="s">
        <v>145</v>
      </c>
      <c r="O372" s="266" t="s">
        <v>616</v>
      </c>
      <c r="P372" s="266"/>
      <c r="Q372" s="266"/>
      <c r="R372" s="266"/>
      <c r="S372" s="266" t="s">
        <v>8380</v>
      </c>
      <c r="T372" s="266"/>
      <c r="U372" s="266" t="s">
        <v>7612</v>
      </c>
      <c r="V372" s="266" t="s">
        <v>7612</v>
      </c>
      <c r="W372" s="266"/>
      <c r="X372" s="266"/>
      <c r="Y372" s="271">
        <v>44806.147615740738</v>
      </c>
      <c r="Z372" s="271">
        <v>44809.806041666663</v>
      </c>
      <c r="AA372" s="266"/>
      <c r="AB372" s="266" t="s">
        <v>1390</v>
      </c>
      <c r="AC372" s="266">
        <v>91689</v>
      </c>
      <c r="AD372" s="266">
        <v>5040</v>
      </c>
      <c r="AE372" s="266" t="s">
        <v>8198</v>
      </c>
      <c r="AF372" s="266" t="s">
        <v>8200</v>
      </c>
      <c r="AG372" s="266" t="s">
        <v>593</v>
      </c>
    </row>
    <row r="373" spans="1:33" ht="66" x14ac:dyDescent="0.3">
      <c r="A373" s="266" t="s">
        <v>264</v>
      </c>
      <c r="B373" s="266" t="s">
        <v>8198</v>
      </c>
      <c r="C373" s="266" t="s">
        <v>66</v>
      </c>
      <c r="D373" s="266" t="s">
        <v>265</v>
      </c>
      <c r="E373" s="266" t="s">
        <v>1410</v>
      </c>
      <c r="F373" s="266" t="s">
        <v>1411</v>
      </c>
      <c r="G373" s="266" t="s">
        <v>1389</v>
      </c>
      <c r="H373" s="266" t="s">
        <v>263</v>
      </c>
      <c r="I373" s="266" t="s">
        <v>7612</v>
      </c>
      <c r="J373" s="266" t="s">
        <v>7612</v>
      </c>
      <c r="K373" s="266" t="s">
        <v>7612</v>
      </c>
      <c r="L373" s="266" t="s">
        <v>7612</v>
      </c>
      <c r="M373" s="266" t="s">
        <v>8199</v>
      </c>
      <c r="N373" s="266" t="s">
        <v>89</v>
      </c>
      <c r="O373" s="266" t="s">
        <v>7612</v>
      </c>
      <c r="P373" s="266"/>
      <c r="Q373" s="266"/>
      <c r="R373" s="266" t="s">
        <v>1412</v>
      </c>
      <c r="S373" s="266"/>
      <c r="T373" s="266"/>
      <c r="U373" s="266" t="s">
        <v>7612</v>
      </c>
      <c r="V373" s="266" t="s">
        <v>7612</v>
      </c>
      <c r="W373" s="266"/>
      <c r="X373" s="266"/>
      <c r="Y373" s="271">
        <v>44806.147615740738</v>
      </c>
      <c r="Z373" s="271">
        <v>44809.806041666663</v>
      </c>
      <c r="AA373" s="266"/>
      <c r="AB373" s="266" t="s">
        <v>1390</v>
      </c>
      <c r="AC373" s="266">
        <v>91689</v>
      </c>
      <c r="AD373" s="266">
        <v>22550</v>
      </c>
      <c r="AE373" s="266" t="s">
        <v>8198</v>
      </c>
      <c r="AF373" s="266" t="s">
        <v>8200</v>
      </c>
      <c r="AG373" s="266" t="s">
        <v>15</v>
      </c>
    </row>
    <row r="374" spans="1:33" ht="26.4" x14ac:dyDescent="0.3">
      <c r="A374" s="266"/>
      <c r="B374" s="266" t="s">
        <v>8198</v>
      </c>
      <c r="C374" s="266" t="s">
        <v>32</v>
      </c>
      <c r="D374" s="266" t="s">
        <v>773</v>
      </c>
      <c r="E374" s="266" t="s">
        <v>1413</v>
      </c>
      <c r="F374" s="266" t="s">
        <v>1414</v>
      </c>
      <c r="G374" s="266" t="s">
        <v>591</v>
      </c>
      <c r="H374" s="266" t="s">
        <v>35</v>
      </c>
      <c r="I374" s="266" t="s">
        <v>7612</v>
      </c>
      <c r="J374" s="266" t="s">
        <v>7612</v>
      </c>
      <c r="K374" s="266" t="s">
        <v>7612</v>
      </c>
      <c r="L374" s="266" t="s">
        <v>7612</v>
      </c>
      <c r="M374" s="266" t="s">
        <v>8199</v>
      </c>
      <c r="N374" s="266" t="s">
        <v>145</v>
      </c>
      <c r="O374" s="266" t="s">
        <v>7612</v>
      </c>
      <c r="P374" s="266"/>
      <c r="Q374" s="266"/>
      <c r="R374" s="266"/>
      <c r="S374" s="266" t="s">
        <v>8369</v>
      </c>
      <c r="T374" s="266"/>
      <c r="U374" s="266" t="s">
        <v>7612</v>
      </c>
      <c r="V374" s="266" t="s">
        <v>7612</v>
      </c>
      <c r="W374" s="266"/>
      <c r="X374" s="266"/>
      <c r="Y374" s="271">
        <v>44806.154085648152</v>
      </c>
      <c r="Z374" s="271">
        <v>44809.806041666663</v>
      </c>
      <c r="AA374" s="266"/>
      <c r="AB374" s="266" t="s">
        <v>1415</v>
      </c>
      <c r="AC374" s="266">
        <v>88598</v>
      </c>
      <c r="AD374" s="266">
        <v>2130</v>
      </c>
      <c r="AE374" s="266" t="s">
        <v>8198</v>
      </c>
      <c r="AF374" s="266" t="s">
        <v>8200</v>
      </c>
      <c r="AG374" s="266" t="s">
        <v>593</v>
      </c>
    </row>
    <row r="375" spans="1:33" ht="26.4" x14ac:dyDescent="0.3">
      <c r="A375" s="266"/>
      <c r="B375" s="266" t="s">
        <v>8198</v>
      </c>
      <c r="C375" s="266" t="s">
        <v>18</v>
      </c>
      <c r="D375" s="266" t="s">
        <v>600</v>
      </c>
      <c r="E375" s="266" t="s">
        <v>1416</v>
      </c>
      <c r="F375" s="266" t="s">
        <v>1417</v>
      </c>
      <c r="G375" s="266" t="s">
        <v>1418</v>
      </c>
      <c r="H375" s="266" t="s">
        <v>946</v>
      </c>
      <c r="I375" s="266" t="s">
        <v>7612</v>
      </c>
      <c r="J375" s="266" t="s">
        <v>7612</v>
      </c>
      <c r="K375" s="266" t="s">
        <v>7612</v>
      </c>
      <c r="L375" s="266" t="s">
        <v>7612</v>
      </c>
      <c r="M375" s="266" t="s">
        <v>8199</v>
      </c>
      <c r="N375" s="266" t="s">
        <v>145</v>
      </c>
      <c r="O375" s="266" t="s">
        <v>601</v>
      </c>
      <c r="P375" s="266" t="s">
        <v>1421</v>
      </c>
      <c r="Q375" s="266"/>
      <c r="R375" s="266" t="s">
        <v>1420</v>
      </c>
      <c r="S375" s="266" t="s">
        <v>8357</v>
      </c>
      <c r="T375" s="266"/>
      <c r="U375" s="266" t="s">
        <v>7612</v>
      </c>
      <c r="V375" s="266" t="s">
        <v>7612</v>
      </c>
      <c r="W375" s="266"/>
      <c r="X375" s="266"/>
      <c r="Y375" s="271">
        <v>44806.155150462961</v>
      </c>
      <c r="Z375" s="271">
        <v>44810.472569444442</v>
      </c>
      <c r="AA375" s="266"/>
      <c r="AB375" s="266" t="s">
        <v>1419</v>
      </c>
      <c r="AC375" s="266">
        <v>47329</v>
      </c>
      <c r="AD375" s="266">
        <v>6000</v>
      </c>
      <c r="AE375" s="266" t="s">
        <v>8198</v>
      </c>
      <c r="AF375" s="266" t="s">
        <v>8200</v>
      </c>
      <c r="AG375" s="266" t="s">
        <v>15</v>
      </c>
    </row>
    <row r="376" spans="1:33" ht="26.4" x14ac:dyDescent="0.3">
      <c r="A376" s="266"/>
      <c r="B376" s="266" t="s">
        <v>8198</v>
      </c>
      <c r="C376" s="266" t="s">
        <v>32</v>
      </c>
      <c r="D376" s="266" t="s">
        <v>600</v>
      </c>
      <c r="E376" s="266" t="s">
        <v>1422</v>
      </c>
      <c r="F376" s="266" t="s">
        <v>1423</v>
      </c>
      <c r="G376" s="266" t="s">
        <v>132</v>
      </c>
      <c r="H376" s="266" t="s">
        <v>257</v>
      </c>
      <c r="I376" s="266" t="s">
        <v>7612</v>
      </c>
      <c r="J376" s="266" t="s">
        <v>7612</v>
      </c>
      <c r="K376" s="266" t="s">
        <v>7612</v>
      </c>
      <c r="L376" s="266" t="s">
        <v>7612</v>
      </c>
      <c r="M376" s="266" t="s">
        <v>8199</v>
      </c>
      <c r="N376" s="266" t="s">
        <v>145</v>
      </c>
      <c r="O376" s="266" t="s">
        <v>601</v>
      </c>
      <c r="P376" s="266"/>
      <c r="Q376" s="266"/>
      <c r="R376" s="266"/>
      <c r="S376" s="266"/>
      <c r="T376" s="266"/>
      <c r="U376" s="266" t="s">
        <v>7612</v>
      </c>
      <c r="V376" s="266" t="s">
        <v>7612</v>
      </c>
      <c r="W376" s="266"/>
      <c r="X376" s="266"/>
      <c r="Y376" s="271">
        <v>44806.155150462961</v>
      </c>
      <c r="Z376" s="271">
        <v>44810.472569444442</v>
      </c>
      <c r="AA376" s="266"/>
      <c r="AB376" s="266" t="s">
        <v>1419</v>
      </c>
      <c r="AC376" s="266">
        <v>47329</v>
      </c>
      <c r="AD376" s="266">
        <v>1000</v>
      </c>
      <c r="AE376" s="266" t="s">
        <v>8198</v>
      </c>
      <c r="AF376" s="266" t="s">
        <v>8200</v>
      </c>
      <c r="AG376" s="266"/>
    </row>
    <row r="377" spans="1:33" ht="26.4" x14ac:dyDescent="0.3">
      <c r="A377" s="266"/>
      <c r="B377" s="266" t="s">
        <v>8198</v>
      </c>
      <c r="C377" s="266" t="s">
        <v>32</v>
      </c>
      <c r="D377" s="266" t="s">
        <v>600</v>
      </c>
      <c r="E377" s="266" t="s">
        <v>1424</v>
      </c>
      <c r="F377" s="266" t="s">
        <v>1425</v>
      </c>
      <c r="G377" s="266" t="s">
        <v>1418</v>
      </c>
      <c r="H377" s="266" t="s">
        <v>35</v>
      </c>
      <c r="I377" s="266" t="s">
        <v>7612</v>
      </c>
      <c r="J377" s="266" t="s">
        <v>7612</v>
      </c>
      <c r="K377" s="266" t="s">
        <v>7612</v>
      </c>
      <c r="L377" s="266" t="s">
        <v>7612</v>
      </c>
      <c r="M377" s="266" t="s">
        <v>8199</v>
      </c>
      <c r="N377" s="266" t="s">
        <v>145</v>
      </c>
      <c r="O377" s="266" t="s">
        <v>601</v>
      </c>
      <c r="P377" s="266"/>
      <c r="Q377" s="266"/>
      <c r="R377" s="266"/>
      <c r="S377" s="266" t="s">
        <v>8357</v>
      </c>
      <c r="T377" s="266"/>
      <c r="U377" s="266" t="s">
        <v>7612</v>
      </c>
      <c r="V377" s="266" t="s">
        <v>7612</v>
      </c>
      <c r="W377" s="266"/>
      <c r="X377" s="266"/>
      <c r="Y377" s="271">
        <v>44806.155162037037</v>
      </c>
      <c r="Z377" s="271">
        <v>44810.472569444442</v>
      </c>
      <c r="AA377" s="266"/>
      <c r="AB377" s="266" t="s">
        <v>1419</v>
      </c>
      <c r="AC377" s="266">
        <v>47329</v>
      </c>
      <c r="AD377" s="266">
        <v>4020</v>
      </c>
      <c r="AE377" s="266" t="s">
        <v>8198</v>
      </c>
      <c r="AF377" s="266" t="s">
        <v>8200</v>
      </c>
      <c r="AG377" s="266" t="s">
        <v>593</v>
      </c>
    </row>
    <row r="378" spans="1:33" ht="26.4" x14ac:dyDescent="0.3">
      <c r="A378" s="266"/>
      <c r="B378" s="266" t="s">
        <v>8198</v>
      </c>
      <c r="C378" s="266" t="s">
        <v>32</v>
      </c>
      <c r="D378" s="266" t="s">
        <v>292</v>
      </c>
      <c r="E378" s="266" t="s">
        <v>1426</v>
      </c>
      <c r="F378" s="266" t="s">
        <v>1427</v>
      </c>
      <c r="G378" s="266" t="s">
        <v>1418</v>
      </c>
      <c r="H378" s="266" t="s">
        <v>35</v>
      </c>
      <c r="I378" s="266" t="s">
        <v>7612</v>
      </c>
      <c r="J378" s="266" t="s">
        <v>7612</v>
      </c>
      <c r="K378" s="266" t="s">
        <v>7612</v>
      </c>
      <c r="L378" s="266" t="s">
        <v>7612</v>
      </c>
      <c r="M378" s="266" t="s">
        <v>8199</v>
      </c>
      <c r="N378" s="266" t="s">
        <v>145</v>
      </c>
      <c r="O378" s="266" t="s">
        <v>293</v>
      </c>
      <c r="P378" s="266"/>
      <c r="Q378" s="266"/>
      <c r="R378" s="266"/>
      <c r="S378" s="266" t="s">
        <v>8348</v>
      </c>
      <c r="T378" s="266"/>
      <c r="U378" s="266" t="s">
        <v>7612</v>
      </c>
      <c r="V378" s="266" t="s">
        <v>7612</v>
      </c>
      <c r="W378" s="266"/>
      <c r="X378" s="266"/>
      <c r="Y378" s="271">
        <v>44806.155162037037</v>
      </c>
      <c r="Z378" s="271">
        <v>44810.472569444442</v>
      </c>
      <c r="AA378" s="266"/>
      <c r="AB378" s="266" t="s">
        <v>1419</v>
      </c>
      <c r="AC378" s="266">
        <v>47329</v>
      </c>
      <c r="AD378" s="266">
        <v>4070</v>
      </c>
      <c r="AE378" s="266" t="s">
        <v>8198</v>
      </c>
      <c r="AF378" s="266" t="s">
        <v>8200</v>
      </c>
      <c r="AG378" s="266" t="s">
        <v>593</v>
      </c>
    </row>
    <row r="379" spans="1:33" ht="26.4" x14ac:dyDescent="0.3">
      <c r="A379" s="266"/>
      <c r="B379" s="266" t="s">
        <v>8198</v>
      </c>
      <c r="C379" s="266" t="s">
        <v>32</v>
      </c>
      <c r="D379" s="266" t="s">
        <v>773</v>
      </c>
      <c r="E379" s="266" t="s">
        <v>1428</v>
      </c>
      <c r="F379" s="266" t="s">
        <v>1429</v>
      </c>
      <c r="G379" s="266" t="s">
        <v>1418</v>
      </c>
      <c r="H379" s="266" t="s">
        <v>35</v>
      </c>
      <c r="I379" s="266" t="s">
        <v>7612</v>
      </c>
      <c r="J379" s="266" t="s">
        <v>7612</v>
      </c>
      <c r="K379" s="266" t="s">
        <v>7612</v>
      </c>
      <c r="L379" s="266" t="s">
        <v>7612</v>
      </c>
      <c r="M379" s="266" t="s">
        <v>8199</v>
      </c>
      <c r="N379" s="266" t="s">
        <v>145</v>
      </c>
      <c r="O379" s="266" t="s">
        <v>7612</v>
      </c>
      <c r="P379" s="266"/>
      <c r="Q379" s="266"/>
      <c r="R379" s="266" t="s">
        <v>825</v>
      </c>
      <c r="S379" s="266" t="s">
        <v>8379</v>
      </c>
      <c r="T379" s="266"/>
      <c r="U379" s="266" t="s">
        <v>7612</v>
      </c>
      <c r="V379" s="266" t="s">
        <v>7612</v>
      </c>
      <c r="W379" s="266"/>
      <c r="X379" s="266"/>
      <c r="Y379" s="271">
        <v>44806.155162037037</v>
      </c>
      <c r="Z379" s="271">
        <v>44810.472569444442</v>
      </c>
      <c r="AA379" s="266"/>
      <c r="AB379" s="266" t="s">
        <v>1419</v>
      </c>
      <c r="AC379" s="266">
        <v>47329</v>
      </c>
      <c r="AD379" s="266">
        <v>3040</v>
      </c>
      <c r="AE379" s="266" t="s">
        <v>8198</v>
      </c>
      <c r="AF379" s="266" t="s">
        <v>8200</v>
      </c>
      <c r="AG379" s="266" t="s">
        <v>593</v>
      </c>
    </row>
    <row r="380" spans="1:33" ht="26.4" x14ac:dyDescent="0.3">
      <c r="A380" s="266"/>
      <c r="B380" s="266" t="s">
        <v>8198</v>
      </c>
      <c r="C380" s="266" t="s">
        <v>32</v>
      </c>
      <c r="D380" s="266" t="s">
        <v>773</v>
      </c>
      <c r="E380" s="266" t="s">
        <v>1430</v>
      </c>
      <c r="F380" s="266" t="s">
        <v>1431</v>
      </c>
      <c r="G380" s="266" t="s">
        <v>1418</v>
      </c>
      <c r="H380" s="266" t="s">
        <v>35</v>
      </c>
      <c r="I380" s="266" t="s">
        <v>7612</v>
      </c>
      <c r="J380" s="266" t="s">
        <v>7612</v>
      </c>
      <c r="K380" s="266" t="s">
        <v>7612</v>
      </c>
      <c r="L380" s="266" t="s">
        <v>7612</v>
      </c>
      <c r="M380" s="266" t="s">
        <v>8199</v>
      </c>
      <c r="N380" s="266" t="s">
        <v>145</v>
      </c>
      <c r="O380" s="266" t="s">
        <v>7612</v>
      </c>
      <c r="P380" s="266"/>
      <c r="Q380" s="266"/>
      <c r="R380" s="266"/>
      <c r="S380" s="266" t="s">
        <v>8369</v>
      </c>
      <c r="T380" s="266"/>
      <c r="U380" s="266" t="s">
        <v>7612</v>
      </c>
      <c r="V380" s="266" t="s">
        <v>7612</v>
      </c>
      <c r="W380" s="266"/>
      <c r="X380" s="266"/>
      <c r="Y380" s="271">
        <v>44806.155162037037</v>
      </c>
      <c r="Z380" s="271">
        <v>44810.472569444442</v>
      </c>
      <c r="AA380" s="266"/>
      <c r="AB380" s="266" t="s">
        <v>1419</v>
      </c>
      <c r="AC380" s="266">
        <v>47329</v>
      </c>
      <c r="AD380" s="266">
        <v>2140</v>
      </c>
      <c r="AE380" s="266" t="s">
        <v>8198</v>
      </c>
      <c r="AF380" s="266" t="s">
        <v>8200</v>
      </c>
      <c r="AG380" s="266" t="s">
        <v>593</v>
      </c>
    </row>
    <row r="381" spans="1:33" ht="39.6" x14ac:dyDescent="0.3">
      <c r="A381" s="266"/>
      <c r="B381" s="266" t="s">
        <v>8200</v>
      </c>
      <c r="C381" s="266" t="s">
        <v>71</v>
      </c>
      <c r="D381" s="266" t="s">
        <v>988</v>
      </c>
      <c r="E381" s="266" t="s">
        <v>1432</v>
      </c>
      <c r="F381" s="266" t="s">
        <v>1433</v>
      </c>
      <c r="G381" s="266" t="s">
        <v>945</v>
      </c>
      <c r="H381" s="266" t="s">
        <v>1434</v>
      </c>
      <c r="I381" s="266" t="s">
        <v>7612</v>
      </c>
      <c r="J381" s="266" t="s">
        <v>7612</v>
      </c>
      <c r="K381" s="266" t="s">
        <v>7612</v>
      </c>
      <c r="L381" s="266" t="s">
        <v>7612</v>
      </c>
      <c r="M381" s="266" t="s">
        <v>8199</v>
      </c>
      <c r="N381" s="266" t="s">
        <v>145</v>
      </c>
      <c r="O381" s="266" t="s">
        <v>989</v>
      </c>
      <c r="P381" s="266"/>
      <c r="Q381" s="266"/>
      <c r="R381" s="266" t="s">
        <v>1435</v>
      </c>
      <c r="S381" s="266"/>
      <c r="T381" s="266"/>
      <c r="U381" s="266" t="s">
        <v>7612</v>
      </c>
      <c r="V381" s="266" t="s">
        <v>7612</v>
      </c>
      <c r="W381" s="266"/>
      <c r="X381" s="266"/>
      <c r="Y381" s="271">
        <v>44806.156504629631</v>
      </c>
      <c r="Z381" s="266"/>
      <c r="AA381" s="266"/>
      <c r="AB381" s="266" t="s">
        <v>936</v>
      </c>
      <c r="AC381" s="266">
        <v>58560</v>
      </c>
      <c r="AD381" s="266">
        <v>22630</v>
      </c>
      <c r="AE381" s="266" t="s">
        <v>8198</v>
      </c>
      <c r="AF381" s="266" t="s">
        <v>8198</v>
      </c>
      <c r="AG381" s="266" t="s">
        <v>15</v>
      </c>
    </row>
    <row r="382" spans="1:33" ht="26.4" x14ac:dyDescent="0.3">
      <c r="A382" s="266"/>
      <c r="B382" s="266" t="s">
        <v>8198</v>
      </c>
      <c r="C382" s="266" t="s">
        <v>32</v>
      </c>
      <c r="D382" s="266" t="s">
        <v>144</v>
      </c>
      <c r="E382" s="266" t="s">
        <v>1436</v>
      </c>
      <c r="F382" s="266" t="s">
        <v>1437</v>
      </c>
      <c r="G382" s="266" t="s">
        <v>566</v>
      </c>
      <c r="H382" s="266" t="s">
        <v>35</v>
      </c>
      <c r="I382" s="266" t="s">
        <v>7612</v>
      </c>
      <c r="J382" s="266" t="s">
        <v>7612</v>
      </c>
      <c r="K382" s="266" t="s">
        <v>7612</v>
      </c>
      <c r="L382" s="266" t="s">
        <v>7612</v>
      </c>
      <c r="M382" s="266" t="s">
        <v>8199</v>
      </c>
      <c r="N382" s="266" t="s">
        <v>145</v>
      </c>
      <c r="O382" s="266" t="s">
        <v>146</v>
      </c>
      <c r="P382" s="266"/>
      <c r="Q382" s="266"/>
      <c r="R382" s="266"/>
      <c r="S382" s="266" t="s">
        <v>8337</v>
      </c>
      <c r="T382" s="266"/>
      <c r="U382" s="266" t="s">
        <v>7612</v>
      </c>
      <c r="V382" s="266" t="s">
        <v>7612</v>
      </c>
      <c r="W382" s="266"/>
      <c r="X382" s="266"/>
      <c r="Y382" s="271">
        <v>44806.157604166663</v>
      </c>
      <c r="Z382" s="271">
        <v>44809.806041666663</v>
      </c>
      <c r="AA382" s="266"/>
      <c r="AB382" s="266" t="s">
        <v>1438</v>
      </c>
      <c r="AC382" s="266">
        <v>10078</v>
      </c>
      <c r="AD382" s="266">
        <v>4000</v>
      </c>
      <c r="AE382" s="266" t="s">
        <v>8198</v>
      </c>
      <c r="AF382" s="266" t="s">
        <v>8200</v>
      </c>
      <c r="AG382" s="266"/>
    </row>
    <row r="383" spans="1:33" ht="39.6" x14ac:dyDescent="0.3">
      <c r="A383" s="266"/>
      <c r="B383" s="266" t="s">
        <v>8198</v>
      </c>
      <c r="C383" s="266" t="s">
        <v>32</v>
      </c>
      <c r="D383" s="266" t="s">
        <v>425</v>
      </c>
      <c r="E383" s="266" t="s">
        <v>1439</v>
      </c>
      <c r="F383" s="266" t="s">
        <v>1440</v>
      </c>
      <c r="G383" s="266" t="s">
        <v>173</v>
      </c>
      <c r="H383" s="266" t="s">
        <v>257</v>
      </c>
      <c r="I383" s="266" t="s">
        <v>7612</v>
      </c>
      <c r="J383" s="266" t="s">
        <v>7612</v>
      </c>
      <c r="K383" s="266" t="s">
        <v>7612</v>
      </c>
      <c r="L383" s="266" t="s">
        <v>7612</v>
      </c>
      <c r="M383" s="266" t="s">
        <v>8199</v>
      </c>
      <c r="N383" s="266" t="s">
        <v>163</v>
      </c>
      <c r="O383" s="266" t="s">
        <v>426</v>
      </c>
      <c r="P383" s="266"/>
      <c r="Q383" s="266"/>
      <c r="R383" s="266"/>
      <c r="S383" s="266"/>
      <c r="T383" s="266"/>
      <c r="U383" s="266" t="s">
        <v>7612</v>
      </c>
      <c r="V383" s="266" t="s">
        <v>7612</v>
      </c>
      <c r="W383" s="266"/>
      <c r="X383" s="266"/>
      <c r="Y383" s="271">
        <v>44806.16883101852</v>
      </c>
      <c r="Z383" s="271">
        <v>44809.806041666663</v>
      </c>
      <c r="AA383" s="266"/>
      <c r="AB383" s="266" t="s">
        <v>1441</v>
      </c>
      <c r="AC383" s="266">
        <v>86282</v>
      </c>
      <c r="AD383" s="266">
        <v>19680</v>
      </c>
      <c r="AE383" s="266" t="s">
        <v>8198</v>
      </c>
      <c r="AF383" s="266" t="s">
        <v>8200</v>
      </c>
      <c r="AG383" s="266"/>
    </row>
    <row r="384" spans="1:33" ht="39.6" x14ac:dyDescent="0.3">
      <c r="A384" s="266" t="s">
        <v>637</v>
      </c>
      <c r="B384" s="266" t="s">
        <v>8198</v>
      </c>
      <c r="C384" s="266" t="s">
        <v>18</v>
      </c>
      <c r="D384" s="266" t="s">
        <v>425</v>
      </c>
      <c r="E384" s="266" t="s">
        <v>1442</v>
      </c>
      <c r="F384" s="266" t="s">
        <v>1443</v>
      </c>
      <c r="G384" s="266" t="s">
        <v>1444</v>
      </c>
      <c r="H384" s="266" t="s">
        <v>297</v>
      </c>
      <c r="I384" s="266" t="s">
        <v>7612</v>
      </c>
      <c r="J384" s="266" t="s">
        <v>7612</v>
      </c>
      <c r="K384" s="266" t="s">
        <v>7612</v>
      </c>
      <c r="L384" s="266" t="s">
        <v>7612</v>
      </c>
      <c r="M384" s="266" t="s">
        <v>8199</v>
      </c>
      <c r="N384" s="266" t="s">
        <v>163</v>
      </c>
      <c r="O384" s="266" t="s">
        <v>426</v>
      </c>
      <c r="P384" s="266" t="s">
        <v>1446</v>
      </c>
      <c r="Q384" s="266"/>
      <c r="R384" s="266" t="s">
        <v>1445</v>
      </c>
      <c r="S384" s="266" t="s">
        <v>8423</v>
      </c>
      <c r="T384" s="266"/>
      <c r="U384" s="266" t="s">
        <v>7612</v>
      </c>
      <c r="V384" s="266" t="s">
        <v>7612</v>
      </c>
      <c r="W384" s="266"/>
      <c r="X384" s="266"/>
      <c r="Y384" s="271">
        <v>44806.16883101852</v>
      </c>
      <c r="Z384" s="271">
        <v>44809.806041666663</v>
      </c>
      <c r="AA384" s="266"/>
      <c r="AB384" s="266" t="s">
        <v>1441</v>
      </c>
      <c r="AC384" s="266">
        <v>86282</v>
      </c>
      <c r="AD384" s="266">
        <v>22660</v>
      </c>
      <c r="AE384" s="266" t="s">
        <v>8198</v>
      </c>
      <c r="AF384" s="266" t="s">
        <v>8200</v>
      </c>
      <c r="AG384" s="266" t="s">
        <v>15</v>
      </c>
    </row>
    <row r="385" spans="1:33" ht="26.4" x14ac:dyDescent="0.3">
      <c r="A385" s="266"/>
      <c r="B385" s="266" t="s">
        <v>8198</v>
      </c>
      <c r="C385" s="266" t="s">
        <v>32</v>
      </c>
      <c r="D385" s="266" t="s">
        <v>687</v>
      </c>
      <c r="E385" s="266" t="s">
        <v>1447</v>
      </c>
      <c r="F385" s="266" t="s">
        <v>1448</v>
      </c>
      <c r="G385" s="266" t="s">
        <v>1029</v>
      </c>
      <c r="H385" s="266" t="s">
        <v>35</v>
      </c>
      <c r="I385" s="266" t="s">
        <v>7612</v>
      </c>
      <c r="J385" s="266" t="s">
        <v>7612</v>
      </c>
      <c r="K385" s="266" t="s">
        <v>7612</v>
      </c>
      <c r="L385" s="266" t="s">
        <v>7612</v>
      </c>
      <c r="M385" s="266" t="s">
        <v>8199</v>
      </c>
      <c r="N385" s="266" t="s">
        <v>89</v>
      </c>
      <c r="O385" s="266" t="s">
        <v>688</v>
      </c>
      <c r="P385" s="266"/>
      <c r="Q385" s="266"/>
      <c r="R385" s="266"/>
      <c r="S385" s="266" t="s">
        <v>8374</v>
      </c>
      <c r="T385" s="266"/>
      <c r="U385" s="266" t="s">
        <v>7612</v>
      </c>
      <c r="V385" s="266" t="s">
        <v>7612</v>
      </c>
      <c r="W385" s="266"/>
      <c r="X385" s="266"/>
      <c r="Y385" s="271">
        <v>44806.169710648152</v>
      </c>
      <c r="Z385" s="271">
        <v>44809.806041666663</v>
      </c>
      <c r="AA385" s="266"/>
      <c r="AB385" s="266" t="s">
        <v>1030</v>
      </c>
      <c r="AC385" s="266">
        <v>72721</v>
      </c>
      <c r="AD385" s="266">
        <v>4010</v>
      </c>
      <c r="AE385" s="266" t="s">
        <v>8198</v>
      </c>
      <c r="AF385" s="266" t="s">
        <v>8200</v>
      </c>
      <c r="AG385" s="266" t="s">
        <v>593</v>
      </c>
    </row>
    <row r="386" spans="1:33" ht="26.4" x14ac:dyDescent="0.3">
      <c r="A386" s="266"/>
      <c r="B386" s="266" t="s">
        <v>8198</v>
      </c>
      <c r="C386" s="266" t="s">
        <v>32</v>
      </c>
      <c r="D386" s="266" t="s">
        <v>1451</v>
      </c>
      <c r="E386" s="266" t="s">
        <v>1449</v>
      </c>
      <c r="F386" s="266" t="s">
        <v>1450</v>
      </c>
      <c r="G386" s="266" t="s">
        <v>1029</v>
      </c>
      <c r="H386" s="266" t="s">
        <v>35</v>
      </c>
      <c r="I386" s="266" t="s">
        <v>7612</v>
      </c>
      <c r="J386" s="266" t="s">
        <v>7612</v>
      </c>
      <c r="K386" s="266" t="s">
        <v>7612</v>
      </c>
      <c r="L386" s="266" t="s">
        <v>7612</v>
      </c>
      <c r="M386" s="266" t="s">
        <v>8199</v>
      </c>
      <c r="N386" s="266" t="s">
        <v>89</v>
      </c>
      <c r="O386" s="266" t="s">
        <v>7612</v>
      </c>
      <c r="P386" s="266"/>
      <c r="Q386" s="266"/>
      <c r="R386" s="266"/>
      <c r="S386" s="266" t="s">
        <v>8424</v>
      </c>
      <c r="T386" s="266"/>
      <c r="U386" s="266" t="s">
        <v>7612</v>
      </c>
      <c r="V386" s="266" t="s">
        <v>7612</v>
      </c>
      <c r="W386" s="266"/>
      <c r="X386" s="266"/>
      <c r="Y386" s="271">
        <v>44806.169710648152</v>
      </c>
      <c r="Z386" s="271">
        <v>44809.806041666663</v>
      </c>
      <c r="AA386" s="266"/>
      <c r="AB386" s="266" t="s">
        <v>1030</v>
      </c>
      <c r="AC386" s="266">
        <v>72721</v>
      </c>
      <c r="AD386" s="266">
        <v>4000</v>
      </c>
      <c r="AE386" s="266" t="s">
        <v>8198</v>
      </c>
      <c r="AF386" s="266" t="s">
        <v>8200</v>
      </c>
      <c r="AG386" s="266" t="s">
        <v>593</v>
      </c>
    </row>
    <row r="387" spans="1:33" ht="39.6" x14ac:dyDescent="0.3">
      <c r="A387" s="266" t="s">
        <v>808</v>
      </c>
      <c r="B387" s="266" t="s">
        <v>8198</v>
      </c>
      <c r="C387" s="266" t="s">
        <v>66</v>
      </c>
      <c r="D387" s="266" t="s">
        <v>177</v>
      </c>
      <c r="E387" s="266" t="s">
        <v>1452</v>
      </c>
      <c r="F387" s="266" t="s">
        <v>1453</v>
      </c>
      <c r="G387" s="266" t="s">
        <v>1029</v>
      </c>
      <c r="H387" s="266" t="s">
        <v>297</v>
      </c>
      <c r="I387" s="266" t="s">
        <v>7612</v>
      </c>
      <c r="J387" s="266" t="s">
        <v>7612</v>
      </c>
      <c r="K387" s="266" t="s">
        <v>7612</v>
      </c>
      <c r="L387" s="266" t="s">
        <v>7612</v>
      </c>
      <c r="M387" s="266" t="s">
        <v>8199</v>
      </c>
      <c r="N387" s="266" t="s">
        <v>89</v>
      </c>
      <c r="O387" s="266" t="s">
        <v>178</v>
      </c>
      <c r="P387" s="266"/>
      <c r="Q387" s="266"/>
      <c r="R387" s="266"/>
      <c r="S387" s="266" t="s">
        <v>8375</v>
      </c>
      <c r="T387" s="266"/>
      <c r="U387" s="266" t="s">
        <v>7612</v>
      </c>
      <c r="V387" s="266" t="s">
        <v>7612</v>
      </c>
      <c r="W387" s="266"/>
      <c r="X387" s="266"/>
      <c r="Y387" s="271">
        <v>44806.169710648152</v>
      </c>
      <c r="Z387" s="271">
        <v>44809.806041666663</v>
      </c>
      <c r="AA387" s="266"/>
      <c r="AB387" s="266" t="s">
        <v>1030</v>
      </c>
      <c r="AC387" s="266">
        <v>72721</v>
      </c>
      <c r="AD387" s="266">
        <v>6000</v>
      </c>
      <c r="AE387" s="266" t="s">
        <v>8198</v>
      </c>
      <c r="AF387" s="266" t="s">
        <v>8200</v>
      </c>
      <c r="AG387" s="266" t="s">
        <v>15</v>
      </c>
    </row>
    <row r="388" spans="1:33" ht="26.4" x14ac:dyDescent="0.3">
      <c r="A388" s="266"/>
      <c r="B388" s="266" t="s">
        <v>8198</v>
      </c>
      <c r="C388" s="266" t="s">
        <v>32</v>
      </c>
      <c r="D388" s="266" t="s">
        <v>135</v>
      </c>
      <c r="E388" s="266" t="s">
        <v>1454</v>
      </c>
      <c r="F388" s="266" t="s">
        <v>1455</v>
      </c>
      <c r="G388" s="266" t="s">
        <v>1029</v>
      </c>
      <c r="H388" s="266" t="s">
        <v>35</v>
      </c>
      <c r="I388" s="266" t="s">
        <v>7612</v>
      </c>
      <c r="J388" s="266" t="s">
        <v>7612</v>
      </c>
      <c r="K388" s="266" t="s">
        <v>7612</v>
      </c>
      <c r="L388" s="266" t="s">
        <v>7612</v>
      </c>
      <c r="M388" s="266" t="s">
        <v>8199</v>
      </c>
      <c r="N388" s="266" t="s">
        <v>89</v>
      </c>
      <c r="O388" s="266" t="s">
        <v>7612</v>
      </c>
      <c r="P388" s="266"/>
      <c r="Q388" s="266"/>
      <c r="R388" s="266"/>
      <c r="S388" s="266" t="s">
        <v>8425</v>
      </c>
      <c r="T388" s="266"/>
      <c r="U388" s="266" t="s">
        <v>7612</v>
      </c>
      <c r="V388" s="266" t="s">
        <v>7612</v>
      </c>
      <c r="W388" s="266"/>
      <c r="X388" s="266"/>
      <c r="Y388" s="271">
        <v>44806.169710648152</v>
      </c>
      <c r="Z388" s="271">
        <v>44810.472569444442</v>
      </c>
      <c r="AA388" s="266"/>
      <c r="AB388" s="266" t="s">
        <v>1030</v>
      </c>
      <c r="AC388" s="266">
        <v>72721</v>
      </c>
      <c r="AD388" s="266">
        <v>6000</v>
      </c>
      <c r="AE388" s="266" t="s">
        <v>8198</v>
      </c>
      <c r="AF388" s="266" t="s">
        <v>8200</v>
      </c>
      <c r="AG388" s="266" t="s">
        <v>593</v>
      </c>
    </row>
    <row r="389" spans="1:33" ht="26.4" x14ac:dyDescent="0.3">
      <c r="A389" s="266" t="s">
        <v>1129</v>
      </c>
      <c r="B389" s="266" t="s">
        <v>8198</v>
      </c>
      <c r="C389" s="266" t="s">
        <v>66</v>
      </c>
      <c r="D389" s="266" t="s">
        <v>1394</v>
      </c>
      <c r="E389" s="266" t="s">
        <v>1456</v>
      </c>
      <c r="F389" s="266" t="s">
        <v>1457</v>
      </c>
      <c r="G389" s="266" t="s">
        <v>1458</v>
      </c>
      <c r="H389" s="266" t="s">
        <v>573</v>
      </c>
      <c r="I389" s="266" t="s">
        <v>1461</v>
      </c>
      <c r="J389" s="266" t="s">
        <v>7612</v>
      </c>
      <c r="K389" s="266" t="s">
        <v>7612</v>
      </c>
      <c r="L389" s="266" t="s">
        <v>7612</v>
      </c>
      <c r="M389" s="266" t="s">
        <v>1256</v>
      </c>
      <c r="N389" s="266" t="s">
        <v>145</v>
      </c>
      <c r="O389" s="266" t="s">
        <v>1395</v>
      </c>
      <c r="P389" s="266"/>
      <c r="Q389" s="266"/>
      <c r="R389" s="266" t="s">
        <v>1460</v>
      </c>
      <c r="S389" s="266"/>
      <c r="T389" s="266"/>
      <c r="U389" s="266" t="s">
        <v>7612</v>
      </c>
      <c r="V389" s="266" t="s">
        <v>7612</v>
      </c>
      <c r="W389" s="266"/>
      <c r="X389" s="266"/>
      <c r="Y389" s="271">
        <v>44806.174907407411</v>
      </c>
      <c r="Z389" s="271">
        <v>44809.806041666663</v>
      </c>
      <c r="AA389" s="266"/>
      <c r="AB389" s="266" t="s">
        <v>1459</v>
      </c>
      <c r="AC389" s="266">
        <v>93819</v>
      </c>
      <c r="AD389" s="266">
        <v>3000</v>
      </c>
      <c r="AE389" s="266" t="s">
        <v>8198</v>
      </c>
      <c r="AF389" s="266" t="s">
        <v>8200</v>
      </c>
      <c r="AG389" s="266" t="s">
        <v>15</v>
      </c>
    </row>
    <row r="390" spans="1:33" ht="39.6" x14ac:dyDescent="0.3">
      <c r="A390" s="266" t="s">
        <v>808</v>
      </c>
      <c r="B390" s="266" t="s">
        <v>8198</v>
      </c>
      <c r="C390" s="266" t="s">
        <v>66</v>
      </c>
      <c r="D390" s="266" t="s">
        <v>1349</v>
      </c>
      <c r="E390" s="266" t="s">
        <v>1462</v>
      </c>
      <c r="F390" s="266" t="s">
        <v>1463</v>
      </c>
      <c r="G390" s="266" t="s">
        <v>1464</v>
      </c>
      <c r="H390" s="266" t="s">
        <v>297</v>
      </c>
      <c r="I390" s="266" t="s">
        <v>7612</v>
      </c>
      <c r="J390" s="266" t="s">
        <v>7612</v>
      </c>
      <c r="K390" s="266" t="s">
        <v>7612</v>
      </c>
      <c r="L390" s="266" t="s">
        <v>7612</v>
      </c>
      <c r="M390" s="266" t="s">
        <v>8199</v>
      </c>
      <c r="N390" s="266" t="s">
        <v>145</v>
      </c>
      <c r="O390" s="266" t="s">
        <v>1350</v>
      </c>
      <c r="P390" s="266"/>
      <c r="Q390" s="266"/>
      <c r="R390" s="266"/>
      <c r="S390" s="266"/>
      <c r="T390" s="266"/>
      <c r="U390" s="266" t="s">
        <v>7612</v>
      </c>
      <c r="V390" s="266" t="s">
        <v>7612</v>
      </c>
      <c r="W390" s="266"/>
      <c r="X390" s="266"/>
      <c r="Y390" s="271">
        <v>44806.178703703707</v>
      </c>
      <c r="Z390" s="271">
        <v>44809.806041666663</v>
      </c>
      <c r="AA390" s="266"/>
      <c r="AB390" s="266" t="s">
        <v>1332</v>
      </c>
      <c r="AC390" s="266">
        <v>44019</v>
      </c>
      <c r="AD390" s="266">
        <v>22720</v>
      </c>
      <c r="AE390" s="266" t="s">
        <v>8198</v>
      </c>
      <c r="AF390" s="266" t="s">
        <v>8200</v>
      </c>
      <c r="AG390" s="266" t="s">
        <v>15</v>
      </c>
    </row>
    <row r="391" spans="1:33" ht="26.4" x14ac:dyDescent="0.3">
      <c r="A391" s="266" t="s">
        <v>275</v>
      </c>
      <c r="B391" s="266" t="s">
        <v>8198</v>
      </c>
      <c r="C391" s="266" t="s">
        <v>32</v>
      </c>
      <c r="D391" s="266" t="s">
        <v>276</v>
      </c>
      <c r="E391" s="266" t="s">
        <v>1465</v>
      </c>
      <c r="F391" s="266" t="s">
        <v>1466</v>
      </c>
      <c r="G391" s="266" t="s">
        <v>1418</v>
      </c>
      <c r="H391" s="266" t="s">
        <v>35</v>
      </c>
      <c r="I391" s="266" t="s">
        <v>7612</v>
      </c>
      <c r="J391" s="266" t="s">
        <v>7612</v>
      </c>
      <c r="K391" s="266" t="s">
        <v>7612</v>
      </c>
      <c r="L391" s="266" t="s">
        <v>7612</v>
      </c>
      <c r="M391" s="266" t="s">
        <v>8199</v>
      </c>
      <c r="N391" s="266" t="s">
        <v>145</v>
      </c>
      <c r="O391" s="266" t="s">
        <v>7612</v>
      </c>
      <c r="P391" s="266"/>
      <c r="Q391" s="266"/>
      <c r="R391" s="266"/>
      <c r="S391" s="266" t="s">
        <v>8346</v>
      </c>
      <c r="T391" s="266"/>
      <c r="U391" s="266" t="s">
        <v>7612</v>
      </c>
      <c r="V391" s="266" t="s">
        <v>7612</v>
      </c>
      <c r="W391" s="266"/>
      <c r="X391" s="266"/>
      <c r="Y391" s="271">
        <v>44806.183981481481</v>
      </c>
      <c r="Z391" s="271">
        <v>44810.472569444442</v>
      </c>
      <c r="AA391" s="266"/>
      <c r="AB391" s="266" t="s">
        <v>1419</v>
      </c>
      <c r="AC391" s="266">
        <v>47329</v>
      </c>
      <c r="AD391" s="266">
        <v>400</v>
      </c>
      <c r="AE391" s="266" t="s">
        <v>8198</v>
      </c>
      <c r="AF391" s="266" t="s">
        <v>8200</v>
      </c>
      <c r="AG391" s="266" t="s">
        <v>593</v>
      </c>
    </row>
    <row r="392" spans="1:33" ht="92.4" x14ac:dyDescent="0.3">
      <c r="A392" s="266" t="s">
        <v>1470</v>
      </c>
      <c r="B392" s="266" t="s">
        <v>8198</v>
      </c>
      <c r="C392" s="266" t="s">
        <v>32</v>
      </c>
      <c r="D392" s="266" t="s">
        <v>703</v>
      </c>
      <c r="E392" s="266" t="s">
        <v>1467</v>
      </c>
      <c r="F392" s="266" t="s">
        <v>1468</v>
      </c>
      <c r="G392" s="266" t="s">
        <v>161</v>
      </c>
      <c r="H392" s="266" t="s">
        <v>257</v>
      </c>
      <c r="I392" s="266" t="s">
        <v>7612</v>
      </c>
      <c r="J392" s="266" t="s">
        <v>7612</v>
      </c>
      <c r="K392" s="266" t="s">
        <v>7612</v>
      </c>
      <c r="L392" s="266" t="s">
        <v>7612</v>
      </c>
      <c r="M392" s="266" t="s">
        <v>8199</v>
      </c>
      <c r="N392" s="266" t="s">
        <v>89</v>
      </c>
      <c r="O392" s="266" t="s">
        <v>704</v>
      </c>
      <c r="P392" s="266"/>
      <c r="Q392" s="266"/>
      <c r="R392" s="266"/>
      <c r="S392" s="266" t="s">
        <v>8426</v>
      </c>
      <c r="T392" s="266"/>
      <c r="U392" s="266" t="s">
        <v>7612</v>
      </c>
      <c r="V392" s="266" t="s">
        <v>7612</v>
      </c>
      <c r="W392" s="266"/>
      <c r="X392" s="266"/>
      <c r="Y392" s="271">
        <v>44806.190081018518</v>
      </c>
      <c r="Z392" s="271">
        <v>44813.72452546296</v>
      </c>
      <c r="AA392" s="266"/>
      <c r="AB392" s="266" t="s">
        <v>1469</v>
      </c>
      <c r="AC392" s="266">
        <v>43117</v>
      </c>
      <c r="AD392" s="266">
        <v>20440</v>
      </c>
      <c r="AE392" s="266" t="s">
        <v>8198</v>
      </c>
      <c r="AF392" s="266" t="s">
        <v>8200</v>
      </c>
      <c r="AG392" s="266"/>
    </row>
    <row r="393" spans="1:33" ht="39.6" x14ac:dyDescent="0.3">
      <c r="A393" s="266" t="s">
        <v>808</v>
      </c>
      <c r="B393" s="266" t="s">
        <v>8198</v>
      </c>
      <c r="C393" s="266" t="s">
        <v>66</v>
      </c>
      <c r="D393" s="266" t="s">
        <v>703</v>
      </c>
      <c r="E393" s="266" t="s">
        <v>1471</v>
      </c>
      <c r="F393" s="266" t="s">
        <v>1472</v>
      </c>
      <c r="G393" s="266" t="s">
        <v>1473</v>
      </c>
      <c r="H393" s="266" t="s">
        <v>297</v>
      </c>
      <c r="I393" s="266" t="s">
        <v>7612</v>
      </c>
      <c r="J393" s="266" t="s">
        <v>7612</v>
      </c>
      <c r="K393" s="266" t="s">
        <v>7612</v>
      </c>
      <c r="L393" s="266" t="s">
        <v>7612</v>
      </c>
      <c r="M393" s="266" t="s">
        <v>8199</v>
      </c>
      <c r="N393" s="266" t="s">
        <v>89</v>
      </c>
      <c r="O393" s="266" t="s">
        <v>704</v>
      </c>
      <c r="P393" s="266"/>
      <c r="Q393" s="266"/>
      <c r="R393" s="266" t="s">
        <v>1474</v>
      </c>
      <c r="S393" s="266"/>
      <c r="T393" s="266"/>
      <c r="U393" s="266" t="s">
        <v>7612</v>
      </c>
      <c r="V393" s="266" t="s">
        <v>7612</v>
      </c>
      <c r="W393" s="266"/>
      <c r="X393" s="266"/>
      <c r="Y393" s="271">
        <v>44806.195162037038</v>
      </c>
      <c r="Z393" s="271">
        <v>44813.72452546296</v>
      </c>
      <c r="AA393" s="266"/>
      <c r="AB393" s="266" t="s">
        <v>1469</v>
      </c>
      <c r="AC393" s="266">
        <v>43117</v>
      </c>
      <c r="AD393" s="266">
        <v>22750</v>
      </c>
      <c r="AE393" s="266" t="s">
        <v>8198</v>
      </c>
      <c r="AF393" s="266" t="s">
        <v>8200</v>
      </c>
      <c r="AG393" s="266" t="s">
        <v>15</v>
      </c>
    </row>
    <row r="394" spans="1:33" ht="39.6" x14ac:dyDescent="0.3">
      <c r="A394" s="266"/>
      <c r="B394" s="266" t="s">
        <v>8198</v>
      </c>
      <c r="C394" s="266" t="s">
        <v>32</v>
      </c>
      <c r="D394" s="266" t="s">
        <v>135</v>
      </c>
      <c r="E394" s="266" t="s">
        <v>1475</v>
      </c>
      <c r="F394" s="266" t="s">
        <v>1476</v>
      </c>
      <c r="G394" s="266" t="s">
        <v>776</v>
      </c>
      <c r="H394" s="266" t="s">
        <v>35</v>
      </c>
      <c r="I394" s="266" t="s">
        <v>7612</v>
      </c>
      <c r="J394" s="266" t="s">
        <v>7612</v>
      </c>
      <c r="K394" s="266" t="s">
        <v>7612</v>
      </c>
      <c r="L394" s="266" t="s">
        <v>7612</v>
      </c>
      <c r="M394" s="266" t="s">
        <v>8199</v>
      </c>
      <c r="N394" s="266" t="s">
        <v>89</v>
      </c>
      <c r="O394" s="266" t="s">
        <v>7612</v>
      </c>
      <c r="P394" s="266"/>
      <c r="Q394" s="266"/>
      <c r="R394" s="266"/>
      <c r="S394" s="266" t="s">
        <v>8373</v>
      </c>
      <c r="T394" s="266"/>
      <c r="U394" s="266" t="s">
        <v>7612</v>
      </c>
      <c r="V394" s="266" t="s">
        <v>7612</v>
      </c>
      <c r="W394" s="266"/>
      <c r="X394" s="266"/>
      <c r="Y394" s="271">
        <v>44806.197210648148</v>
      </c>
      <c r="Z394" s="271">
        <v>44809.806041666663</v>
      </c>
      <c r="AA394" s="266"/>
      <c r="AB394" s="266" t="s">
        <v>1469</v>
      </c>
      <c r="AC394" s="266">
        <v>43117</v>
      </c>
      <c r="AD394" s="266">
        <v>3000</v>
      </c>
      <c r="AE394" s="266" t="s">
        <v>8198</v>
      </c>
      <c r="AF394" s="266" t="s">
        <v>8200</v>
      </c>
      <c r="AG394" s="266" t="s">
        <v>824</v>
      </c>
    </row>
    <row r="395" spans="1:33" ht="39.6" x14ac:dyDescent="0.3">
      <c r="A395" s="266" t="s">
        <v>1470</v>
      </c>
      <c r="B395" s="266" t="s">
        <v>8198</v>
      </c>
      <c r="C395" s="266" t="s">
        <v>32</v>
      </c>
      <c r="D395" s="266" t="s">
        <v>1451</v>
      </c>
      <c r="E395" s="266" t="s">
        <v>1477</v>
      </c>
      <c r="F395" s="266" t="s">
        <v>1478</v>
      </c>
      <c r="G395" s="266" t="s">
        <v>141</v>
      </c>
      <c r="H395" s="266" t="s">
        <v>257</v>
      </c>
      <c r="I395" s="266" t="s">
        <v>7612</v>
      </c>
      <c r="J395" s="266" t="s">
        <v>7612</v>
      </c>
      <c r="K395" s="266" t="s">
        <v>7612</v>
      </c>
      <c r="L395" s="266" t="s">
        <v>7612</v>
      </c>
      <c r="M395" s="266" t="s">
        <v>8199</v>
      </c>
      <c r="N395" s="266" t="s">
        <v>145</v>
      </c>
      <c r="O395" s="266" t="s">
        <v>1479</v>
      </c>
      <c r="P395" s="266"/>
      <c r="Q395" s="266"/>
      <c r="R395" s="266"/>
      <c r="S395" s="266" t="s">
        <v>8209</v>
      </c>
      <c r="T395" s="266"/>
      <c r="U395" s="266" t="s">
        <v>7612</v>
      </c>
      <c r="V395" s="266" t="s">
        <v>7612</v>
      </c>
      <c r="W395" s="266"/>
      <c r="X395" s="266"/>
      <c r="Y395" s="271">
        <v>44806.202372685184</v>
      </c>
      <c r="Z395" s="271">
        <v>44813.72452546296</v>
      </c>
      <c r="AA395" s="266"/>
      <c r="AB395" s="266" t="s">
        <v>1469</v>
      </c>
      <c r="AC395" s="266">
        <v>43117</v>
      </c>
      <c r="AD395" s="266">
        <v>1000</v>
      </c>
      <c r="AE395" s="266" t="s">
        <v>8198</v>
      </c>
      <c r="AF395" s="266" t="s">
        <v>8200</v>
      </c>
      <c r="AG395" s="266"/>
    </row>
    <row r="396" spans="1:33" ht="39.6" x14ac:dyDescent="0.3">
      <c r="A396" s="266"/>
      <c r="B396" s="266" t="s">
        <v>8198</v>
      </c>
      <c r="C396" s="266" t="s">
        <v>18</v>
      </c>
      <c r="D396" s="266" t="s">
        <v>1451</v>
      </c>
      <c r="E396" s="266" t="s">
        <v>1480</v>
      </c>
      <c r="F396" s="266" t="s">
        <v>1481</v>
      </c>
      <c r="G396" s="266" t="s">
        <v>776</v>
      </c>
      <c r="H396" s="266" t="s">
        <v>946</v>
      </c>
      <c r="I396" s="266" t="s">
        <v>7612</v>
      </c>
      <c r="J396" s="266" t="s">
        <v>7612</v>
      </c>
      <c r="K396" s="266" t="s">
        <v>7612</v>
      </c>
      <c r="L396" s="266" t="s">
        <v>7612</v>
      </c>
      <c r="M396" s="266" t="s">
        <v>8199</v>
      </c>
      <c r="N396" s="266" t="s">
        <v>145</v>
      </c>
      <c r="O396" s="266" t="s">
        <v>1479</v>
      </c>
      <c r="P396" s="266" t="s">
        <v>1482</v>
      </c>
      <c r="Q396" s="266"/>
      <c r="R396" s="266"/>
      <c r="S396" s="266" t="s">
        <v>8427</v>
      </c>
      <c r="T396" s="266"/>
      <c r="U396" s="266" t="s">
        <v>7612</v>
      </c>
      <c r="V396" s="266" t="s">
        <v>7612</v>
      </c>
      <c r="W396" s="266"/>
      <c r="X396" s="266"/>
      <c r="Y396" s="271">
        <v>44806.203923611109</v>
      </c>
      <c r="Z396" s="271">
        <v>44809.806041666663</v>
      </c>
      <c r="AA396" s="266"/>
      <c r="AB396" s="266" t="s">
        <v>1469</v>
      </c>
      <c r="AC396" s="266">
        <v>43117</v>
      </c>
      <c r="AD396" s="266">
        <v>6000</v>
      </c>
      <c r="AE396" s="266" t="s">
        <v>8198</v>
      </c>
      <c r="AF396" s="266" t="s">
        <v>8200</v>
      </c>
      <c r="AG396" s="266" t="s">
        <v>15</v>
      </c>
    </row>
    <row r="397" spans="1:33" ht="39.6" x14ac:dyDescent="0.3">
      <c r="A397" s="266"/>
      <c r="B397" s="266" t="s">
        <v>8198</v>
      </c>
      <c r="C397" s="266" t="s">
        <v>32</v>
      </c>
      <c r="D397" s="266" t="s">
        <v>1451</v>
      </c>
      <c r="E397" s="266" t="s">
        <v>1483</v>
      </c>
      <c r="F397" s="266" t="s">
        <v>1484</v>
      </c>
      <c r="G397" s="266" t="s">
        <v>776</v>
      </c>
      <c r="H397" s="266" t="s">
        <v>35</v>
      </c>
      <c r="I397" s="266" t="s">
        <v>7612</v>
      </c>
      <c r="J397" s="266" t="s">
        <v>7612</v>
      </c>
      <c r="K397" s="266" t="s">
        <v>7612</v>
      </c>
      <c r="L397" s="266" t="s">
        <v>7612</v>
      </c>
      <c r="M397" s="266" t="s">
        <v>8199</v>
      </c>
      <c r="N397" s="266" t="s">
        <v>145</v>
      </c>
      <c r="O397" s="266" t="s">
        <v>1479</v>
      </c>
      <c r="P397" s="266"/>
      <c r="Q397" s="266"/>
      <c r="R397" s="266"/>
      <c r="S397" s="266" t="s">
        <v>8424</v>
      </c>
      <c r="T397" s="266"/>
      <c r="U397" s="266" t="s">
        <v>7612</v>
      </c>
      <c r="V397" s="266" t="s">
        <v>7612</v>
      </c>
      <c r="W397" s="266"/>
      <c r="X397" s="266"/>
      <c r="Y397" s="271">
        <v>44806.206493055557</v>
      </c>
      <c r="Z397" s="271">
        <v>44809.806041666663</v>
      </c>
      <c r="AA397" s="266"/>
      <c r="AB397" s="266" t="s">
        <v>1469</v>
      </c>
      <c r="AC397" s="266">
        <v>43117</v>
      </c>
      <c r="AD397" s="266">
        <v>4010</v>
      </c>
      <c r="AE397" s="266" t="s">
        <v>8198</v>
      </c>
      <c r="AF397" s="266" t="s">
        <v>8200</v>
      </c>
      <c r="AG397" s="266" t="s">
        <v>15</v>
      </c>
    </row>
    <row r="398" spans="1:33" ht="39.6" x14ac:dyDescent="0.3">
      <c r="A398" s="266"/>
      <c r="B398" s="266" t="s">
        <v>8198</v>
      </c>
      <c r="C398" s="266" t="s">
        <v>32</v>
      </c>
      <c r="D398" s="266" t="s">
        <v>687</v>
      </c>
      <c r="E398" s="266" t="s">
        <v>1485</v>
      </c>
      <c r="F398" s="266" t="s">
        <v>1486</v>
      </c>
      <c r="G398" s="266" t="s">
        <v>776</v>
      </c>
      <c r="H398" s="266" t="s">
        <v>35</v>
      </c>
      <c r="I398" s="266" t="s">
        <v>7612</v>
      </c>
      <c r="J398" s="266" t="s">
        <v>7612</v>
      </c>
      <c r="K398" s="266" t="s">
        <v>7612</v>
      </c>
      <c r="L398" s="266" t="s">
        <v>7612</v>
      </c>
      <c r="M398" s="266" t="s">
        <v>8199</v>
      </c>
      <c r="N398" s="266" t="s">
        <v>89</v>
      </c>
      <c r="O398" s="266" t="s">
        <v>688</v>
      </c>
      <c r="P398" s="266"/>
      <c r="Q398" s="266"/>
      <c r="R398" s="266"/>
      <c r="S398" s="266" t="s">
        <v>8374</v>
      </c>
      <c r="T398" s="266"/>
      <c r="U398" s="266" t="s">
        <v>7612</v>
      </c>
      <c r="V398" s="266" t="s">
        <v>7612</v>
      </c>
      <c r="W398" s="266"/>
      <c r="X398" s="266"/>
      <c r="Y398" s="271">
        <v>44806.208460648151</v>
      </c>
      <c r="Z398" s="271">
        <v>44809.806041666663</v>
      </c>
      <c r="AA398" s="266"/>
      <c r="AB398" s="266" t="s">
        <v>1469</v>
      </c>
      <c r="AC398" s="266">
        <v>43117</v>
      </c>
      <c r="AD398" s="266">
        <v>4020</v>
      </c>
      <c r="AE398" s="266" t="s">
        <v>8198</v>
      </c>
      <c r="AF398" s="266" t="s">
        <v>8200</v>
      </c>
      <c r="AG398" s="266" t="s">
        <v>824</v>
      </c>
    </row>
    <row r="399" spans="1:33" ht="26.4" x14ac:dyDescent="0.3">
      <c r="A399" s="266"/>
      <c r="B399" s="266" t="s">
        <v>8198</v>
      </c>
      <c r="C399" s="266" t="s">
        <v>309</v>
      </c>
      <c r="D399" s="266" t="s">
        <v>858</v>
      </c>
      <c r="E399" s="266" t="s">
        <v>1487</v>
      </c>
      <c r="F399" s="266" t="s">
        <v>1488</v>
      </c>
      <c r="G399" s="266" t="s">
        <v>1489</v>
      </c>
      <c r="H399" s="266" t="s">
        <v>230</v>
      </c>
      <c r="I399" s="266" t="s">
        <v>7612</v>
      </c>
      <c r="J399" s="266" t="s">
        <v>7612</v>
      </c>
      <c r="K399" s="266" t="s">
        <v>7612</v>
      </c>
      <c r="L399" s="266" t="s">
        <v>7612</v>
      </c>
      <c r="M399" s="266" t="s">
        <v>8199</v>
      </c>
      <c r="N399" s="266" t="s">
        <v>145</v>
      </c>
      <c r="O399" s="266" t="s">
        <v>1140</v>
      </c>
      <c r="P399" s="266"/>
      <c r="Q399" s="266"/>
      <c r="R399" s="266"/>
      <c r="S399" s="266" t="s">
        <v>8428</v>
      </c>
      <c r="T399" s="266"/>
      <c r="U399" s="266" t="s">
        <v>210</v>
      </c>
      <c r="V399" s="266" t="s">
        <v>7612</v>
      </c>
      <c r="W399" s="266"/>
      <c r="X399" s="266"/>
      <c r="Y399" s="271">
        <v>44806.227812500001</v>
      </c>
      <c r="Z399" s="271">
        <v>44809.806041666663</v>
      </c>
      <c r="AA399" s="266"/>
      <c r="AB399" s="266" t="s">
        <v>1490</v>
      </c>
      <c r="AC399" s="266">
        <v>83709</v>
      </c>
      <c r="AD399" s="266">
        <v>6000</v>
      </c>
      <c r="AE399" s="266" t="s">
        <v>8198</v>
      </c>
      <c r="AF399" s="266" t="s">
        <v>8200</v>
      </c>
      <c r="AG399" s="266"/>
    </row>
    <row r="400" spans="1:33" ht="26.4" x14ac:dyDescent="0.3">
      <c r="A400" s="266"/>
      <c r="B400" s="266" t="s">
        <v>8198</v>
      </c>
      <c r="C400" s="266" t="s">
        <v>32</v>
      </c>
      <c r="D400" s="266" t="s">
        <v>773</v>
      </c>
      <c r="E400" s="266" t="s">
        <v>1491</v>
      </c>
      <c r="F400" s="266" t="s">
        <v>1492</v>
      </c>
      <c r="G400" s="266" t="s">
        <v>1493</v>
      </c>
      <c r="H400" s="266" t="s">
        <v>35</v>
      </c>
      <c r="I400" s="266" t="s">
        <v>7612</v>
      </c>
      <c r="J400" s="266" t="s">
        <v>7612</v>
      </c>
      <c r="K400" s="266" t="s">
        <v>7612</v>
      </c>
      <c r="L400" s="266" t="s">
        <v>7612</v>
      </c>
      <c r="M400" s="266" t="s">
        <v>8199</v>
      </c>
      <c r="N400" s="266" t="s">
        <v>145</v>
      </c>
      <c r="O400" s="266" t="s">
        <v>7612</v>
      </c>
      <c r="P400" s="266"/>
      <c r="Q400" s="266"/>
      <c r="R400" s="266"/>
      <c r="S400" s="266" t="s">
        <v>8369</v>
      </c>
      <c r="T400" s="266"/>
      <c r="U400" s="266" t="s">
        <v>7612</v>
      </c>
      <c r="V400" s="266" t="s">
        <v>7612</v>
      </c>
      <c r="W400" s="266"/>
      <c r="X400" s="266"/>
      <c r="Y400" s="271">
        <v>44806.230543981481</v>
      </c>
      <c r="Z400" s="271">
        <v>44809.806041666663</v>
      </c>
      <c r="AA400" s="266"/>
      <c r="AB400" s="266" t="s">
        <v>1494</v>
      </c>
      <c r="AC400" s="266">
        <v>90667</v>
      </c>
      <c r="AD400" s="266">
        <v>2150</v>
      </c>
      <c r="AE400" s="266" t="s">
        <v>8198</v>
      </c>
      <c r="AF400" s="266" t="s">
        <v>8200</v>
      </c>
      <c r="AG400" s="266" t="s">
        <v>593</v>
      </c>
    </row>
    <row r="401" spans="1:33" ht="26.4" x14ac:dyDescent="0.3">
      <c r="A401" s="266"/>
      <c r="B401" s="266" t="s">
        <v>8198</v>
      </c>
      <c r="C401" s="266" t="s">
        <v>32</v>
      </c>
      <c r="D401" s="266" t="s">
        <v>292</v>
      </c>
      <c r="E401" s="266" t="s">
        <v>1495</v>
      </c>
      <c r="F401" s="266" t="s">
        <v>1496</v>
      </c>
      <c r="G401" s="266" t="s">
        <v>1497</v>
      </c>
      <c r="H401" s="266" t="s">
        <v>35</v>
      </c>
      <c r="I401" s="266" t="s">
        <v>7612</v>
      </c>
      <c r="J401" s="266" t="s">
        <v>7612</v>
      </c>
      <c r="K401" s="266" t="s">
        <v>7612</v>
      </c>
      <c r="L401" s="266" t="s">
        <v>7612</v>
      </c>
      <c r="M401" s="266" t="s">
        <v>8199</v>
      </c>
      <c r="N401" s="266" t="s">
        <v>145</v>
      </c>
      <c r="O401" s="266" t="s">
        <v>293</v>
      </c>
      <c r="P401" s="266"/>
      <c r="Q401" s="266"/>
      <c r="R401" s="266"/>
      <c r="S401" s="266" t="s">
        <v>8348</v>
      </c>
      <c r="T401" s="266"/>
      <c r="U401" s="266" t="s">
        <v>7612</v>
      </c>
      <c r="V401" s="266" t="s">
        <v>7612</v>
      </c>
      <c r="W401" s="266"/>
      <c r="X401" s="266"/>
      <c r="Y401" s="271">
        <v>44806.254837962966</v>
      </c>
      <c r="Z401" s="271">
        <v>44809.806041666663</v>
      </c>
      <c r="AA401" s="266"/>
      <c r="AB401" s="266" t="s">
        <v>1498</v>
      </c>
      <c r="AC401" s="266">
        <v>47003</v>
      </c>
      <c r="AD401" s="266">
        <v>4080</v>
      </c>
      <c r="AE401" s="266" t="s">
        <v>8198</v>
      </c>
      <c r="AF401" s="266" t="s">
        <v>8200</v>
      </c>
      <c r="AG401" s="266" t="s">
        <v>824</v>
      </c>
    </row>
    <row r="402" spans="1:33" ht="26.4" x14ac:dyDescent="0.3">
      <c r="A402" s="266"/>
      <c r="B402" s="266" t="s">
        <v>8198</v>
      </c>
      <c r="C402" s="266" t="s">
        <v>32</v>
      </c>
      <c r="D402" s="266" t="s">
        <v>1503</v>
      </c>
      <c r="E402" s="266" t="s">
        <v>1499</v>
      </c>
      <c r="F402" s="266" t="s">
        <v>1500</v>
      </c>
      <c r="G402" s="266" t="s">
        <v>132</v>
      </c>
      <c r="H402" s="266" t="s">
        <v>257</v>
      </c>
      <c r="I402" s="266" t="s">
        <v>7612</v>
      </c>
      <c r="J402" s="266" t="s">
        <v>7612</v>
      </c>
      <c r="K402" s="266" t="s">
        <v>7612</v>
      </c>
      <c r="L402" s="266" t="s">
        <v>7612</v>
      </c>
      <c r="M402" s="266" t="s">
        <v>8199</v>
      </c>
      <c r="N402" s="266" t="s">
        <v>145</v>
      </c>
      <c r="O402" s="266" t="s">
        <v>1053</v>
      </c>
      <c r="P402" s="266"/>
      <c r="Q402" s="266"/>
      <c r="R402" s="266" t="s">
        <v>1502</v>
      </c>
      <c r="S402" s="266"/>
      <c r="T402" s="266"/>
      <c r="U402" s="266" t="s">
        <v>7612</v>
      </c>
      <c r="V402" s="266" t="s">
        <v>7612</v>
      </c>
      <c r="W402" s="266"/>
      <c r="X402" s="266"/>
      <c r="Y402" s="271">
        <v>44806.259432870371</v>
      </c>
      <c r="Z402" s="271">
        <v>44809.806041666663</v>
      </c>
      <c r="AA402" s="266"/>
      <c r="AB402" s="266" t="s">
        <v>1501</v>
      </c>
      <c r="AC402" s="266">
        <v>48340</v>
      </c>
      <c r="AD402" s="266">
        <v>22840</v>
      </c>
      <c r="AE402" s="266" t="s">
        <v>8198</v>
      </c>
      <c r="AF402" s="266" t="s">
        <v>8200</v>
      </c>
      <c r="AG402" s="266"/>
    </row>
    <row r="403" spans="1:33" ht="39.6" x14ac:dyDescent="0.3">
      <c r="A403" s="266"/>
      <c r="B403" s="266" t="s">
        <v>8198</v>
      </c>
      <c r="C403" s="266" t="s">
        <v>32</v>
      </c>
      <c r="D403" s="266" t="s">
        <v>1506</v>
      </c>
      <c r="E403" s="266" t="s">
        <v>1504</v>
      </c>
      <c r="F403" s="266" t="s">
        <v>1505</v>
      </c>
      <c r="G403" s="266" t="s">
        <v>173</v>
      </c>
      <c r="H403" s="266" t="s">
        <v>257</v>
      </c>
      <c r="I403" s="266" t="s">
        <v>7612</v>
      </c>
      <c r="J403" s="266" t="s">
        <v>7612</v>
      </c>
      <c r="K403" s="266" t="s">
        <v>7612</v>
      </c>
      <c r="L403" s="266" t="s">
        <v>7612</v>
      </c>
      <c r="M403" s="266" t="s">
        <v>8199</v>
      </c>
      <c r="N403" s="266" t="s">
        <v>89</v>
      </c>
      <c r="O403" s="266" t="s">
        <v>1507</v>
      </c>
      <c r="P403" s="266"/>
      <c r="Q403" s="266"/>
      <c r="R403" s="266"/>
      <c r="S403" s="266"/>
      <c r="T403" s="266"/>
      <c r="U403" s="266" t="s">
        <v>7612</v>
      </c>
      <c r="V403" s="266" t="s">
        <v>7612</v>
      </c>
      <c r="W403" s="266"/>
      <c r="X403" s="266"/>
      <c r="Y403" s="271">
        <v>44806.259432870371</v>
      </c>
      <c r="Z403" s="271">
        <v>44809.806041666663</v>
      </c>
      <c r="AA403" s="266"/>
      <c r="AB403" s="266" t="s">
        <v>1501</v>
      </c>
      <c r="AC403" s="266">
        <v>48340</v>
      </c>
      <c r="AD403" s="266">
        <v>22850</v>
      </c>
      <c r="AE403" s="266" t="s">
        <v>8198</v>
      </c>
      <c r="AF403" s="266" t="s">
        <v>8200</v>
      </c>
      <c r="AG403" s="266"/>
    </row>
    <row r="404" spans="1:33" ht="26.4" x14ac:dyDescent="0.3">
      <c r="A404" s="266"/>
      <c r="B404" s="266" t="s">
        <v>8198</v>
      </c>
      <c r="C404" s="266" t="s">
        <v>32</v>
      </c>
      <c r="D404" s="266" t="s">
        <v>1511</v>
      </c>
      <c r="E404" s="266" t="s">
        <v>1508</v>
      </c>
      <c r="F404" s="266" t="s">
        <v>1509</v>
      </c>
      <c r="G404" s="266" t="s">
        <v>161</v>
      </c>
      <c r="H404" s="266" t="s">
        <v>257</v>
      </c>
      <c r="I404" s="266" t="s">
        <v>7612</v>
      </c>
      <c r="J404" s="266" t="s">
        <v>7612</v>
      </c>
      <c r="K404" s="266" t="s">
        <v>7612</v>
      </c>
      <c r="L404" s="266" t="s">
        <v>7612</v>
      </c>
      <c r="M404" s="266" t="s">
        <v>8199</v>
      </c>
      <c r="N404" s="266" t="s">
        <v>89</v>
      </c>
      <c r="O404" s="266" t="s">
        <v>1512</v>
      </c>
      <c r="P404" s="266"/>
      <c r="Q404" s="266"/>
      <c r="R404" s="266" t="s">
        <v>1510</v>
      </c>
      <c r="S404" s="266"/>
      <c r="T404" s="266"/>
      <c r="U404" s="266" t="s">
        <v>7612</v>
      </c>
      <c r="V404" s="266" t="s">
        <v>7612</v>
      </c>
      <c r="W404" s="266"/>
      <c r="X404" s="266"/>
      <c r="Y404" s="271">
        <v>44806.259432870371</v>
      </c>
      <c r="Z404" s="271">
        <v>44809.806041666663</v>
      </c>
      <c r="AA404" s="266"/>
      <c r="AB404" s="266" t="s">
        <v>1501</v>
      </c>
      <c r="AC404" s="266">
        <v>48340</v>
      </c>
      <c r="AD404" s="266">
        <v>22860</v>
      </c>
      <c r="AE404" s="266" t="s">
        <v>8198</v>
      </c>
      <c r="AF404" s="266" t="s">
        <v>8200</v>
      </c>
      <c r="AG404" s="266"/>
    </row>
    <row r="405" spans="1:33" ht="52.8" x14ac:dyDescent="0.3">
      <c r="A405" s="266" t="s">
        <v>327</v>
      </c>
      <c r="B405" s="266" t="s">
        <v>8198</v>
      </c>
      <c r="C405" s="266" t="s">
        <v>18</v>
      </c>
      <c r="D405" s="266" t="s">
        <v>581</v>
      </c>
      <c r="E405" s="266" t="s">
        <v>1513</v>
      </c>
      <c r="F405" s="266" t="s">
        <v>1514</v>
      </c>
      <c r="G405" s="266" t="s">
        <v>1515</v>
      </c>
      <c r="H405" s="266" t="s">
        <v>263</v>
      </c>
      <c r="I405" s="266" t="s">
        <v>7612</v>
      </c>
      <c r="J405" s="266" t="s">
        <v>7612</v>
      </c>
      <c r="K405" s="266" t="s">
        <v>7612</v>
      </c>
      <c r="L405" s="266" t="s">
        <v>7612</v>
      </c>
      <c r="M405" s="266" t="s">
        <v>8199</v>
      </c>
      <c r="N405" s="266" t="s">
        <v>145</v>
      </c>
      <c r="O405" s="266" t="s">
        <v>7612</v>
      </c>
      <c r="P405" s="266" t="s">
        <v>1516</v>
      </c>
      <c r="Q405" s="266"/>
      <c r="R405" s="266"/>
      <c r="S405" s="266" t="s">
        <v>8382</v>
      </c>
      <c r="T405" s="266"/>
      <c r="U405" s="266" t="s">
        <v>7612</v>
      </c>
      <c r="V405" s="266" t="s">
        <v>7612</v>
      </c>
      <c r="W405" s="266"/>
      <c r="X405" s="266"/>
      <c r="Y405" s="271">
        <v>44806.259432870371</v>
      </c>
      <c r="Z405" s="271">
        <v>44809.806041666663</v>
      </c>
      <c r="AA405" s="266"/>
      <c r="AB405" s="266" t="s">
        <v>1501</v>
      </c>
      <c r="AC405" s="266">
        <v>48340</v>
      </c>
      <c r="AD405" s="266">
        <v>2110</v>
      </c>
      <c r="AE405" s="266" t="s">
        <v>8198</v>
      </c>
      <c r="AF405" s="266" t="s">
        <v>8200</v>
      </c>
      <c r="AG405" s="266" t="s">
        <v>15</v>
      </c>
    </row>
    <row r="406" spans="1:33" ht="26.4" x14ac:dyDescent="0.3">
      <c r="A406" s="266" t="s">
        <v>327</v>
      </c>
      <c r="B406" s="266" t="s">
        <v>8198</v>
      </c>
      <c r="C406" s="266" t="s">
        <v>66</v>
      </c>
      <c r="D406" s="266" t="s">
        <v>1520</v>
      </c>
      <c r="E406" s="266" t="s">
        <v>1517</v>
      </c>
      <c r="F406" s="266" t="s">
        <v>1518</v>
      </c>
      <c r="G406" s="266" t="s">
        <v>1515</v>
      </c>
      <c r="H406" s="266" t="s">
        <v>297</v>
      </c>
      <c r="I406" s="266" t="s">
        <v>7612</v>
      </c>
      <c r="J406" s="266" t="s">
        <v>7612</v>
      </c>
      <c r="K406" s="266" t="s">
        <v>7612</v>
      </c>
      <c r="L406" s="266" t="s">
        <v>7612</v>
      </c>
      <c r="M406" s="266" t="s">
        <v>8199</v>
      </c>
      <c r="N406" s="266" t="s">
        <v>145</v>
      </c>
      <c r="O406" s="266" t="s">
        <v>1521</v>
      </c>
      <c r="P406" s="266"/>
      <c r="Q406" s="266"/>
      <c r="R406" s="266" t="s">
        <v>1519</v>
      </c>
      <c r="S406" s="266"/>
      <c r="T406" s="266"/>
      <c r="U406" s="266" t="s">
        <v>7612</v>
      </c>
      <c r="V406" s="266" t="s">
        <v>7612</v>
      </c>
      <c r="W406" s="266"/>
      <c r="X406" s="266"/>
      <c r="Y406" s="271">
        <v>44806.259432870371</v>
      </c>
      <c r="Z406" s="271">
        <v>44809.806041666663</v>
      </c>
      <c r="AA406" s="266"/>
      <c r="AB406" s="266" t="s">
        <v>1501</v>
      </c>
      <c r="AC406" s="266">
        <v>48340</v>
      </c>
      <c r="AD406" s="266">
        <v>22890</v>
      </c>
      <c r="AE406" s="266" t="s">
        <v>8198</v>
      </c>
      <c r="AF406" s="266" t="s">
        <v>8200</v>
      </c>
      <c r="AG406" s="266" t="s">
        <v>15</v>
      </c>
    </row>
    <row r="407" spans="1:33" ht="39.6" x14ac:dyDescent="0.3">
      <c r="A407" s="266"/>
      <c r="B407" s="266" t="s">
        <v>8198</v>
      </c>
      <c r="C407" s="266" t="s">
        <v>32</v>
      </c>
      <c r="D407" s="266" t="s">
        <v>1520</v>
      </c>
      <c r="E407" s="266" t="s">
        <v>1522</v>
      </c>
      <c r="F407" s="266" t="s">
        <v>1523</v>
      </c>
      <c r="G407" s="266" t="s">
        <v>161</v>
      </c>
      <c r="H407" s="266" t="s">
        <v>257</v>
      </c>
      <c r="I407" s="266" t="s">
        <v>7612</v>
      </c>
      <c r="J407" s="266" t="s">
        <v>7612</v>
      </c>
      <c r="K407" s="266" t="s">
        <v>7612</v>
      </c>
      <c r="L407" s="266" t="s">
        <v>7612</v>
      </c>
      <c r="M407" s="266" t="s">
        <v>8199</v>
      </c>
      <c r="N407" s="266" t="s">
        <v>145</v>
      </c>
      <c r="O407" s="266" t="s">
        <v>1521</v>
      </c>
      <c r="P407" s="266"/>
      <c r="Q407" s="266"/>
      <c r="R407" s="266" t="s">
        <v>1524</v>
      </c>
      <c r="S407" s="266"/>
      <c r="T407" s="266"/>
      <c r="U407" s="266" t="s">
        <v>7612</v>
      </c>
      <c r="V407" s="266" t="s">
        <v>7612</v>
      </c>
      <c r="W407" s="266"/>
      <c r="X407" s="266"/>
      <c r="Y407" s="271">
        <v>44806.259432870371</v>
      </c>
      <c r="Z407" s="271">
        <v>44809.806041666663</v>
      </c>
      <c r="AA407" s="266"/>
      <c r="AB407" s="266" t="s">
        <v>1501</v>
      </c>
      <c r="AC407" s="266">
        <v>48340</v>
      </c>
      <c r="AD407" s="266">
        <v>22880</v>
      </c>
      <c r="AE407" s="266" t="s">
        <v>8198</v>
      </c>
      <c r="AF407" s="266" t="s">
        <v>8200</v>
      </c>
      <c r="AG407" s="266"/>
    </row>
    <row r="408" spans="1:33" ht="26.4" x14ac:dyDescent="0.3">
      <c r="A408" s="266"/>
      <c r="B408" s="266" t="s">
        <v>8198</v>
      </c>
      <c r="C408" s="266" t="s">
        <v>309</v>
      </c>
      <c r="D408" s="266" t="s">
        <v>1527</v>
      </c>
      <c r="E408" s="266" t="s">
        <v>1525</v>
      </c>
      <c r="F408" s="266" t="s">
        <v>1526</v>
      </c>
      <c r="G408" s="266" t="s">
        <v>1515</v>
      </c>
      <c r="H408" s="266" t="s">
        <v>35</v>
      </c>
      <c r="I408" s="266" t="s">
        <v>7612</v>
      </c>
      <c r="J408" s="266" t="s">
        <v>7612</v>
      </c>
      <c r="K408" s="266" t="s">
        <v>7612</v>
      </c>
      <c r="L408" s="266" t="s">
        <v>7612</v>
      </c>
      <c r="M408" s="266" t="s">
        <v>8199</v>
      </c>
      <c r="N408" s="266" t="s">
        <v>145</v>
      </c>
      <c r="O408" s="266" t="s">
        <v>7612</v>
      </c>
      <c r="P408" s="266"/>
      <c r="Q408" s="266"/>
      <c r="R408" s="266"/>
      <c r="S408" s="266"/>
      <c r="T408" s="266"/>
      <c r="U408" s="266" t="s">
        <v>7612</v>
      </c>
      <c r="V408" s="266" t="s">
        <v>7612</v>
      </c>
      <c r="W408" s="266"/>
      <c r="X408" s="266"/>
      <c r="Y408" s="271">
        <v>44806.259432870371</v>
      </c>
      <c r="Z408" s="271">
        <v>44809.806041666663</v>
      </c>
      <c r="AA408" s="266"/>
      <c r="AB408" s="266" t="s">
        <v>1501</v>
      </c>
      <c r="AC408" s="266">
        <v>48340</v>
      </c>
      <c r="AD408" s="266">
        <v>100</v>
      </c>
      <c r="AE408" s="266" t="s">
        <v>8198</v>
      </c>
      <c r="AF408" s="266" t="s">
        <v>8200</v>
      </c>
      <c r="AG408" s="266" t="s">
        <v>824</v>
      </c>
    </row>
    <row r="409" spans="1:33" ht="26.4" x14ac:dyDescent="0.3">
      <c r="A409" s="266" t="s">
        <v>1129</v>
      </c>
      <c r="B409" s="266" t="s">
        <v>8198</v>
      </c>
      <c r="C409" s="266" t="s">
        <v>309</v>
      </c>
      <c r="D409" s="266" t="s">
        <v>1527</v>
      </c>
      <c r="E409" s="266" t="s">
        <v>1528</v>
      </c>
      <c r="F409" s="266" t="s">
        <v>1529</v>
      </c>
      <c r="G409" s="266" t="s">
        <v>1515</v>
      </c>
      <c r="H409" s="266" t="s">
        <v>263</v>
      </c>
      <c r="I409" s="266" t="s">
        <v>7612</v>
      </c>
      <c r="J409" s="266" t="s">
        <v>7612</v>
      </c>
      <c r="K409" s="266" t="s">
        <v>7612</v>
      </c>
      <c r="L409" s="266" t="s">
        <v>7612</v>
      </c>
      <c r="M409" s="266" t="s">
        <v>8199</v>
      </c>
      <c r="N409" s="266" t="s">
        <v>145</v>
      </c>
      <c r="O409" s="266" t="s">
        <v>7612</v>
      </c>
      <c r="P409" s="266"/>
      <c r="Q409" s="266"/>
      <c r="R409" s="266"/>
      <c r="S409" s="266"/>
      <c r="T409" s="266"/>
      <c r="U409" s="266" t="s">
        <v>7612</v>
      </c>
      <c r="V409" s="266" t="s">
        <v>7612</v>
      </c>
      <c r="W409" s="266"/>
      <c r="X409" s="266"/>
      <c r="Y409" s="271">
        <v>44806.259432870371</v>
      </c>
      <c r="Z409" s="271">
        <v>44809.806041666663</v>
      </c>
      <c r="AA409" s="266"/>
      <c r="AB409" s="266" t="s">
        <v>1501</v>
      </c>
      <c r="AC409" s="266">
        <v>48340</v>
      </c>
      <c r="AD409" s="266">
        <v>110</v>
      </c>
      <c r="AE409" s="266" t="s">
        <v>8198</v>
      </c>
      <c r="AF409" s="266" t="s">
        <v>8200</v>
      </c>
      <c r="AG409" s="266" t="s">
        <v>15</v>
      </c>
    </row>
    <row r="410" spans="1:33" ht="26.4" x14ac:dyDescent="0.3">
      <c r="A410" s="266"/>
      <c r="B410" s="266" t="s">
        <v>8198</v>
      </c>
      <c r="C410" s="266" t="s">
        <v>309</v>
      </c>
      <c r="D410" s="266" t="s">
        <v>773</v>
      </c>
      <c r="E410" s="266" t="s">
        <v>1530</v>
      </c>
      <c r="F410" s="266" t="s">
        <v>1531</v>
      </c>
      <c r="G410" s="266" t="s">
        <v>1515</v>
      </c>
      <c r="H410" s="266" t="s">
        <v>35</v>
      </c>
      <c r="I410" s="266" t="s">
        <v>7612</v>
      </c>
      <c r="J410" s="266" t="s">
        <v>7612</v>
      </c>
      <c r="K410" s="266" t="s">
        <v>7612</v>
      </c>
      <c r="L410" s="266" t="s">
        <v>7612</v>
      </c>
      <c r="M410" s="266" t="s">
        <v>8199</v>
      </c>
      <c r="N410" s="266" t="s">
        <v>145</v>
      </c>
      <c r="O410" s="266" t="s">
        <v>7612</v>
      </c>
      <c r="P410" s="266"/>
      <c r="Q410" s="266"/>
      <c r="R410" s="266"/>
      <c r="S410" s="266"/>
      <c r="T410" s="266"/>
      <c r="U410" s="266" t="s">
        <v>7612</v>
      </c>
      <c r="V410" s="266" t="s">
        <v>7612</v>
      </c>
      <c r="W410" s="266"/>
      <c r="X410" s="266"/>
      <c r="Y410" s="271">
        <v>44806.259432870371</v>
      </c>
      <c r="Z410" s="271">
        <v>44809.806041666663</v>
      </c>
      <c r="AA410" s="266"/>
      <c r="AB410" s="266" t="s">
        <v>1501</v>
      </c>
      <c r="AC410" s="266">
        <v>48340</v>
      </c>
      <c r="AD410" s="266">
        <v>1000</v>
      </c>
      <c r="AE410" s="266" t="s">
        <v>8198</v>
      </c>
      <c r="AF410" s="266" t="s">
        <v>8200</v>
      </c>
      <c r="AG410" s="266" t="s">
        <v>824</v>
      </c>
    </row>
    <row r="411" spans="1:33" ht="26.4" x14ac:dyDescent="0.3">
      <c r="A411" s="266" t="s">
        <v>298</v>
      </c>
      <c r="B411" s="266" t="s">
        <v>8198</v>
      </c>
      <c r="C411" s="266" t="s">
        <v>309</v>
      </c>
      <c r="D411" s="266" t="s">
        <v>773</v>
      </c>
      <c r="E411" s="266" t="s">
        <v>1532</v>
      </c>
      <c r="F411" s="266" t="s">
        <v>1533</v>
      </c>
      <c r="G411" s="266" t="s">
        <v>1515</v>
      </c>
      <c r="H411" s="266" t="s">
        <v>994</v>
      </c>
      <c r="I411" s="266" t="s">
        <v>7612</v>
      </c>
      <c r="J411" s="266" t="s">
        <v>7612</v>
      </c>
      <c r="K411" s="266" t="s">
        <v>7612</v>
      </c>
      <c r="L411" s="266" t="s">
        <v>7612</v>
      </c>
      <c r="M411" s="266" t="s">
        <v>8199</v>
      </c>
      <c r="N411" s="266" t="s">
        <v>145</v>
      </c>
      <c r="O411" s="266" t="s">
        <v>7612</v>
      </c>
      <c r="P411" s="266"/>
      <c r="Q411" s="266"/>
      <c r="R411" s="266"/>
      <c r="S411" s="266"/>
      <c r="T411" s="266"/>
      <c r="U411" s="266" t="s">
        <v>7612</v>
      </c>
      <c r="V411" s="266" t="s">
        <v>7612</v>
      </c>
      <c r="W411" s="266"/>
      <c r="X411" s="266"/>
      <c r="Y411" s="271">
        <v>44806.259432870371</v>
      </c>
      <c r="Z411" s="271">
        <v>44809.806041666663</v>
      </c>
      <c r="AA411" s="266"/>
      <c r="AB411" s="266" t="s">
        <v>1501</v>
      </c>
      <c r="AC411" s="266">
        <v>48340</v>
      </c>
      <c r="AD411" s="266">
        <v>1010</v>
      </c>
      <c r="AE411" s="266" t="s">
        <v>8198</v>
      </c>
      <c r="AF411" s="266" t="s">
        <v>8200</v>
      </c>
      <c r="AG411" s="266" t="s">
        <v>15</v>
      </c>
    </row>
    <row r="412" spans="1:33" ht="52.8" x14ac:dyDescent="0.3">
      <c r="A412" s="266"/>
      <c r="B412" s="266" t="s">
        <v>8198</v>
      </c>
      <c r="C412" s="266" t="s">
        <v>32</v>
      </c>
      <c r="D412" s="266" t="s">
        <v>740</v>
      </c>
      <c r="E412" s="266" t="s">
        <v>1534</v>
      </c>
      <c r="F412" s="266" t="s">
        <v>1535</v>
      </c>
      <c r="G412" s="266" t="s">
        <v>161</v>
      </c>
      <c r="H412" s="266" t="s">
        <v>257</v>
      </c>
      <c r="I412" s="266" t="s">
        <v>7612</v>
      </c>
      <c r="J412" s="266" t="s">
        <v>7612</v>
      </c>
      <c r="K412" s="266" t="s">
        <v>7612</v>
      </c>
      <c r="L412" s="266" t="s">
        <v>7612</v>
      </c>
      <c r="M412" s="266" t="s">
        <v>8199</v>
      </c>
      <c r="N412" s="266" t="s">
        <v>89</v>
      </c>
      <c r="O412" s="266" t="s">
        <v>741</v>
      </c>
      <c r="P412" s="266"/>
      <c r="Q412" s="266"/>
      <c r="R412" s="266" t="s">
        <v>1536</v>
      </c>
      <c r="S412" s="266" t="s">
        <v>8429</v>
      </c>
      <c r="T412" s="266"/>
      <c r="U412" s="266" t="s">
        <v>7612</v>
      </c>
      <c r="V412" s="266" t="s">
        <v>7612</v>
      </c>
      <c r="W412" s="266"/>
      <c r="X412" s="266"/>
      <c r="Y412" s="271">
        <v>44806.259432870371</v>
      </c>
      <c r="Z412" s="271">
        <v>44809.806041666663</v>
      </c>
      <c r="AA412" s="266"/>
      <c r="AB412" s="266" t="s">
        <v>1501</v>
      </c>
      <c r="AC412" s="266">
        <v>48340</v>
      </c>
      <c r="AD412" s="266">
        <v>20540</v>
      </c>
      <c r="AE412" s="266" t="s">
        <v>8198</v>
      </c>
      <c r="AF412" s="266" t="s">
        <v>8200</v>
      </c>
      <c r="AG412" s="266"/>
    </row>
    <row r="413" spans="1:33" ht="26.4" x14ac:dyDescent="0.3">
      <c r="A413" s="266"/>
      <c r="B413" s="266" t="s">
        <v>8198</v>
      </c>
      <c r="C413" s="266" t="s">
        <v>32</v>
      </c>
      <c r="D413" s="266" t="s">
        <v>1540</v>
      </c>
      <c r="E413" s="266" t="s">
        <v>1537</v>
      </c>
      <c r="F413" s="266" t="s">
        <v>1538</v>
      </c>
      <c r="G413" s="266" t="s">
        <v>161</v>
      </c>
      <c r="H413" s="266" t="s">
        <v>257</v>
      </c>
      <c r="I413" s="266" t="s">
        <v>7612</v>
      </c>
      <c r="J413" s="266" t="s">
        <v>7612</v>
      </c>
      <c r="K413" s="266" t="s">
        <v>7612</v>
      </c>
      <c r="L413" s="266" t="s">
        <v>7612</v>
      </c>
      <c r="M413" s="266" t="s">
        <v>8199</v>
      </c>
      <c r="N413" s="266" t="s">
        <v>145</v>
      </c>
      <c r="O413" s="266" t="s">
        <v>1541</v>
      </c>
      <c r="P413" s="266"/>
      <c r="Q413" s="266"/>
      <c r="R413" s="266" t="s">
        <v>1539</v>
      </c>
      <c r="S413" s="266"/>
      <c r="T413" s="266"/>
      <c r="U413" s="266" t="s">
        <v>7612</v>
      </c>
      <c r="V413" s="266" t="s">
        <v>7612</v>
      </c>
      <c r="W413" s="266"/>
      <c r="X413" s="266"/>
      <c r="Y413" s="271">
        <v>44806.259432870371</v>
      </c>
      <c r="Z413" s="271">
        <v>44809.806041666663</v>
      </c>
      <c r="AA413" s="266"/>
      <c r="AB413" s="266" t="s">
        <v>1501</v>
      </c>
      <c r="AC413" s="266">
        <v>48340</v>
      </c>
      <c r="AD413" s="266">
        <v>22950</v>
      </c>
      <c r="AE413" s="266" t="s">
        <v>8198</v>
      </c>
      <c r="AF413" s="266" t="s">
        <v>8200</v>
      </c>
      <c r="AG413" s="266"/>
    </row>
    <row r="414" spans="1:33" ht="52.8" x14ac:dyDescent="0.3">
      <c r="A414" s="266"/>
      <c r="B414" s="266" t="s">
        <v>8198</v>
      </c>
      <c r="C414" s="266" t="s">
        <v>32</v>
      </c>
      <c r="D414" s="266" t="s">
        <v>449</v>
      </c>
      <c r="E414" s="266" t="s">
        <v>1542</v>
      </c>
      <c r="F414" s="266" t="s">
        <v>1543</v>
      </c>
      <c r="G414" s="266" t="s">
        <v>173</v>
      </c>
      <c r="H414" s="266" t="s">
        <v>257</v>
      </c>
      <c r="I414" s="266" t="s">
        <v>7612</v>
      </c>
      <c r="J414" s="266" t="s">
        <v>7612</v>
      </c>
      <c r="K414" s="266" t="s">
        <v>7612</v>
      </c>
      <c r="L414" s="266" t="s">
        <v>7612</v>
      </c>
      <c r="M414" s="266" t="s">
        <v>8199</v>
      </c>
      <c r="N414" s="266" t="s">
        <v>89</v>
      </c>
      <c r="O414" s="266" t="s">
        <v>450</v>
      </c>
      <c r="P414" s="266"/>
      <c r="Q414" s="266"/>
      <c r="R414" s="266" t="s">
        <v>1544</v>
      </c>
      <c r="S414" s="266" t="s">
        <v>8204</v>
      </c>
      <c r="T414" s="266"/>
      <c r="U414" s="266" t="s">
        <v>7612</v>
      </c>
      <c r="V414" s="266" t="s">
        <v>7612</v>
      </c>
      <c r="W414" s="266"/>
      <c r="X414" s="266"/>
      <c r="Y414" s="271">
        <v>44806.259432870371</v>
      </c>
      <c r="Z414" s="271">
        <v>44809.806041666663</v>
      </c>
      <c r="AA414" s="266"/>
      <c r="AB414" s="266" t="s">
        <v>1501</v>
      </c>
      <c r="AC414" s="266">
        <v>48340</v>
      </c>
      <c r="AD414" s="266">
        <v>19740</v>
      </c>
      <c r="AE414" s="266" t="s">
        <v>8198</v>
      </c>
      <c r="AF414" s="266" t="s">
        <v>8200</v>
      </c>
      <c r="AG414" s="266"/>
    </row>
    <row r="415" spans="1:33" ht="52.8" x14ac:dyDescent="0.3">
      <c r="A415" s="266"/>
      <c r="B415" s="266" t="s">
        <v>8198</v>
      </c>
      <c r="C415" s="266" t="s">
        <v>32</v>
      </c>
      <c r="D415" s="266" t="s">
        <v>453</v>
      </c>
      <c r="E415" s="266" t="s">
        <v>1545</v>
      </c>
      <c r="F415" s="266" t="s">
        <v>1546</v>
      </c>
      <c r="G415" s="266" t="s">
        <v>173</v>
      </c>
      <c r="H415" s="266" t="s">
        <v>257</v>
      </c>
      <c r="I415" s="266" t="s">
        <v>7612</v>
      </c>
      <c r="J415" s="266" t="s">
        <v>7612</v>
      </c>
      <c r="K415" s="266" t="s">
        <v>7612</v>
      </c>
      <c r="L415" s="266" t="s">
        <v>7612</v>
      </c>
      <c r="M415" s="266" t="s">
        <v>8199</v>
      </c>
      <c r="N415" s="266" t="s">
        <v>89</v>
      </c>
      <c r="O415" s="266" t="s">
        <v>454</v>
      </c>
      <c r="P415" s="266"/>
      <c r="Q415" s="266"/>
      <c r="R415" s="266" t="s">
        <v>1547</v>
      </c>
      <c r="S415" s="266"/>
      <c r="T415" s="266"/>
      <c r="U415" s="266" t="s">
        <v>7612</v>
      </c>
      <c r="V415" s="266" t="s">
        <v>7612</v>
      </c>
      <c r="W415" s="266"/>
      <c r="X415" s="266"/>
      <c r="Y415" s="271">
        <v>44806.259432870371</v>
      </c>
      <c r="Z415" s="271">
        <v>44809.806041666663</v>
      </c>
      <c r="AA415" s="266"/>
      <c r="AB415" s="266" t="s">
        <v>1501</v>
      </c>
      <c r="AC415" s="266">
        <v>48340</v>
      </c>
      <c r="AD415" s="266">
        <v>19750</v>
      </c>
      <c r="AE415" s="266" t="s">
        <v>8198</v>
      </c>
      <c r="AF415" s="266" t="s">
        <v>8200</v>
      </c>
      <c r="AG415" s="266"/>
    </row>
    <row r="416" spans="1:33" ht="26.4" x14ac:dyDescent="0.3">
      <c r="A416" s="266"/>
      <c r="B416" s="266" t="s">
        <v>8198</v>
      </c>
      <c r="C416" s="266" t="s">
        <v>32</v>
      </c>
      <c r="D416" s="266" t="s">
        <v>475</v>
      </c>
      <c r="E416" s="266" t="s">
        <v>1548</v>
      </c>
      <c r="F416" s="266" t="s">
        <v>1549</v>
      </c>
      <c r="G416" s="266" t="s">
        <v>173</v>
      </c>
      <c r="H416" s="266" t="s">
        <v>257</v>
      </c>
      <c r="I416" s="266" t="s">
        <v>7612</v>
      </c>
      <c r="J416" s="266" t="s">
        <v>7612</v>
      </c>
      <c r="K416" s="266" t="s">
        <v>7612</v>
      </c>
      <c r="L416" s="266" t="s">
        <v>7612</v>
      </c>
      <c r="M416" s="266" t="s">
        <v>8199</v>
      </c>
      <c r="N416" s="266" t="s">
        <v>89</v>
      </c>
      <c r="O416" s="266" t="s">
        <v>476</v>
      </c>
      <c r="P416" s="266"/>
      <c r="Q416" s="266"/>
      <c r="R416" s="266" t="s">
        <v>1550</v>
      </c>
      <c r="S416" s="266"/>
      <c r="T416" s="266"/>
      <c r="U416" s="266" t="s">
        <v>7612</v>
      </c>
      <c r="V416" s="266" t="s">
        <v>7612</v>
      </c>
      <c r="W416" s="266"/>
      <c r="X416" s="266"/>
      <c r="Y416" s="271">
        <v>44806.259432870371</v>
      </c>
      <c r="Z416" s="271">
        <v>44809.806041666663</v>
      </c>
      <c r="AA416" s="266"/>
      <c r="AB416" s="266" t="s">
        <v>1501</v>
      </c>
      <c r="AC416" s="266">
        <v>48340</v>
      </c>
      <c r="AD416" s="266">
        <v>19810</v>
      </c>
      <c r="AE416" s="266" t="s">
        <v>8198</v>
      </c>
      <c r="AF416" s="266" t="s">
        <v>8200</v>
      </c>
      <c r="AG416" s="266"/>
    </row>
    <row r="417" spans="1:33" ht="39.6" x14ac:dyDescent="0.3">
      <c r="A417" s="266"/>
      <c r="B417" s="266" t="s">
        <v>8198</v>
      </c>
      <c r="C417" s="266" t="s">
        <v>32</v>
      </c>
      <c r="D417" s="266" t="s">
        <v>1554</v>
      </c>
      <c r="E417" s="266" t="s">
        <v>1551</v>
      </c>
      <c r="F417" s="266" t="s">
        <v>1552</v>
      </c>
      <c r="G417" s="266" t="s">
        <v>173</v>
      </c>
      <c r="H417" s="266" t="s">
        <v>257</v>
      </c>
      <c r="I417" s="266" t="s">
        <v>7612</v>
      </c>
      <c r="J417" s="266" t="s">
        <v>7612</v>
      </c>
      <c r="K417" s="266" t="s">
        <v>7612</v>
      </c>
      <c r="L417" s="266" t="s">
        <v>7612</v>
      </c>
      <c r="M417" s="266" t="s">
        <v>8199</v>
      </c>
      <c r="N417" s="266" t="s">
        <v>89</v>
      </c>
      <c r="O417" s="266" t="s">
        <v>1555</v>
      </c>
      <c r="P417" s="266"/>
      <c r="Q417" s="266"/>
      <c r="R417" s="266" t="s">
        <v>1553</v>
      </c>
      <c r="S417" s="266"/>
      <c r="T417" s="266"/>
      <c r="U417" s="266" t="s">
        <v>7612</v>
      </c>
      <c r="V417" s="266" t="s">
        <v>7612</v>
      </c>
      <c r="W417" s="266"/>
      <c r="X417" s="266"/>
      <c r="Y417" s="271">
        <v>44806.259432870371</v>
      </c>
      <c r="Z417" s="271">
        <v>44809.806041666663</v>
      </c>
      <c r="AA417" s="266"/>
      <c r="AB417" s="266" t="s">
        <v>1501</v>
      </c>
      <c r="AC417" s="266">
        <v>48340</v>
      </c>
      <c r="AD417" s="266">
        <v>22990</v>
      </c>
      <c r="AE417" s="266" t="s">
        <v>8198</v>
      </c>
      <c r="AF417" s="266" t="s">
        <v>8200</v>
      </c>
      <c r="AG417" s="266"/>
    </row>
    <row r="418" spans="1:33" ht="26.4" x14ac:dyDescent="0.3">
      <c r="A418" s="266" t="s">
        <v>808</v>
      </c>
      <c r="B418" s="266" t="s">
        <v>8198</v>
      </c>
      <c r="C418" s="266" t="s">
        <v>66</v>
      </c>
      <c r="D418" s="266" t="s">
        <v>1540</v>
      </c>
      <c r="E418" s="266" t="s">
        <v>1556</v>
      </c>
      <c r="F418" s="266" t="s">
        <v>1557</v>
      </c>
      <c r="G418" s="266" t="s">
        <v>1515</v>
      </c>
      <c r="H418" s="266" t="s">
        <v>297</v>
      </c>
      <c r="I418" s="266" t="s">
        <v>7612</v>
      </c>
      <c r="J418" s="266" t="s">
        <v>7612</v>
      </c>
      <c r="K418" s="266" t="s">
        <v>7612</v>
      </c>
      <c r="L418" s="266" t="s">
        <v>7612</v>
      </c>
      <c r="M418" s="266" t="s">
        <v>8199</v>
      </c>
      <c r="N418" s="266" t="s">
        <v>145</v>
      </c>
      <c r="O418" s="266" t="s">
        <v>1541</v>
      </c>
      <c r="P418" s="266"/>
      <c r="Q418" s="266"/>
      <c r="R418" s="266"/>
      <c r="S418" s="266"/>
      <c r="T418" s="266"/>
      <c r="U418" s="266" t="s">
        <v>7612</v>
      </c>
      <c r="V418" s="266" t="s">
        <v>7612</v>
      </c>
      <c r="W418" s="266"/>
      <c r="X418" s="266"/>
      <c r="Y418" s="271">
        <v>44806.259432870371</v>
      </c>
      <c r="Z418" s="271">
        <v>44809.806041666663</v>
      </c>
      <c r="AA418" s="266"/>
      <c r="AB418" s="266" t="s">
        <v>1501</v>
      </c>
      <c r="AC418" s="266">
        <v>48340</v>
      </c>
      <c r="AD418" s="266">
        <v>23000</v>
      </c>
      <c r="AE418" s="266" t="s">
        <v>8198</v>
      </c>
      <c r="AF418" s="266" t="s">
        <v>8200</v>
      </c>
      <c r="AG418" s="266" t="s">
        <v>15</v>
      </c>
    </row>
    <row r="419" spans="1:33" ht="26.4" x14ac:dyDescent="0.3">
      <c r="A419" s="266"/>
      <c r="B419" s="266" t="s">
        <v>8198</v>
      </c>
      <c r="C419" s="266" t="s">
        <v>32</v>
      </c>
      <c r="D419" s="266" t="s">
        <v>615</v>
      </c>
      <c r="E419" s="266" t="s">
        <v>1558</v>
      </c>
      <c r="F419" s="266" t="s">
        <v>1559</v>
      </c>
      <c r="G419" s="266" t="s">
        <v>1489</v>
      </c>
      <c r="H419" s="266" t="s">
        <v>35</v>
      </c>
      <c r="I419" s="266" t="s">
        <v>7612</v>
      </c>
      <c r="J419" s="266" t="s">
        <v>7612</v>
      </c>
      <c r="K419" s="266" t="s">
        <v>7612</v>
      </c>
      <c r="L419" s="266" t="s">
        <v>7612</v>
      </c>
      <c r="M419" s="266" t="s">
        <v>8199</v>
      </c>
      <c r="N419" s="266" t="s">
        <v>145</v>
      </c>
      <c r="O419" s="266" t="s">
        <v>616</v>
      </c>
      <c r="P419" s="266"/>
      <c r="Q419" s="266"/>
      <c r="R419" s="266"/>
      <c r="S419" s="266" t="s">
        <v>8380</v>
      </c>
      <c r="T419" s="266"/>
      <c r="U419" s="266" t="s">
        <v>7612</v>
      </c>
      <c r="V419" s="266" t="s">
        <v>7612</v>
      </c>
      <c r="W419" s="266"/>
      <c r="X419" s="266"/>
      <c r="Y419" s="271">
        <v>44806.262928240743</v>
      </c>
      <c r="Z419" s="271">
        <v>44809.806041666663</v>
      </c>
      <c r="AA419" s="266"/>
      <c r="AB419" s="266" t="s">
        <v>1490</v>
      </c>
      <c r="AC419" s="266">
        <v>83709</v>
      </c>
      <c r="AD419" s="266">
        <v>4010</v>
      </c>
      <c r="AE419" s="266" t="s">
        <v>8198</v>
      </c>
      <c r="AF419" s="266" t="s">
        <v>8200</v>
      </c>
      <c r="AG419" s="266"/>
    </row>
    <row r="420" spans="1:33" ht="26.4" x14ac:dyDescent="0.3">
      <c r="A420" s="266"/>
      <c r="B420" s="266" t="s">
        <v>8198</v>
      </c>
      <c r="C420" s="266" t="s">
        <v>309</v>
      </c>
      <c r="D420" s="266" t="s">
        <v>937</v>
      </c>
      <c r="E420" s="266" t="s">
        <v>1560</v>
      </c>
      <c r="F420" s="266" t="s">
        <v>1561</v>
      </c>
      <c r="G420" s="266" t="s">
        <v>1489</v>
      </c>
      <c r="H420" s="266" t="s">
        <v>35</v>
      </c>
      <c r="I420" s="266" t="s">
        <v>7612</v>
      </c>
      <c r="J420" s="266" t="s">
        <v>7612</v>
      </c>
      <c r="K420" s="266" t="s">
        <v>7612</v>
      </c>
      <c r="L420" s="266" t="s">
        <v>7612</v>
      </c>
      <c r="M420" s="266" t="s">
        <v>8199</v>
      </c>
      <c r="N420" s="266" t="s">
        <v>145</v>
      </c>
      <c r="O420" s="266" t="s">
        <v>7612</v>
      </c>
      <c r="P420" s="266"/>
      <c r="Q420" s="266"/>
      <c r="R420" s="266"/>
      <c r="S420" s="266"/>
      <c r="T420" s="266"/>
      <c r="U420" s="266" t="s">
        <v>7612</v>
      </c>
      <c r="V420" s="266" t="s">
        <v>7612</v>
      </c>
      <c r="W420" s="266"/>
      <c r="X420" s="266"/>
      <c r="Y420" s="271">
        <v>44806.264340277776</v>
      </c>
      <c r="Z420" s="271">
        <v>44809.806041666663</v>
      </c>
      <c r="AA420" s="266"/>
      <c r="AB420" s="266" t="s">
        <v>1490</v>
      </c>
      <c r="AC420" s="266">
        <v>83709</v>
      </c>
      <c r="AD420" s="266">
        <v>23020</v>
      </c>
      <c r="AE420" s="266" t="s">
        <v>8198</v>
      </c>
      <c r="AF420" s="266" t="s">
        <v>8200</v>
      </c>
      <c r="AG420" s="266"/>
    </row>
    <row r="421" spans="1:33" ht="26.4" x14ac:dyDescent="0.3">
      <c r="A421" s="266"/>
      <c r="B421" s="266" t="s">
        <v>8198</v>
      </c>
      <c r="C421" s="266" t="s">
        <v>309</v>
      </c>
      <c r="D421" s="266" t="s">
        <v>941</v>
      </c>
      <c r="E421" s="266" t="s">
        <v>1562</v>
      </c>
      <c r="F421" s="266" t="s">
        <v>1563</v>
      </c>
      <c r="G421" s="266" t="s">
        <v>1489</v>
      </c>
      <c r="H421" s="266" t="s">
        <v>35</v>
      </c>
      <c r="I421" s="266" t="s">
        <v>7612</v>
      </c>
      <c r="J421" s="266" t="s">
        <v>7612</v>
      </c>
      <c r="K421" s="266" t="s">
        <v>7612</v>
      </c>
      <c r="L421" s="266" t="s">
        <v>7612</v>
      </c>
      <c r="M421" s="266" t="s">
        <v>8199</v>
      </c>
      <c r="N421" s="266" t="s">
        <v>145</v>
      </c>
      <c r="O421" s="266" t="s">
        <v>7612</v>
      </c>
      <c r="P421" s="266"/>
      <c r="Q421" s="266"/>
      <c r="R421" s="266"/>
      <c r="S421" s="266"/>
      <c r="T421" s="266"/>
      <c r="U421" s="266" t="s">
        <v>7612</v>
      </c>
      <c r="V421" s="266" t="s">
        <v>7612</v>
      </c>
      <c r="W421" s="266"/>
      <c r="X421" s="266"/>
      <c r="Y421" s="271">
        <v>44806.272662037038</v>
      </c>
      <c r="Z421" s="271">
        <v>44809.806041666663</v>
      </c>
      <c r="AA421" s="266"/>
      <c r="AB421" s="266" t="s">
        <v>1564</v>
      </c>
      <c r="AC421" s="266">
        <v>48494</v>
      </c>
      <c r="AD421" s="266">
        <v>23030</v>
      </c>
      <c r="AE421" s="266" t="s">
        <v>8198</v>
      </c>
      <c r="AF421" s="266" t="s">
        <v>8200</v>
      </c>
      <c r="AG421" s="266" t="s">
        <v>824</v>
      </c>
    </row>
    <row r="422" spans="1:33" ht="26.4" x14ac:dyDescent="0.3">
      <c r="A422" s="266"/>
      <c r="B422" s="266" t="s">
        <v>8198</v>
      </c>
      <c r="C422" s="266" t="s">
        <v>32</v>
      </c>
      <c r="D422" s="266" t="s">
        <v>790</v>
      </c>
      <c r="E422" s="266" t="s">
        <v>1565</v>
      </c>
      <c r="F422" s="266" t="s">
        <v>1566</v>
      </c>
      <c r="G422" s="266" t="s">
        <v>1515</v>
      </c>
      <c r="H422" s="266" t="s">
        <v>35</v>
      </c>
      <c r="I422" s="266" t="s">
        <v>7612</v>
      </c>
      <c r="J422" s="266" t="s">
        <v>7612</v>
      </c>
      <c r="K422" s="266" t="s">
        <v>7612</v>
      </c>
      <c r="L422" s="266" t="s">
        <v>7612</v>
      </c>
      <c r="M422" s="266" t="s">
        <v>8199</v>
      </c>
      <c r="N422" s="266" t="s">
        <v>145</v>
      </c>
      <c r="O422" s="266" t="s">
        <v>791</v>
      </c>
      <c r="P422" s="266"/>
      <c r="Q422" s="266"/>
      <c r="R422" s="266"/>
      <c r="S422" s="266" t="s">
        <v>8371</v>
      </c>
      <c r="T422" s="266"/>
      <c r="U422" s="266" t="s">
        <v>7612</v>
      </c>
      <c r="V422" s="266" t="s">
        <v>7612</v>
      </c>
      <c r="W422" s="266"/>
      <c r="X422" s="266"/>
      <c r="Y422" s="271">
        <v>44806.29283564815</v>
      </c>
      <c r="Z422" s="271">
        <v>44809.806041666663</v>
      </c>
      <c r="AA422" s="266"/>
      <c r="AB422" s="266" t="s">
        <v>1501</v>
      </c>
      <c r="AC422" s="266">
        <v>48340</v>
      </c>
      <c r="AD422" s="266">
        <v>4030</v>
      </c>
      <c r="AE422" s="266" t="s">
        <v>8198</v>
      </c>
      <c r="AF422" s="266" t="s">
        <v>8200</v>
      </c>
      <c r="AG422" s="266" t="s">
        <v>824</v>
      </c>
    </row>
    <row r="423" spans="1:33" ht="26.4" x14ac:dyDescent="0.3">
      <c r="A423" s="266"/>
      <c r="B423" s="266" t="s">
        <v>8198</v>
      </c>
      <c r="C423" s="266" t="s">
        <v>32</v>
      </c>
      <c r="D423" s="266" t="s">
        <v>615</v>
      </c>
      <c r="E423" s="266" t="s">
        <v>1567</v>
      </c>
      <c r="F423" s="266" t="s">
        <v>1568</v>
      </c>
      <c r="G423" s="266" t="s">
        <v>566</v>
      </c>
      <c r="H423" s="266" t="s">
        <v>35</v>
      </c>
      <c r="I423" s="266" t="s">
        <v>7612</v>
      </c>
      <c r="J423" s="266" t="s">
        <v>7612</v>
      </c>
      <c r="K423" s="266" t="s">
        <v>7612</v>
      </c>
      <c r="L423" s="266" t="s">
        <v>7612</v>
      </c>
      <c r="M423" s="266" t="s">
        <v>8199</v>
      </c>
      <c r="N423" s="266" t="s">
        <v>145</v>
      </c>
      <c r="O423" s="266" t="s">
        <v>1570</v>
      </c>
      <c r="P423" s="266"/>
      <c r="Q423" s="266"/>
      <c r="R423" s="266"/>
      <c r="S423" s="266" t="s">
        <v>8380</v>
      </c>
      <c r="T423" s="266"/>
      <c r="U423" s="266" t="s">
        <v>7612</v>
      </c>
      <c r="V423" s="266" t="s">
        <v>7612</v>
      </c>
      <c r="W423" s="266"/>
      <c r="X423" s="266"/>
      <c r="Y423" s="271">
        <v>44806.295775462961</v>
      </c>
      <c r="Z423" s="271">
        <v>44810.472581018519</v>
      </c>
      <c r="AA423" s="266"/>
      <c r="AB423" s="266" t="s">
        <v>1569</v>
      </c>
      <c r="AC423" s="266">
        <v>45069</v>
      </c>
      <c r="AD423" s="266">
        <v>5050</v>
      </c>
      <c r="AE423" s="266" t="s">
        <v>8198</v>
      </c>
      <c r="AF423" s="266" t="s">
        <v>8200</v>
      </c>
      <c r="AG423" s="266" t="s">
        <v>593</v>
      </c>
    </row>
    <row r="424" spans="1:33" ht="39.6" x14ac:dyDescent="0.3">
      <c r="A424" s="266" t="s">
        <v>794</v>
      </c>
      <c r="B424" s="266" t="s">
        <v>8198</v>
      </c>
      <c r="C424" s="266" t="s">
        <v>32</v>
      </c>
      <c r="D424" s="266" t="s">
        <v>135</v>
      </c>
      <c r="E424" s="266" t="s">
        <v>1571</v>
      </c>
      <c r="F424" s="266" t="s">
        <v>1572</v>
      </c>
      <c r="G424" s="266" t="s">
        <v>622</v>
      </c>
      <c r="H424" s="266" t="s">
        <v>35</v>
      </c>
      <c r="I424" s="266" t="s">
        <v>7612</v>
      </c>
      <c r="J424" s="266" t="s">
        <v>7612</v>
      </c>
      <c r="K424" s="266" t="s">
        <v>7612</v>
      </c>
      <c r="L424" s="266" t="s">
        <v>7612</v>
      </c>
      <c r="M424" s="266" t="s">
        <v>8199</v>
      </c>
      <c r="N424" s="266" t="s">
        <v>89</v>
      </c>
      <c r="O424" s="266" t="s">
        <v>7612</v>
      </c>
      <c r="P424" s="266"/>
      <c r="Q424" s="266"/>
      <c r="R424" s="266"/>
      <c r="S424" s="266" t="s">
        <v>8336</v>
      </c>
      <c r="T424" s="266"/>
      <c r="U424" s="266" t="s">
        <v>7612</v>
      </c>
      <c r="V424" s="266" t="s">
        <v>7612</v>
      </c>
      <c r="W424" s="266"/>
      <c r="X424" s="266"/>
      <c r="Y424" s="271">
        <v>44806.299178240741</v>
      </c>
      <c r="Z424" s="271">
        <v>44813.72452546296</v>
      </c>
      <c r="AA424" s="266"/>
      <c r="AB424" s="266" t="s">
        <v>1573</v>
      </c>
      <c r="AC424" s="266">
        <v>64268</v>
      </c>
      <c r="AD424" s="266">
        <v>5030</v>
      </c>
      <c r="AE424" s="266" t="s">
        <v>8198</v>
      </c>
      <c r="AF424" s="266" t="s">
        <v>8200</v>
      </c>
      <c r="AG424" s="266"/>
    </row>
    <row r="425" spans="1:33" ht="26.4" x14ac:dyDescent="0.3">
      <c r="A425" s="266" t="s">
        <v>808</v>
      </c>
      <c r="B425" s="266" t="s">
        <v>8198</v>
      </c>
      <c r="C425" s="266" t="s">
        <v>18</v>
      </c>
      <c r="D425" s="266" t="s">
        <v>1578</v>
      </c>
      <c r="E425" s="266" t="s">
        <v>1574</v>
      </c>
      <c r="F425" s="266" t="s">
        <v>1575</v>
      </c>
      <c r="G425" s="266" t="s">
        <v>1576</v>
      </c>
      <c r="H425" s="266" t="s">
        <v>263</v>
      </c>
      <c r="I425" s="266" t="s">
        <v>7612</v>
      </c>
      <c r="J425" s="266" t="s">
        <v>7612</v>
      </c>
      <c r="K425" s="266" t="s">
        <v>7612</v>
      </c>
      <c r="L425" s="266" t="s">
        <v>7612</v>
      </c>
      <c r="M425" s="266" t="s">
        <v>8199</v>
      </c>
      <c r="N425" s="266" t="s">
        <v>145</v>
      </c>
      <c r="O425" s="266" t="s">
        <v>7612</v>
      </c>
      <c r="P425" s="266" t="s">
        <v>1579</v>
      </c>
      <c r="Q425" s="266"/>
      <c r="R425" s="266"/>
      <c r="S425" s="266" t="s">
        <v>8355</v>
      </c>
      <c r="T425" s="266"/>
      <c r="U425" s="266" t="s">
        <v>7612</v>
      </c>
      <c r="V425" s="266" t="s">
        <v>7612</v>
      </c>
      <c r="W425" s="266"/>
      <c r="X425" s="266"/>
      <c r="Y425" s="271">
        <v>44806.347280092596</v>
      </c>
      <c r="Z425" s="271">
        <v>44809.806041666663</v>
      </c>
      <c r="AA425" s="266"/>
      <c r="AB425" s="266" t="s">
        <v>1577</v>
      </c>
      <c r="AC425" s="266">
        <v>86945</v>
      </c>
      <c r="AD425" s="266">
        <v>23700</v>
      </c>
      <c r="AE425" s="266" t="s">
        <v>8198</v>
      </c>
      <c r="AF425" s="266" t="s">
        <v>8200</v>
      </c>
      <c r="AG425" s="266" t="s">
        <v>15</v>
      </c>
    </row>
    <row r="426" spans="1:33" ht="26.4" x14ac:dyDescent="0.3">
      <c r="A426" s="266"/>
      <c r="B426" s="266" t="s">
        <v>8198</v>
      </c>
      <c r="C426" s="266" t="s">
        <v>32</v>
      </c>
      <c r="D426" s="266" t="s">
        <v>1583</v>
      </c>
      <c r="E426" s="266" t="s">
        <v>1580</v>
      </c>
      <c r="F426" s="266" t="s">
        <v>1581</v>
      </c>
      <c r="G426" s="266" t="s">
        <v>161</v>
      </c>
      <c r="H426" s="266" t="s">
        <v>257</v>
      </c>
      <c r="I426" s="266" t="s">
        <v>7612</v>
      </c>
      <c r="J426" s="266" t="s">
        <v>7612</v>
      </c>
      <c r="K426" s="266" t="s">
        <v>7612</v>
      </c>
      <c r="L426" s="266" t="s">
        <v>7612</v>
      </c>
      <c r="M426" s="266" t="s">
        <v>8199</v>
      </c>
      <c r="N426" s="266" t="s">
        <v>145</v>
      </c>
      <c r="O426" s="266" t="s">
        <v>1584</v>
      </c>
      <c r="P426" s="266"/>
      <c r="Q426" s="266"/>
      <c r="R426" s="266"/>
      <c r="S426" s="266"/>
      <c r="T426" s="266"/>
      <c r="U426" s="266" t="s">
        <v>7612</v>
      </c>
      <c r="V426" s="266" t="s">
        <v>7612</v>
      </c>
      <c r="W426" s="266"/>
      <c r="X426" s="266"/>
      <c r="Y426" s="271">
        <v>44806.351076388892</v>
      </c>
      <c r="Z426" s="271">
        <v>44809.806041666663</v>
      </c>
      <c r="AA426" s="266"/>
      <c r="AB426" s="266" t="s">
        <v>1582</v>
      </c>
      <c r="AC426" s="266">
        <v>61012</v>
      </c>
      <c r="AD426" s="266">
        <v>23080</v>
      </c>
      <c r="AE426" s="266" t="s">
        <v>8198</v>
      </c>
      <c r="AF426" s="266" t="s">
        <v>8200</v>
      </c>
      <c r="AG426" s="266"/>
    </row>
    <row r="427" spans="1:33" ht="26.4" x14ac:dyDescent="0.3">
      <c r="A427" s="266" t="s">
        <v>808</v>
      </c>
      <c r="B427" s="266" t="s">
        <v>8198</v>
      </c>
      <c r="C427" s="266" t="s">
        <v>66</v>
      </c>
      <c r="D427" s="266" t="s">
        <v>1583</v>
      </c>
      <c r="E427" s="266" t="s">
        <v>1585</v>
      </c>
      <c r="F427" s="266" t="s">
        <v>1586</v>
      </c>
      <c r="G427" s="266" t="s">
        <v>1587</v>
      </c>
      <c r="H427" s="266" t="s">
        <v>297</v>
      </c>
      <c r="I427" s="266" t="s">
        <v>7612</v>
      </c>
      <c r="J427" s="266" t="s">
        <v>7612</v>
      </c>
      <c r="K427" s="266" t="s">
        <v>7612</v>
      </c>
      <c r="L427" s="266" t="s">
        <v>7612</v>
      </c>
      <c r="M427" s="266" t="s">
        <v>8199</v>
      </c>
      <c r="N427" s="266" t="s">
        <v>145</v>
      </c>
      <c r="O427" s="266" t="s">
        <v>1584</v>
      </c>
      <c r="P427" s="266"/>
      <c r="Q427" s="266" t="s">
        <v>1589</v>
      </c>
      <c r="R427" s="266" t="s">
        <v>1588</v>
      </c>
      <c r="S427" s="266"/>
      <c r="T427" s="266"/>
      <c r="U427" s="266" t="s">
        <v>7612</v>
      </c>
      <c r="V427" s="266" t="s">
        <v>7612</v>
      </c>
      <c r="W427" s="266"/>
      <c r="X427" s="266"/>
      <c r="Y427" s="271">
        <v>44806.355844907404</v>
      </c>
      <c r="Z427" s="271">
        <v>44809.806041666663</v>
      </c>
      <c r="AA427" s="266"/>
      <c r="AB427" s="266" t="s">
        <v>1582</v>
      </c>
      <c r="AC427" s="266">
        <v>61012</v>
      </c>
      <c r="AD427" s="266">
        <v>23090</v>
      </c>
      <c r="AE427" s="266" t="s">
        <v>8198</v>
      </c>
      <c r="AF427" s="266" t="s">
        <v>8200</v>
      </c>
      <c r="AG427" s="266" t="s">
        <v>15</v>
      </c>
    </row>
    <row r="428" spans="1:33" ht="26.4" x14ac:dyDescent="0.3">
      <c r="A428" s="266"/>
      <c r="B428" s="266" t="s">
        <v>8198</v>
      </c>
      <c r="C428" s="266" t="s">
        <v>32</v>
      </c>
      <c r="D428" s="266" t="s">
        <v>773</v>
      </c>
      <c r="E428" s="266" t="s">
        <v>1590</v>
      </c>
      <c r="F428" s="266" t="s">
        <v>1591</v>
      </c>
      <c r="G428" s="266" t="s">
        <v>1592</v>
      </c>
      <c r="H428" s="266" t="s">
        <v>35</v>
      </c>
      <c r="I428" s="266" t="s">
        <v>7612</v>
      </c>
      <c r="J428" s="266" t="s">
        <v>7612</v>
      </c>
      <c r="K428" s="266" t="s">
        <v>7612</v>
      </c>
      <c r="L428" s="266" t="s">
        <v>7612</v>
      </c>
      <c r="M428" s="266" t="s">
        <v>8199</v>
      </c>
      <c r="N428" s="266" t="s">
        <v>145</v>
      </c>
      <c r="O428" s="266" t="s">
        <v>7612</v>
      </c>
      <c r="P428" s="266"/>
      <c r="Q428" s="266"/>
      <c r="R428" s="266" t="s">
        <v>825</v>
      </c>
      <c r="S428" s="266" t="s">
        <v>8379</v>
      </c>
      <c r="T428" s="266"/>
      <c r="U428" s="266" t="s">
        <v>7612</v>
      </c>
      <c r="V428" s="266" t="s">
        <v>7612</v>
      </c>
      <c r="W428" s="266"/>
      <c r="X428" s="266"/>
      <c r="Y428" s="271">
        <v>44806.361261574071</v>
      </c>
      <c r="Z428" s="271">
        <v>44809.806041666663</v>
      </c>
      <c r="AA428" s="266"/>
      <c r="AB428" s="266" t="s">
        <v>1593</v>
      </c>
      <c r="AC428" s="266">
        <v>23120</v>
      </c>
      <c r="AD428" s="266">
        <v>3050</v>
      </c>
      <c r="AE428" s="266" t="s">
        <v>8198</v>
      </c>
      <c r="AF428" s="266" t="s">
        <v>8200</v>
      </c>
      <c r="AG428" s="266" t="s">
        <v>824</v>
      </c>
    </row>
    <row r="429" spans="1:33" ht="39.6" x14ac:dyDescent="0.3">
      <c r="A429" s="266"/>
      <c r="B429" s="266" t="s">
        <v>8198</v>
      </c>
      <c r="C429" s="266" t="s">
        <v>32</v>
      </c>
      <c r="D429" s="266" t="s">
        <v>1597</v>
      </c>
      <c r="E429" s="266" t="s">
        <v>1594</v>
      </c>
      <c r="F429" s="266" t="s">
        <v>1595</v>
      </c>
      <c r="G429" s="266" t="s">
        <v>161</v>
      </c>
      <c r="H429" s="266" t="s">
        <v>257</v>
      </c>
      <c r="I429" s="266" t="s">
        <v>7612</v>
      </c>
      <c r="J429" s="266" t="s">
        <v>7612</v>
      </c>
      <c r="K429" s="266" t="s">
        <v>7612</v>
      </c>
      <c r="L429" s="266" t="s">
        <v>7612</v>
      </c>
      <c r="M429" s="266" t="s">
        <v>8199</v>
      </c>
      <c r="N429" s="266" t="s">
        <v>145</v>
      </c>
      <c r="O429" s="266" t="s">
        <v>1598</v>
      </c>
      <c r="P429" s="266"/>
      <c r="Q429" s="266"/>
      <c r="R429" s="266"/>
      <c r="S429" s="266"/>
      <c r="T429" s="266"/>
      <c r="U429" s="266" t="s">
        <v>7612</v>
      </c>
      <c r="V429" s="266" t="s">
        <v>7612</v>
      </c>
      <c r="W429" s="266"/>
      <c r="X429" s="266"/>
      <c r="Y429" s="271">
        <v>44806.363518518519</v>
      </c>
      <c r="Z429" s="271">
        <v>44809.806041666663</v>
      </c>
      <c r="AA429" s="266"/>
      <c r="AB429" s="266" t="s">
        <v>1596</v>
      </c>
      <c r="AC429" s="266">
        <v>84086</v>
      </c>
      <c r="AD429" s="266">
        <v>23110</v>
      </c>
      <c r="AE429" s="266" t="s">
        <v>8198</v>
      </c>
      <c r="AF429" s="266" t="s">
        <v>8200</v>
      </c>
      <c r="AG429" s="266"/>
    </row>
    <row r="430" spans="1:33" ht="39.6" x14ac:dyDescent="0.3">
      <c r="A430" s="266" t="s">
        <v>327</v>
      </c>
      <c r="B430" s="266" t="s">
        <v>8198</v>
      </c>
      <c r="C430" s="266" t="s">
        <v>66</v>
      </c>
      <c r="D430" s="266" t="s">
        <v>1597</v>
      </c>
      <c r="E430" s="266" t="s">
        <v>1599</v>
      </c>
      <c r="F430" s="266" t="s">
        <v>1600</v>
      </c>
      <c r="G430" s="266" t="s">
        <v>622</v>
      </c>
      <c r="H430" s="266" t="s">
        <v>297</v>
      </c>
      <c r="I430" s="266" t="s">
        <v>7612</v>
      </c>
      <c r="J430" s="266" t="s">
        <v>7612</v>
      </c>
      <c r="K430" s="266" t="s">
        <v>7612</v>
      </c>
      <c r="L430" s="266" t="s">
        <v>7612</v>
      </c>
      <c r="M430" s="266" t="s">
        <v>8199</v>
      </c>
      <c r="N430" s="266" t="s">
        <v>145</v>
      </c>
      <c r="O430" s="266" t="s">
        <v>1598</v>
      </c>
      <c r="P430" s="266"/>
      <c r="Q430" s="266"/>
      <c r="R430" s="266"/>
      <c r="S430" s="266"/>
      <c r="T430" s="266"/>
      <c r="U430" s="266" t="s">
        <v>7612</v>
      </c>
      <c r="V430" s="266" t="s">
        <v>7612</v>
      </c>
      <c r="W430" s="266"/>
      <c r="X430" s="266"/>
      <c r="Y430" s="271">
        <v>44806.363518518519</v>
      </c>
      <c r="Z430" s="271">
        <v>44809.806041666663</v>
      </c>
      <c r="AA430" s="266"/>
      <c r="AB430" s="266" t="s">
        <v>1596</v>
      </c>
      <c r="AC430" s="266">
        <v>84086</v>
      </c>
      <c r="AD430" s="266">
        <v>23120</v>
      </c>
      <c r="AE430" s="266" t="s">
        <v>8198</v>
      </c>
      <c r="AF430" s="266" t="s">
        <v>8200</v>
      </c>
      <c r="AG430" s="266" t="s">
        <v>15</v>
      </c>
    </row>
    <row r="431" spans="1:33" ht="66" x14ac:dyDescent="0.3">
      <c r="A431" s="266" t="s">
        <v>171</v>
      </c>
      <c r="B431" s="266" t="s">
        <v>8198</v>
      </c>
      <c r="C431" s="266" t="s">
        <v>18</v>
      </c>
      <c r="D431" s="266" t="s">
        <v>113</v>
      </c>
      <c r="E431" s="266" t="s">
        <v>1601</v>
      </c>
      <c r="F431" s="266" t="s">
        <v>1602</v>
      </c>
      <c r="G431" s="266" t="s">
        <v>1603</v>
      </c>
      <c r="H431" s="266" t="s">
        <v>230</v>
      </c>
      <c r="I431" s="266" t="s">
        <v>7612</v>
      </c>
      <c r="J431" s="266" t="s">
        <v>7612</v>
      </c>
      <c r="K431" s="266" t="s">
        <v>7612</v>
      </c>
      <c r="L431" s="266" t="s">
        <v>7612</v>
      </c>
      <c r="M431" s="266" t="s">
        <v>8199</v>
      </c>
      <c r="N431" s="266" t="s">
        <v>7612</v>
      </c>
      <c r="O431" s="266" t="s">
        <v>7612</v>
      </c>
      <c r="P431" s="266" t="s">
        <v>1606</v>
      </c>
      <c r="Q431" s="266"/>
      <c r="R431" s="266" t="s">
        <v>1605</v>
      </c>
      <c r="S431" s="266" t="s">
        <v>8333</v>
      </c>
      <c r="T431" s="266"/>
      <c r="U431" s="266" t="s">
        <v>95</v>
      </c>
      <c r="V431" s="266" t="s">
        <v>7612</v>
      </c>
      <c r="W431" s="266"/>
      <c r="X431" s="266"/>
      <c r="Y431" s="271">
        <v>44806.375671296293</v>
      </c>
      <c r="Z431" s="271">
        <v>44809.806041666663</v>
      </c>
      <c r="AA431" s="266"/>
      <c r="AB431" s="266" t="s">
        <v>1604</v>
      </c>
      <c r="AC431" s="266">
        <v>39861</v>
      </c>
      <c r="AD431" s="266">
        <v>2020</v>
      </c>
      <c r="AE431" s="266" t="s">
        <v>8198</v>
      </c>
      <c r="AF431" s="266" t="s">
        <v>8200</v>
      </c>
      <c r="AG431" s="266" t="s">
        <v>231</v>
      </c>
    </row>
    <row r="432" spans="1:33" ht="39.6" x14ac:dyDescent="0.3">
      <c r="A432" s="266"/>
      <c r="B432" s="266" t="s">
        <v>8198</v>
      </c>
      <c r="C432" s="266" t="s">
        <v>32</v>
      </c>
      <c r="D432" s="266" t="s">
        <v>113</v>
      </c>
      <c r="E432" s="266" t="s">
        <v>1607</v>
      </c>
      <c r="F432" s="266" t="s">
        <v>1608</v>
      </c>
      <c r="G432" s="266" t="s">
        <v>1603</v>
      </c>
      <c r="H432" s="266" t="s">
        <v>35</v>
      </c>
      <c r="I432" s="266" t="s">
        <v>7612</v>
      </c>
      <c r="J432" s="266" t="s">
        <v>7612</v>
      </c>
      <c r="K432" s="266" t="s">
        <v>7612</v>
      </c>
      <c r="L432" s="266" t="s">
        <v>7612</v>
      </c>
      <c r="M432" s="266" t="s">
        <v>8199</v>
      </c>
      <c r="N432" s="266" t="s">
        <v>89</v>
      </c>
      <c r="O432" s="266" t="s">
        <v>7612</v>
      </c>
      <c r="P432" s="266"/>
      <c r="Q432" s="266"/>
      <c r="R432" s="266"/>
      <c r="S432" s="266" t="s">
        <v>8333</v>
      </c>
      <c r="T432" s="266"/>
      <c r="U432" s="266" t="s">
        <v>7612</v>
      </c>
      <c r="V432" s="266" t="s">
        <v>7612</v>
      </c>
      <c r="W432" s="266"/>
      <c r="X432" s="266"/>
      <c r="Y432" s="271">
        <v>44806.378541666665</v>
      </c>
      <c r="Z432" s="271">
        <v>44809.806041666663</v>
      </c>
      <c r="AA432" s="266"/>
      <c r="AB432" s="266" t="s">
        <v>1604</v>
      </c>
      <c r="AC432" s="266">
        <v>39861</v>
      </c>
      <c r="AD432" s="266">
        <v>4000</v>
      </c>
      <c r="AE432" s="266" t="s">
        <v>8198</v>
      </c>
      <c r="AF432" s="266" t="s">
        <v>8200</v>
      </c>
      <c r="AG432" s="266" t="s">
        <v>824</v>
      </c>
    </row>
    <row r="433" spans="1:33" ht="39.6" x14ac:dyDescent="0.3">
      <c r="A433" s="266"/>
      <c r="B433" s="266" t="s">
        <v>8198</v>
      </c>
      <c r="C433" s="266" t="s">
        <v>32</v>
      </c>
      <c r="D433" s="266" t="s">
        <v>113</v>
      </c>
      <c r="E433" s="266" t="s">
        <v>1609</v>
      </c>
      <c r="F433" s="266" t="s">
        <v>1610</v>
      </c>
      <c r="G433" s="266" t="s">
        <v>1603</v>
      </c>
      <c r="H433" s="266" t="s">
        <v>35</v>
      </c>
      <c r="I433" s="266" t="s">
        <v>7612</v>
      </c>
      <c r="J433" s="266" t="s">
        <v>7612</v>
      </c>
      <c r="K433" s="266" t="s">
        <v>7612</v>
      </c>
      <c r="L433" s="266" t="s">
        <v>7612</v>
      </c>
      <c r="M433" s="266" t="s">
        <v>8199</v>
      </c>
      <c r="N433" s="266" t="s">
        <v>89</v>
      </c>
      <c r="O433" s="266" t="s">
        <v>7612</v>
      </c>
      <c r="P433" s="266"/>
      <c r="Q433" s="266"/>
      <c r="R433" s="266"/>
      <c r="S433" s="266" t="s">
        <v>8333</v>
      </c>
      <c r="T433" s="266"/>
      <c r="U433" s="266" t="s">
        <v>7612</v>
      </c>
      <c r="V433" s="266" t="s">
        <v>7612</v>
      </c>
      <c r="W433" s="266"/>
      <c r="X433" s="266"/>
      <c r="Y433" s="271">
        <v>44806.379965277774</v>
      </c>
      <c r="Z433" s="271">
        <v>44809.806041666663</v>
      </c>
      <c r="AA433" s="266"/>
      <c r="AB433" s="266" t="s">
        <v>1604</v>
      </c>
      <c r="AC433" s="266">
        <v>39861</v>
      </c>
      <c r="AD433" s="266">
        <v>3000</v>
      </c>
      <c r="AE433" s="266" t="s">
        <v>8198</v>
      </c>
      <c r="AF433" s="266" t="s">
        <v>8200</v>
      </c>
      <c r="AG433" s="266" t="s">
        <v>824</v>
      </c>
    </row>
    <row r="434" spans="1:33" ht="26.4" x14ac:dyDescent="0.3">
      <c r="A434" s="266"/>
      <c r="B434" s="266" t="s">
        <v>8198</v>
      </c>
      <c r="C434" s="266" t="s">
        <v>32</v>
      </c>
      <c r="D434" s="266" t="s">
        <v>615</v>
      </c>
      <c r="E434" s="266" t="s">
        <v>1611</v>
      </c>
      <c r="F434" s="266" t="s">
        <v>1612</v>
      </c>
      <c r="G434" s="266" t="s">
        <v>1613</v>
      </c>
      <c r="H434" s="266" t="s">
        <v>35</v>
      </c>
      <c r="I434" s="266" t="s">
        <v>7612</v>
      </c>
      <c r="J434" s="266" t="s">
        <v>7612</v>
      </c>
      <c r="K434" s="266" t="s">
        <v>7612</v>
      </c>
      <c r="L434" s="266" t="s">
        <v>7612</v>
      </c>
      <c r="M434" s="266" t="s">
        <v>8199</v>
      </c>
      <c r="N434" s="266" t="s">
        <v>145</v>
      </c>
      <c r="O434" s="266" t="s">
        <v>616</v>
      </c>
      <c r="P434" s="266"/>
      <c r="Q434" s="266"/>
      <c r="R434" s="266"/>
      <c r="S434" s="266" t="s">
        <v>8380</v>
      </c>
      <c r="T434" s="266"/>
      <c r="U434" s="266" t="s">
        <v>7612</v>
      </c>
      <c r="V434" s="266" t="s">
        <v>7612</v>
      </c>
      <c r="W434" s="266"/>
      <c r="X434" s="266"/>
      <c r="Y434" s="271">
        <v>44806.383287037039</v>
      </c>
      <c r="Z434" s="271">
        <v>44809.806041666663</v>
      </c>
      <c r="AA434" s="266"/>
      <c r="AB434" s="266" t="s">
        <v>1614</v>
      </c>
      <c r="AC434" s="266">
        <v>61691</v>
      </c>
      <c r="AD434" s="266">
        <v>5060</v>
      </c>
      <c r="AE434" s="266" t="s">
        <v>8198</v>
      </c>
      <c r="AF434" s="266" t="s">
        <v>8200</v>
      </c>
      <c r="AG434" s="266"/>
    </row>
    <row r="435" spans="1:33" ht="52.8" x14ac:dyDescent="0.3">
      <c r="A435" s="266"/>
      <c r="B435" s="266" t="s">
        <v>8198</v>
      </c>
      <c r="C435" s="266" t="s">
        <v>32</v>
      </c>
      <c r="D435" s="266" t="s">
        <v>1619</v>
      </c>
      <c r="E435" s="266" t="s">
        <v>1615</v>
      </c>
      <c r="F435" s="266" t="s">
        <v>1616</v>
      </c>
      <c r="G435" s="266" t="s">
        <v>161</v>
      </c>
      <c r="H435" s="266" t="s">
        <v>257</v>
      </c>
      <c r="I435" s="266" t="s">
        <v>7612</v>
      </c>
      <c r="J435" s="266" t="s">
        <v>7612</v>
      </c>
      <c r="K435" s="266" t="s">
        <v>7612</v>
      </c>
      <c r="L435" s="266" t="s">
        <v>7612</v>
      </c>
      <c r="M435" s="266" t="s">
        <v>8199</v>
      </c>
      <c r="N435" s="266" t="s">
        <v>145</v>
      </c>
      <c r="O435" s="266" t="s">
        <v>1620</v>
      </c>
      <c r="P435" s="266"/>
      <c r="Q435" s="266"/>
      <c r="R435" s="266" t="s">
        <v>1618</v>
      </c>
      <c r="S435" s="266"/>
      <c r="T435" s="266"/>
      <c r="U435" s="266" t="s">
        <v>7612</v>
      </c>
      <c r="V435" s="266" t="s">
        <v>7612</v>
      </c>
      <c r="W435" s="266"/>
      <c r="X435" s="266"/>
      <c r="Y435" s="271">
        <v>44806.394247685188</v>
      </c>
      <c r="Z435" s="271">
        <v>44809.806041666663</v>
      </c>
      <c r="AA435" s="266"/>
      <c r="AB435" s="266" t="s">
        <v>1617</v>
      </c>
      <c r="AC435" s="266">
        <v>79411</v>
      </c>
      <c r="AD435" s="266">
        <v>23170</v>
      </c>
      <c r="AE435" s="266" t="s">
        <v>8198</v>
      </c>
      <c r="AF435" s="266" t="s">
        <v>8200</v>
      </c>
      <c r="AG435" s="266"/>
    </row>
    <row r="436" spans="1:33" ht="52.8" x14ac:dyDescent="0.3">
      <c r="A436" s="266" t="s">
        <v>327</v>
      </c>
      <c r="B436" s="266" t="s">
        <v>8198</v>
      </c>
      <c r="C436" s="266" t="s">
        <v>66</v>
      </c>
      <c r="D436" s="266" t="s">
        <v>1619</v>
      </c>
      <c r="E436" s="266" t="s">
        <v>1621</v>
      </c>
      <c r="F436" s="266" t="s">
        <v>1622</v>
      </c>
      <c r="G436" s="266" t="s">
        <v>566</v>
      </c>
      <c r="H436" s="266" t="s">
        <v>297</v>
      </c>
      <c r="I436" s="266" t="s">
        <v>7612</v>
      </c>
      <c r="J436" s="266" t="s">
        <v>7612</v>
      </c>
      <c r="K436" s="266" t="s">
        <v>7612</v>
      </c>
      <c r="L436" s="266" t="s">
        <v>7612</v>
      </c>
      <c r="M436" s="266" t="s">
        <v>8199</v>
      </c>
      <c r="N436" s="266" t="s">
        <v>145</v>
      </c>
      <c r="O436" s="266" t="s">
        <v>1620</v>
      </c>
      <c r="P436" s="266"/>
      <c r="Q436" s="266"/>
      <c r="R436" s="266" t="s">
        <v>1623</v>
      </c>
      <c r="S436" s="266"/>
      <c r="T436" s="266"/>
      <c r="U436" s="266" t="s">
        <v>7612</v>
      </c>
      <c r="V436" s="266" t="s">
        <v>7612</v>
      </c>
      <c r="W436" s="266"/>
      <c r="X436" s="266"/>
      <c r="Y436" s="271">
        <v>44806.394247685188</v>
      </c>
      <c r="Z436" s="271">
        <v>44809.806041666663</v>
      </c>
      <c r="AA436" s="266"/>
      <c r="AB436" s="266" t="s">
        <v>1617</v>
      </c>
      <c r="AC436" s="266">
        <v>79411</v>
      </c>
      <c r="AD436" s="266">
        <v>23180</v>
      </c>
      <c r="AE436" s="266" t="s">
        <v>8198</v>
      </c>
      <c r="AF436" s="266" t="s">
        <v>8200</v>
      </c>
      <c r="AG436" s="266" t="s">
        <v>15</v>
      </c>
    </row>
    <row r="437" spans="1:33" ht="224.4" x14ac:dyDescent="0.3">
      <c r="A437" s="266"/>
      <c r="B437" s="266" t="s">
        <v>8198</v>
      </c>
      <c r="C437" s="266" t="s">
        <v>32</v>
      </c>
      <c r="D437" s="266" t="s">
        <v>615</v>
      </c>
      <c r="E437" s="266" t="s">
        <v>1624</v>
      </c>
      <c r="F437" s="266" t="s">
        <v>1625</v>
      </c>
      <c r="G437" s="266" t="s">
        <v>334</v>
      </c>
      <c r="H437" s="266" t="s">
        <v>35</v>
      </c>
      <c r="I437" s="266" t="s">
        <v>7612</v>
      </c>
      <c r="J437" s="266" t="s">
        <v>7612</v>
      </c>
      <c r="K437" s="266" t="s">
        <v>7612</v>
      </c>
      <c r="L437" s="266" t="s">
        <v>7612</v>
      </c>
      <c r="M437" s="266" t="s">
        <v>8199</v>
      </c>
      <c r="N437" s="266" t="s">
        <v>145</v>
      </c>
      <c r="O437" s="266" t="s">
        <v>616</v>
      </c>
      <c r="P437" s="266"/>
      <c r="Q437" s="266"/>
      <c r="R437" s="266"/>
      <c r="S437" s="266" t="s">
        <v>8430</v>
      </c>
      <c r="T437" s="266"/>
      <c r="U437" s="266" t="s">
        <v>7612</v>
      </c>
      <c r="V437" s="266" t="s">
        <v>7612</v>
      </c>
      <c r="W437" s="266"/>
      <c r="X437" s="266"/>
      <c r="Y437" s="271">
        <v>44806.397951388892</v>
      </c>
      <c r="Z437" s="271">
        <v>44809.806041666663</v>
      </c>
      <c r="AA437" s="266"/>
      <c r="AB437" s="266" t="s">
        <v>335</v>
      </c>
      <c r="AC437" s="266">
        <v>21633</v>
      </c>
      <c r="AD437" s="266">
        <v>5070</v>
      </c>
      <c r="AE437" s="266" t="s">
        <v>8198</v>
      </c>
      <c r="AF437" s="266" t="s">
        <v>8200</v>
      </c>
      <c r="AG437" s="266" t="s">
        <v>15</v>
      </c>
    </row>
    <row r="438" spans="1:33" ht="26.4" x14ac:dyDescent="0.3">
      <c r="A438" s="266" t="s">
        <v>808</v>
      </c>
      <c r="B438" s="266" t="s">
        <v>8200</v>
      </c>
      <c r="C438" s="266" t="s">
        <v>71</v>
      </c>
      <c r="D438" s="266" t="s">
        <v>805</v>
      </c>
      <c r="E438" s="266" t="s">
        <v>1626</v>
      </c>
      <c r="F438" s="266" t="s">
        <v>1627</v>
      </c>
      <c r="G438" s="266" t="s">
        <v>1265</v>
      </c>
      <c r="H438" s="266" t="s">
        <v>263</v>
      </c>
      <c r="I438" s="266" t="s">
        <v>7612</v>
      </c>
      <c r="J438" s="266" t="s">
        <v>7612</v>
      </c>
      <c r="K438" s="266" t="s">
        <v>7612</v>
      </c>
      <c r="L438" s="266" t="s">
        <v>7612</v>
      </c>
      <c r="M438" s="266" t="s">
        <v>8199</v>
      </c>
      <c r="N438" s="266" t="s">
        <v>145</v>
      </c>
      <c r="O438" s="266" t="s">
        <v>7612</v>
      </c>
      <c r="P438" s="266"/>
      <c r="Q438" s="266"/>
      <c r="R438" s="266" t="s">
        <v>1628</v>
      </c>
      <c r="S438" s="266"/>
      <c r="T438" s="266"/>
      <c r="U438" s="266" t="s">
        <v>7612</v>
      </c>
      <c r="V438" s="266" t="s">
        <v>7612</v>
      </c>
      <c r="W438" s="266"/>
      <c r="X438" s="266"/>
      <c r="Y438" s="271">
        <v>44806.408136574071</v>
      </c>
      <c r="Z438" s="266"/>
      <c r="AA438" s="266"/>
      <c r="AB438" s="266" t="s">
        <v>1266</v>
      </c>
      <c r="AC438" s="266">
        <v>87068</v>
      </c>
      <c r="AD438" s="266">
        <v>4000</v>
      </c>
      <c r="AE438" s="266" t="s">
        <v>8198</v>
      </c>
      <c r="AF438" s="266" t="s">
        <v>8198</v>
      </c>
      <c r="AG438" s="266" t="s">
        <v>15</v>
      </c>
    </row>
    <row r="439" spans="1:33" ht="52.8" x14ac:dyDescent="0.3">
      <c r="A439" s="266" t="s">
        <v>808</v>
      </c>
      <c r="B439" s="266" t="s">
        <v>8198</v>
      </c>
      <c r="C439" s="266" t="s">
        <v>18</v>
      </c>
      <c r="D439" s="266" t="s">
        <v>177</v>
      </c>
      <c r="E439" s="266" t="s">
        <v>1629</v>
      </c>
      <c r="F439" s="266" t="s">
        <v>1630</v>
      </c>
      <c r="G439" s="266" t="s">
        <v>1029</v>
      </c>
      <c r="H439" s="266" t="s">
        <v>1632</v>
      </c>
      <c r="I439" s="266" t="s">
        <v>1635</v>
      </c>
      <c r="J439" s="266" t="s">
        <v>7612</v>
      </c>
      <c r="K439" s="266" t="s">
        <v>7612</v>
      </c>
      <c r="L439" s="266" t="s">
        <v>7612</v>
      </c>
      <c r="M439" s="266" t="s">
        <v>1256</v>
      </c>
      <c r="N439" s="266" t="s">
        <v>89</v>
      </c>
      <c r="O439" s="266" t="s">
        <v>178</v>
      </c>
      <c r="P439" s="266" t="s">
        <v>1634</v>
      </c>
      <c r="Q439" s="266"/>
      <c r="R439" s="266" t="s">
        <v>1633</v>
      </c>
      <c r="S439" s="266" t="s">
        <v>8431</v>
      </c>
      <c r="T439" s="266"/>
      <c r="U439" s="266" t="s">
        <v>7612</v>
      </c>
      <c r="V439" s="266" t="s">
        <v>7612</v>
      </c>
      <c r="W439" s="266"/>
      <c r="X439" s="266"/>
      <c r="Y439" s="271">
        <v>44806.413634259261</v>
      </c>
      <c r="Z439" s="271">
        <v>44809.806041666663</v>
      </c>
      <c r="AA439" s="266"/>
      <c r="AB439" s="266" t="s">
        <v>1631</v>
      </c>
      <c r="AC439" s="266">
        <v>88368</v>
      </c>
      <c r="AD439" s="266">
        <v>3000</v>
      </c>
      <c r="AE439" s="266" t="s">
        <v>8198</v>
      </c>
      <c r="AF439" s="266" t="s">
        <v>8200</v>
      </c>
      <c r="AG439" s="266" t="s">
        <v>15</v>
      </c>
    </row>
    <row r="440" spans="1:33" ht="52.8" x14ac:dyDescent="0.3">
      <c r="A440" s="266"/>
      <c r="B440" s="266" t="s">
        <v>8198</v>
      </c>
      <c r="C440" s="266" t="s">
        <v>32</v>
      </c>
      <c r="D440" s="266" t="s">
        <v>1638</v>
      </c>
      <c r="E440" s="266" t="s">
        <v>1636</v>
      </c>
      <c r="F440" s="266" t="s">
        <v>1637</v>
      </c>
      <c r="G440" s="266" t="s">
        <v>132</v>
      </c>
      <c r="H440" s="266" t="s">
        <v>257</v>
      </c>
      <c r="I440" s="266" t="s">
        <v>7612</v>
      </c>
      <c r="J440" s="266" t="s">
        <v>7612</v>
      </c>
      <c r="K440" s="266" t="s">
        <v>7612</v>
      </c>
      <c r="L440" s="266" t="s">
        <v>7612</v>
      </c>
      <c r="M440" s="266" t="s">
        <v>8199</v>
      </c>
      <c r="N440" s="266" t="s">
        <v>145</v>
      </c>
      <c r="O440" s="266" t="s">
        <v>1639</v>
      </c>
      <c r="P440" s="266"/>
      <c r="Q440" s="266"/>
      <c r="R440" s="266"/>
      <c r="S440" s="266" t="s">
        <v>8432</v>
      </c>
      <c r="T440" s="266"/>
      <c r="U440" s="266" t="s">
        <v>7612</v>
      </c>
      <c r="V440" s="266" t="s">
        <v>7612</v>
      </c>
      <c r="W440" s="266"/>
      <c r="X440" s="266"/>
      <c r="Y440" s="271">
        <v>44806.414571759262</v>
      </c>
      <c r="Z440" s="271">
        <v>44810.472581018519</v>
      </c>
      <c r="AA440" s="266"/>
      <c r="AB440" s="266" t="s">
        <v>1569</v>
      </c>
      <c r="AC440" s="266">
        <v>45069</v>
      </c>
      <c r="AD440" s="266">
        <v>23220</v>
      </c>
      <c r="AE440" s="266" t="s">
        <v>8198</v>
      </c>
      <c r="AF440" s="266" t="s">
        <v>8200</v>
      </c>
      <c r="AG440" s="266"/>
    </row>
    <row r="441" spans="1:33" ht="26.4" x14ac:dyDescent="0.3">
      <c r="A441" s="266" t="s">
        <v>298</v>
      </c>
      <c r="B441" s="266" t="s">
        <v>8198</v>
      </c>
      <c r="C441" s="266" t="s">
        <v>66</v>
      </c>
      <c r="D441" s="266" t="s">
        <v>1021</v>
      </c>
      <c r="E441" s="266" t="s">
        <v>1640</v>
      </c>
      <c r="F441" s="266" t="s">
        <v>1641</v>
      </c>
      <c r="G441" s="266" t="s">
        <v>1126</v>
      </c>
      <c r="H441" s="266" t="s">
        <v>573</v>
      </c>
      <c r="I441" s="266" t="s">
        <v>1643</v>
      </c>
      <c r="J441" s="266" t="s">
        <v>7612</v>
      </c>
      <c r="K441" s="266" t="s">
        <v>7612</v>
      </c>
      <c r="L441" s="266" t="s">
        <v>7612</v>
      </c>
      <c r="M441" s="266" t="s">
        <v>1256</v>
      </c>
      <c r="N441" s="266" t="s">
        <v>145</v>
      </c>
      <c r="O441" s="266" t="s">
        <v>1022</v>
      </c>
      <c r="P441" s="266"/>
      <c r="Q441" s="266"/>
      <c r="R441" s="266" t="s">
        <v>1642</v>
      </c>
      <c r="S441" s="266"/>
      <c r="T441" s="266"/>
      <c r="U441" s="266" t="s">
        <v>7612</v>
      </c>
      <c r="V441" s="266" t="s">
        <v>7612</v>
      </c>
      <c r="W441" s="266"/>
      <c r="X441" s="266"/>
      <c r="Y441" s="271">
        <v>44806.414988425924</v>
      </c>
      <c r="Z441" s="271">
        <v>44809.806041666663</v>
      </c>
      <c r="AA441" s="266"/>
      <c r="AB441" s="266" t="s">
        <v>1020</v>
      </c>
      <c r="AC441" s="266">
        <v>93634</v>
      </c>
      <c r="AD441" s="266">
        <v>3000</v>
      </c>
      <c r="AE441" s="266" t="s">
        <v>8198</v>
      </c>
      <c r="AF441" s="266" t="s">
        <v>8200</v>
      </c>
      <c r="AG441" s="266" t="s">
        <v>15</v>
      </c>
    </row>
    <row r="442" spans="1:33" ht="26.4" x14ac:dyDescent="0.3">
      <c r="A442" s="266"/>
      <c r="B442" s="266" t="s">
        <v>8198</v>
      </c>
      <c r="C442" s="266" t="s">
        <v>32</v>
      </c>
      <c r="D442" s="266" t="s">
        <v>714</v>
      </c>
      <c r="E442" s="266" t="s">
        <v>1644</v>
      </c>
      <c r="F442" s="266" t="s">
        <v>1645</v>
      </c>
      <c r="G442" s="266" t="s">
        <v>161</v>
      </c>
      <c r="H442" s="266" t="s">
        <v>257</v>
      </c>
      <c r="I442" s="266" t="s">
        <v>7612</v>
      </c>
      <c r="J442" s="266" t="s">
        <v>7612</v>
      </c>
      <c r="K442" s="266" t="s">
        <v>7612</v>
      </c>
      <c r="L442" s="266" t="s">
        <v>7612</v>
      </c>
      <c r="M442" s="266" t="s">
        <v>8199</v>
      </c>
      <c r="N442" s="266" t="s">
        <v>89</v>
      </c>
      <c r="O442" s="266" t="s">
        <v>715</v>
      </c>
      <c r="P442" s="266"/>
      <c r="Q442" s="266"/>
      <c r="R442" s="266"/>
      <c r="S442" s="266" t="s">
        <v>8349</v>
      </c>
      <c r="T442" s="266"/>
      <c r="U442" s="266" t="s">
        <v>7612</v>
      </c>
      <c r="V442" s="266" t="s">
        <v>7612</v>
      </c>
      <c r="W442" s="266"/>
      <c r="X442" s="266"/>
      <c r="Y442" s="271">
        <v>44806.419606481482</v>
      </c>
      <c r="Z442" s="271">
        <v>44809.806041666663</v>
      </c>
      <c r="AA442" s="266"/>
      <c r="AB442" s="266" t="s">
        <v>1646</v>
      </c>
      <c r="AC442" s="266">
        <v>45073</v>
      </c>
      <c r="AD442" s="266">
        <v>20470</v>
      </c>
      <c r="AE442" s="266" t="s">
        <v>8198</v>
      </c>
      <c r="AF442" s="266" t="s">
        <v>8200</v>
      </c>
      <c r="AG442" s="266"/>
    </row>
    <row r="443" spans="1:33" ht="26.4" x14ac:dyDescent="0.3">
      <c r="A443" s="266"/>
      <c r="B443" s="266" t="s">
        <v>8198</v>
      </c>
      <c r="C443" s="266" t="s">
        <v>32</v>
      </c>
      <c r="D443" s="266" t="s">
        <v>1650</v>
      </c>
      <c r="E443" s="266" t="s">
        <v>1647</v>
      </c>
      <c r="F443" s="266" t="s">
        <v>1648</v>
      </c>
      <c r="G443" s="266" t="s">
        <v>173</v>
      </c>
      <c r="H443" s="266" t="s">
        <v>257</v>
      </c>
      <c r="I443" s="266" t="s">
        <v>7612</v>
      </c>
      <c r="J443" s="266" t="s">
        <v>7612</v>
      </c>
      <c r="K443" s="266" t="s">
        <v>7612</v>
      </c>
      <c r="L443" s="266" t="s">
        <v>7612</v>
      </c>
      <c r="M443" s="266" t="s">
        <v>8199</v>
      </c>
      <c r="N443" s="266" t="s">
        <v>89</v>
      </c>
      <c r="O443" s="266" t="s">
        <v>1651</v>
      </c>
      <c r="P443" s="266"/>
      <c r="Q443" s="266"/>
      <c r="R443" s="266" t="s">
        <v>1649</v>
      </c>
      <c r="S443" s="266"/>
      <c r="T443" s="266"/>
      <c r="U443" s="266" t="s">
        <v>7612</v>
      </c>
      <c r="V443" s="266" t="s">
        <v>7612</v>
      </c>
      <c r="W443" s="266"/>
      <c r="X443" s="266"/>
      <c r="Y443" s="271">
        <v>44806.419606481482</v>
      </c>
      <c r="Z443" s="271">
        <v>44809.806041666663</v>
      </c>
      <c r="AA443" s="266"/>
      <c r="AB443" s="266" t="s">
        <v>1646</v>
      </c>
      <c r="AC443" s="266">
        <v>45073</v>
      </c>
      <c r="AD443" s="266">
        <v>23250</v>
      </c>
      <c r="AE443" s="266" t="s">
        <v>8198</v>
      </c>
      <c r="AF443" s="266" t="s">
        <v>8200</v>
      </c>
      <c r="AG443" s="266"/>
    </row>
    <row r="444" spans="1:33" ht="39.6" x14ac:dyDescent="0.3">
      <c r="A444" s="266"/>
      <c r="B444" s="266" t="s">
        <v>8200</v>
      </c>
      <c r="C444" s="266" t="s">
        <v>71</v>
      </c>
      <c r="D444" s="266" t="s">
        <v>652</v>
      </c>
      <c r="E444" s="266" t="s">
        <v>1652</v>
      </c>
      <c r="F444" s="266" t="s">
        <v>1653</v>
      </c>
      <c r="G444" s="266" t="s">
        <v>1654</v>
      </c>
      <c r="H444" s="266" t="s">
        <v>257</v>
      </c>
      <c r="I444" s="266" t="s">
        <v>7612</v>
      </c>
      <c r="J444" s="266" t="s">
        <v>7612</v>
      </c>
      <c r="K444" s="266" t="s">
        <v>7612</v>
      </c>
      <c r="L444" s="266" t="s">
        <v>7612</v>
      </c>
      <c r="M444" s="266" t="s">
        <v>8199</v>
      </c>
      <c r="N444" s="266" t="s">
        <v>89</v>
      </c>
      <c r="O444" s="266" t="s">
        <v>1655</v>
      </c>
      <c r="P444" s="266"/>
      <c r="Q444" s="266"/>
      <c r="R444" s="266"/>
      <c r="S444" s="266"/>
      <c r="T444" s="266"/>
      <c r="U444" s="266" t="s">
        <v>7612</v>
      </c>
      <c r="V444" s="266" t="s">
        <v>7612</v>
      </c>
      <c r="W444" s="266"/>
      <c r="X444" s="266"/>
      <c r="Y444" s="271">
        <v>44806.419606481482</v>
      </c>
      <c r="Z444" s="266"/>
      <c r="AA444" s="266"/>
      <c r="AB444" s="266" t="s">
        <v>1646</v>
      </c>
      <c r="AC444" s="266">
        <v>45073</v>
      </c>
      <c r="AD444" s="266">
        <v>20290</v>
      </c>
      <c r="AE444" s="266" t="s">
        <v>8198</v>
      </c>
      <c r="AF444" s="266" t="s">
        <v>8198</v>
      </c>
      <c r="AG444" s="266"/>
    </row>
    <row r="445" spans="1:33" ht="39.6" x14ac:dyDescent="0.3">
      <c r="A445" s="266"/>
      <c r="B445" s="266" t="s">
        <v>8198</v>
      </c>
      <c r="C445" s="266" t="s">
        <v>32</v>
      </c>
      <c r="D445" s="266" t="s">
        <v>511</v>
      </c>
      <c r="E445" s="266" t="s">
        <v>1656</v>
      </c>
      <c r="F445" s="266" t="s">
        <v>1657</v>
      </c>
      <c r="G445" s="266" t="s">
        <v>173</v>
      </c>
      <c r="H445" s="266" t="s">
        <v>257</v>
      </c>
      <c r="I445" s="266" t="s">
        <v>7612</v>
      </c>
      <c r="J445" s="266" t="s">
        <v>7612</v>
      </c>
      <c r="K445" s="266" t="s">
        <v>7612</v>
      </c>
      <c r="L445" s="266" t="s">
        <v>7612</v>
      </c>
      <c r="M445" s="266" t="s">
        <v>8199</v>
      </c>
      <c r="N445" s="266" t="s">
        <v>89</v>
      </c>
      <c r="O445" s="266" t="s">
        <v>512</v>
      </c>
      <c r="P445" s="266"/>
      <c r="Q445" s="266"/>
      <c r="R445" s="266" t="s">
        <v>1658</v>
      </c>
      <c r="S445" s="266"/>
      <c r="T445" s="266"/>
      <c r="U445" s="266" t="s">
        <v>7612</v>
      </c>
      <c r="V445" s="266" t="s">
        <v>7612</v>
      </c>
      <c r="W445" s="266"/>
      <c r="X445" s="266"/>
      <c r="Y445" s="271">
        <v>44806.419606481482</v>
      </c>
      <c r="Z445" s="271">
        <v>44809.806041666663</v>
      </c>
      <c r="AA445" s="266"/>
      <c r="AB445" s="266" t="s">
        <v>1646</v>
      </c>
      <c r="AC445" s="266">
        <v>45073</v>
      </c>
      <c r="AD445" s="266">
        <v>19900</v>
      </c>
      <c r="AE445" s="266" t="s">
        <v>8198</v>
      </c>
      <c r="AF445" s="266" t="s">
        <v>8200</v>
      </c>
      <c r="AG445" s="266"/>
    </row>
    <row r="446" spans="1:33" ht="26.4" x14ac:dyDescent="0.3">
      <c r="A446" s="266"/>
      <c r="B446" s="266" t="s">
        <v>8198</v>
      </c>
      <c r="C446" s="266" t="s">
        <v>32</v>
      </c>
      <c r="D446" s="266" t="s">
        <v>1661</v>
      </c>
      <c r="E446" s="266" t="s">
        <v>1659</v>
      </c>
      <c r="F446" s="266" t="s">
        <v>1660</v>
      </c>
      <c r="G446" s="266" t="s">
        <v>161</v>
      </c>
      <c r="H446" s="266" t="s">
        <v>257</v>
      </c>
      <c r="I446" s="266" t="s">
        <v>7612</v>
      </c>
      <c r="J446" s="266" t="s">
        <v>7612</v>
      </c>
      <c r="K446" s="266" t="s">
        <v>7612</v>
      </c>
      <c r="L446" s="266" t="s">
        <v>7612</v>
      </c>
      <c r="M446" s="266" t="s">
        <v>8199</v>
      </c>
      <c r="N446" s="266" t="s">
        <v>89</v>
      </c>
      <c r="O446" s="266" t="s">
        <v>1662</v>
      </c>
      <c r="P446" s="266"/>
      <c r="Q446" s="266"/>
      <c r="R446" s="266"/>
      <c r="S446" s="266" t="s">
        <v>8349</v>
      </c>
      <c r="T446" s="266"/>
      <c r="U446" s="266" t="s">
        <v>7612</v>
      </c>
      <c r="V446" s="266" t="s">
        <v>7612</v>
      </c>
      <c r="W446" s="266"/>
      <c r="X446" s="266"/>
      <c r="Y446" s="271">
        <v>44806.419606481482</v>
      </c>
      <c r="Z446" s="271">
        <v>44809.806041666663</v>
      </c>
      <c r="AA446" s="266"/>
      <c r="AB446" s="266" t="s">
        <v>1646</v>
      </c>
      <c r="AC446" s="266">
        <v>45073</v>
      </c>
      <c r="AD446" s="266">
        <v>23280</v>
      </c>
      <c r="AE446" s="266" t="s">
        <v>8198</v>
      </c>
      <c r="AF446" s="266" t="s">
        <v>8200</v>
      </c>
      <c r="AG446" s="266"/>
    </row>
    <row r="447" spans="1:33" ht="26.4" x14ac:dyDescent="0.3">
      <c r="A447" s="266" t="s">
        <v>637</v>
      </c>
      <c r="B447" s="266" t="s">
        <v>8198</v>
      </c>
      <c r="C447" s="266" t="s">
        <v>18</v>
      </c>
      <c r="D447" s="266" t="s">
        <v>1665</v>
      </c>
      <c r="E447" s="266" t="s">
        <v>1663</v>
      </c>
      <c r="F447" s="266" t="s">
        <v>1664</v>
      </c>
      <c r="G447" s="266" t="s">
        <v>203</v>
      </c>
      <c r="H447" s="266" t="s">
        <v>257</v>
      </c>
      <c r="I447" s="266" t="s">
        <v>7612</v>
      </c>
      <c r="J447" s="266" t="s">
        <v>7612</v>
      </c>
      <c r="K447" s="266" t="s">
        <v>7612</v>
      </c>
      <c r="L447" s="266" t="s">
        <v>7612</v>
      </c>
      <c r="M447" s="266" t="s">
        <v>8199</v>
      </c>
      <c r="N447" s="266" t="s">
        <v>145</v>
      </c>
      <c r="O447" s="266" t="s">
        <v>1667</v>
      </c>
      <c r="P447" s="266" t="s">
        <v>1666</v>
      </c>
      <c r="Q447" s="266"/>
      <c r="R447" s="266"/>
      <c r="S447" s="266" t="s">
        <v>8433</v>
      </c>
      <c r="T447" s="266"/>
      <c r="U447" s="266" t="s">
        <v>7612</v>
      </c>
      <c r="V447" s="266" t="s">
        <v>7612</v>
      </c>
      <c r="W447" s="266"/>
      <c r="X447" s="266"/>
      <c r="Y447" s="271">
        <v>44806.419606481482</v>
      </c>
      <c r="Z447" s="271">
        <v>44809.806041666663</v>
      </c>
      <c r="AA447" s="266"/>
      <c r="AB447" s="266" t="s">
        <v>1646</v>
      </c>
      <c r="AC447" s="266">
        <v>45073</v>
      </c>
      <c r="AD447" s="266">
        <v>23290</v>
      </c>
      <c r="AE447" s="266" t="s">
        <v>8198</v>
      </c>
      <c r="AF447" s="266" t="s">
        <v>8200</v>
      </c>
      <c r="AG447" s="266"/>
    </row>
    <row r="448" spans="1:33" ht="52.8" x14ac:dyDescent="0.3">
      <c r="A448" s="266"/>
      <c r="B448" s="266" t="s">
        <v>8198</v>
      </c>
      <c r="C448" s="266" t="s">
        <v>18</v>
      </c>
      <c r="D448" s="266" t="s">
        <v>1670</v>
      </c>
      <c r="E448" s="266" t="s">
        <v>1668</v>
      </c>
      <c r="F448" s="266" t="s">
        <v>1669</v>
      </c>
      <c r="G448" s="266" t="s">
        <v>161</v>
      </c>
      <c r="H448" s="266" t="s">
        <v>257</v>
      </c>
      <c r="I448" s="266" t="s">
        <v>7612</v>
      </c>
      <c r="J448" s="266" t="s">
        <v>7612</v>
      </c>
      <c r="K448" s="266" t="s">
        <v>7612</v>
      </c>
      <c r="L448" s="266" t="s">
        <v>7612</v>
      </c>
      <c r="M448" s="266" t="s">
        <v>8199</v>
      </c>
      <c r="N448" s="266" t="s">
        <v>145</v>
      </c>
      <c r="O448" s="266" t="s">
        <v>1672</v>
      </c>
      <c r="P448" s="266" t="s">
        <v>1671</v>
      </c>
      <c r="Q448" s="266"/>
      <c r="R448" s="266"/>
      <c r="S448" s="266" t="s">
        <v>8434</v>
      </c>
      <c r="T448" s="266"/>
      <c r="U448" s="266" t="s">
        <v>7612</v>
      </c>
      <c r="V448" s="266" t="s">
        <v>7612</v>
      </c>
      <c r="W448" s="266"/>
      <c r="X448" s="266"/>
      <c r="Y448" s="271">
        <v>44806.419606481482</v>
      </c>
      <c r="Z448" s="271">
        <v>44809.822731481479</v>
      </c>
      <c r="AA448" s="266"/>
      <c r="AB448" s="266" t="s">
        <v>1646</v>
      </c>
      <c r="AC448" s="266">
        <v>45073</v>
      </c>
      <c r="AD448" s="266">
        <v>23300</v>
      </c>
      <c r="AE448" s="266" t="s">
        <v>8198</v>
      </c>
      <c r="AF448" s="266" t="s">
        <v>8200</v>
      </c>
      <c r="AG448" s="266"/>
    </row>
    <row r="449" spans="1:33" ht="118.8" x14ac:dyDescent="0.3">
      <c r="A449" s="266"/>
      <c r="B449" s="266" t="s">
        <v>8198</v>
      </c>
      <c r="C449" s="266" t="s">
        <v>32</v>
      </c>
      <c r="D449" s="266" t="s">
        <v>594</v>
      </c>
      <c r="E449" s="266" t="s">
        <v>1673</v>
      </c>
      <c r="F449" s="266" t="s">
        <v>1674</v>
      </c>
      <c r="G449" s="266" t="s">
        <v>203</v>
      </c>
      <c r="H449" s="266" t="s">
        <v>257</v>
      </c>
      <c r="I449" s="266" t="s">
        <v>7612</v>
      </c>
      <c r="J449" s="266" t="s">
        <v>7612</v>
      </c>
      <c r="K449" s="266" t="s">
        <v>7612</v>
      </c>
      <c r="L449" s="266" t="s">
        <v>7612</v>
      </c>
      <c r="M449" s="266" t="s">
        <v>8199</v>
      </c>
      <c r="N449" s="266" t="s">
        <v>145</v>
      </c>
      <c r="O449" s="266" t="s">
        <v>595</v>
      </c>
      <c r="P449" s="266"/>
      <c r="Q449" s="266"/>
      <c r="R449" s="266" t="s">
        <v>1675</v>
      </c>
      <c r="S449" s="266" t="s">
        <v>8435</v>
      </c>
      <c r="T449" s="266"/>
      <c r="U449" s="266" t="s">
        <v>7612</v>
      </c>
      <c r="V449" s="266" t="s">
        <v>7612</v>
      </c>
      <c r="W449" s="266"/>
      <c r="X449" s="266"/>
      <c r="Y449" s="271">
        <v>44806.419606481482</v>
      </c>
      <c r="Z449" s="271">
        <v>44809.806041666663</v>
      </c>
      <c r="AA449" s="266"/>
      <c r="AB449" s="266" t="s">
        <v>1646</v>
      </c>
      <c r="AC449" s="266">
        <v>45073</v>
      </c>
      <c r="AD449" s="266">
        <v>1000</v>
      </c>
      <c r="AE449" s="266" t="s">
        <v>8198</v>
      </c>
      <c r="AF449" s="266" t="s">
        <v>8200</v>
      </c>
      <c r="AG449" s="266"/>
    </row>
    <row r="450" spans="1:33" ht="39.6" x14ac:dyDescent="0.3">
      <c r="A450" s="266" t="s">
        <v>1145</v>
      </c>
      <c r="B450" s="266" t="s">
        <v>8198</v>
      </c>
      <c r="C450" s="266" t="s">
        <v>66</v>
      </c>
      <c r="D450" s="266" t="s">
        <v>594</v>
      </c>
      <c r="E450" s="266" t="s">
        <v>1676</v>
      </c>
      <c r="F450" s="266" t="s">
        <v>1677</v>
      </c>
      <c r="G450" s="266" t="s">
        <v>1678</v>
      </c>
      <c r="H450" s="266" t="s">
        <v>297</v>
      </c>
      <c r="I450" s="266" t="s">
        <v>7612</v>
      </c>
      <c r="J450" s="266" t="s">
        <v>7612</v>
      </c>
      <c r="K450" s="266" t="s">
        <v>7612</v>
      </c>
      <c r="L450" s="266" t="s">
        <v>7612</v>
      </c>
      <c r="M450" s="266" t="s">
        <v>8199</v>
      </c>
      <c r="N450" s="266" t="s">
        <v>145</v>
      </c>
      <c r="O450" s="266" t="s">
        <v>595</v>
      </c>
      <c r="P450" s="266"/>
      <c r="Q450" s="266"/>
      <c r="R450" s="266" t="s">
        <v>1679</v>
      </c>
      <c r="S450" s="266" t="s">
        <v>8356</v>
      </c>
      <c r="T450" s="266"/>
      <c r="U450" s="266" t="s">
        <v>7612</v>
      </c>
      <c r="V450" s="266" t="s">
        <v>7612</v>
      </c>
      <c r="W450" s="266"/>
      <c r="X450" s="266"/>
      <c r="Y450" s="271">
        <v>44806.419606481482</v>
      </c>
      <c r="Z450" s="271">
        <v>44809.806041666663</v>
      </c>
      <c r="AA450" s="266"/>
      <c r="AB450" s="266" t="s">
        <v>1646</v>
      </c>
      <c r="AC450" s="266">
        <v>45073</v>
      </c>
      <c r="AD450" s="266">
        <v>6000</v>
      </c>
      <c r="AE450" s="266" t="s">
        <v>8198</v>
      </c>
      <c r="AF450" s="266" t="s">
        <v>8200</v>
      </c>
      <c r="AG450" s="266" t="s">
        <v>15</v>
      </c>
    </row>
    <row r="451" spans="1:33" ht="52.8" x14ac:dyDescent="0.3">
      <c r="A451" s="266"/>
      <c r="B451" s="266" t="s">
        <v>8198</v>
      </c>
      <c r="C451" s="266" t="s">
        <v>32</v>
      </c>
      <c r="D451" s="266" t="s">
        <v>594</v>
      </c>
      <c r="E451" s="266" t="s">
        <v>1680</v>
      </c>
      <c r="F451" s="266" t="s">
        <v>1681</v>
      </c>
      <c r="G451" s="266" t="s">
        <v>1682</v>
      </c>
      <c r="H451" s="266" t="s">
        <v>35</v>
      </c>
      <c r="I451" s="266" t="s">
        <v>7612</v>
      </c>
      <c r="J451" s="266" t="s">
        <v>7612</v>
      </c>
      <c r="K451" s="266" t="s">
        <v>7612</v>
      </c>
      <c r="L451" s="266" t="s">
        <v>7612</v>
      </c>
      <c r="M451" s="266" t="s">
        <v>8199</v>
      </c>
      <c r="N451" s="266" t="s">
        <v>145</v>
      </c>
      <c r="O451" s="266" t="s">
        <v>595</v>
      </c>
      <c r="P451" s="266"/>
      <c r="Q451" s="266"/>
      <c r="R451" s="266" t="s">
        <v>1683</v>
      </c>
      <c r="S451" s="266" t="s">
        <v>8356</v>
      </c>
      <c r="T451" s="266"/>
      <c r="U451" s="266" t="s">
        <v>7612</v>
      </c>
      <c r="V451" s="266" t="s">
        <v>7612</v>
      </c>
      <c r="W451" s="266"/>
      <c r="X451" s="266"/>
      <c r="Y451" s="271">
        <v>44806.419606481482</v>
      </c>
      <c r="Z451" s="271">
        <v>44809.806041666663</v>
      </c>
      <c r="AA451" s="266"/>
      <c r="AB451" s="266" t="s">
        <v>1646</v>
      </c>
      <c r="AC451" s="266">
        <v>45073</v>
      </c>
      <c r="AD451" s="266">
        <v>4010</v>
      </c>
      <c r="AE451" s="266" t="s">
        <v>8198</v>
      </c>
      <c r="AF451" s="266" t="s">
        <v>8200</v>
      </c>
      <c r="AG451" s="266" t="s">
        <v>824</v>
      </c>
    </row>
    <row r="452" spans="1:33" ht="39.6" x14ac:dyDescent="0.3">
      <c r="A452" s="266"/>
      <c r="B452" s="266" t="s">
        <v>8198</v>
      </c>
      <c r="C452" s="266" t="s">
        <v>32</v>
      </c>
      <c r="D452" s="266" t="s">
        <v>1686</v>
      </c>
      <c r="E452" s="266" t="s">
        <v>1684</v>
      </c>
      <c r="F452" s="266" t="s">
        <v>1685</v>
      </c>
      <c r="G452" s="266" t="s">
        <v>161</v>
      </c>
      <c r="H452" s="266" t="s">
        <v>257</v>
      </c>
      <c r="I452" s="266" t="s">
        <v>7612</v>
      </c>
      <c r="J452" s="266" t="s">
        <v>7612</v>
      </c>
      <c r="K452" s="266" t="s">
        <v>7612</v>
      </c>
      <c r="L452" s="266" t="s">
        <v>7612</v>
      </c>
      <c r="M452" s="266" t="s">
        <v>8199</v>
      </c>
      <c r="N452" s="266" t="s">
        <v>145</v>
      </c>
      <c r="O452" s="266" t="s">
        <v>1687</v>
      </c>
      <c r="P452" s="266"/>
      <c r="Q452" s="266"/>
      <c r="R452" s="266"/>
      <c r="S452" s="266"/>
      <c r="T452" s="266"/>
      <c r="U452" s="266" t="s">
        <v>7612</v>
      </c>
      <c r="V452" s="266" t="s">
        <v>7612</v>
      </c>
      <c r="W452" s="266"/>
      <c r="X452" s="266"/>
      <c r="Y452" s="271">
        <v>44806.419606481482</v>
      </c>
      <c r="Z452" s="271">
        <v>44809.806041666663</v>
      </c>
      <c r="AA452" s="266"/>
      <c r="AB452" s="266" t="s">
        <v>1646</v>
      </c>
      <c r="AC452" s="266">
        <v>45073</v>
      </c>
      <c r="AD452" s="266">
        <v>1000</v>
      </c>
      <c r="AE452" s="266" t="s">
        <v>8198</v>
      </c>
      <c r="AF452" s="266" t="s">
        <v>8200</v>
      </c>
      <c r="AG452" s="266"/>
    </row>
    <row r="453" spans="1:33" ht="66" x14ac:dyDescent="0.3">
      <c r="A453" s="266" t="s">
        <v>275</v>
      </c>
      <c r="B453" s="266" t="s">
        <v>8198</v>
      </c>
      <c r="C453" s="266" t="s">
        <v>32</v>
      </c>
      <c r="D453" s="266" t="s">
        <v>276</v>
      </c>
      <c r="E453" s="266" t="s">
        <v>1688</v>
      </c>
      <c r="F453" s="266" t="s">
        <v>1689</v>
      </c>
      <c r="G453" s="266" t="s">
        <v>1690</v>
      </c>
      <c r="H453" s="266" t="s">
        <v>35</v>
      </c>
      <c r="I453" s="266" t="s">
        <v>7612</v>
      </c>
      <c r="J453" s="266" t="s">
        <v>7612</v>
      </c>
      <c r="K453" s="266" t="s">
        <v>7612</v>
      </c>
      <c r="L453" s="266" t="s">
        <v>7612</v>
      </c>
      <c r="M453" s="266" t="s">
        <v>8199</v>
      </c>
      <c r="N453" s="266" t="s">
        <v>145</v>
      </c>
      <c r="O453" s="266" t="s">
        <v>7612</v>
      </c>
      <c r="P453" s="266"/>
      <c r="Q453" s="266"/>
      <c r="R453" s="266" t="s">
        <v>1691</v>
      </c>
      <c r="S453" s="266" t="s">
        <v>8436</v>
      </c>
      <c r="T453" s="266"/>
      <c r="U453" s="266" t="s">
        <v>7612</v>
      </c>
      <c r="V453" s="266" t="s">
        <v>7612</v>
      </c>
      <c r="W453" s="266"/>
      <c r="X453" s="266"/>
      <c r="Y453" s="271">
        <v>44806.419618055559</v>
      </c>
      <c r="Z453" s="271">
        <v>44809.806041666663</v>
      </c>
      <c r="AA453" s="266"/>
      <c r="AB453" s="266" t="s">
        <v>1646</v>
      </c>
      <c r="AC453" s="266">
        <v>45073</v>
      </c>
      <c r="AD453" s="266">
        <v>130</v>
      </c>
      <c r="AE453" s="266" t="s">
        <v>8198</v>
      </c>
      <c r="AF453" s="266" t="s">
        <v>8200</v>
      </c>
      <c r="AG453" s="266" t="s">
        <v>824</v>
      </c>
    </row>
    <row r="454" spans="1:33" ht="26.4" x14ac:dyDescent="0.3">
      <c r="A454" s="266"/>
      <c r="B454" s="266" t="s">
        <v>8198</v>
      </c>
      <c r="C454" s="266" t="s">
        <v>32</v>
      </c>
      <c r="D454" s="266" t="s">
        <v>1686</v>
      </c>
      <c r="E454" s="266" t="s">
        <v>1692</v>
      </c>
      <c r="F454" s="266" t="s">
        <v>1693</v>
      </c>
      <c r="G454" s="266" t="s">
        <v>1690</v>
      </c>
      <c r="H454" s="266" t="s">
        <v>35</v>
      </c>
      <c r="I454" s="266" t="s">
        <v>7612</v>
      </c>
      <c r="J454" s="266" t="s">
        <v>7612</v>
      </c>
      <c r="K454" s="266" t="s">
        <v>7612</v>
      </c>
      <c r="L454" s="266" t="s">
        <v>7612</v>
      </c>
      <c r="M454" s="266" t="s">
        <v>8199</v>
      </c>
      <c r="N454" s="266" t="s">
        <v>145</v>
      </c>
      <c r="O454" s="266" t="s">
        <v>1687</v>
      </c>
      <c r="P454" s="266"/>
      <c r="Q454" s="266"/>
      <c r="R454" s="266" t="s">
        <v>1694</v>
      </c>
      <c r="S454" s="266" t="s">
        <v>8437</v>
      </c>
      <c r="T454" s="266"/>
      <c r="U454" s="266" t="s">
        <v>7612</v>
      </c>
      <c r="V454" s="266" t="s">
        <v>7612</v>
      </c>
      <c r="W454" s="266"/>
      <c r="X454" s="266"/>
      <c r="Y454" s="271">
        <v>44806.419618055559</v>
      </c>
      <c r="Z454" s="271">
        <v>44809.806041666663</v>
      </c>
      <c r="AA454" s="266"/>
      <c r="AB454" s="266" t="s">
        <v>1646</v>
      </c>
      <c r="AC454" s="266">
        <v>45073</v>
      </c>
      <c r="AD454" s="266">
        <v>4000</v>
      </c>
      <c r="AE454" s="266" t="s">
        <v>8198</v>
      </c>
      <c r="AF454" s="266" t="s">
        <v>8200</v>
      </c>
      <c r="AG454" s="266" t="s">
        <v>824</v>
      </c>
    </row>
    <row r="455" spans="1:33" ht="52.8" x14ac:dyDescent="0.3">
      <c r="A455" s="266" t="s">
        <v>808</v>
      </c>
      <c r="B455" s="266" t="s">
        <v>8198</v>
      </c>
      <c r="C455" s="266" t="s">
        <v>66</v>
      </c>
      <c r="D455" s="266" t="s">
        <v>1686</v>
      </c>
      <c r="E455" s="266" t="s">
        <v>1695</v>
      </c>
      <c r="F455" s="266" t="s">
        <v>1696</v>
      </c>
      <c r="G455" s="266" t="s">
        <v>1697</v>
      </c>
      <c r="H455" s="266" t="s">
        <v>297</v>
      </c>
      <c r="I455" s="266" t="s">
        <v>7612</v>
      </c>
      <c r="J455" s="266" t="s">
        <v>7612</v>
      </c>
      <c r="K455" s="266" t="s">
        <v>7612</v>
      </c>
      <c r="L455" s="266" t="s">
        <v>7612</v>
      </c>
      <c r="M455" s="266" t="s">
        <v>8199</v>
      </c>
      <c r="N455" s="266" t="s">
        <v>145</v>
      </c>
      <c r="O455" s="266" t="s">
        <v>1687</v>
      </c>
      <c r="P455" s="266"/>
      <c r="Q455" s="266"/>
      <c r="R455" s="266" t="s">
        <v>1698</v>
      </c>
      <c r="S455" s="266" t="s">
        <v>8438</v>
      </c>
      <c r="T455" s="266"/>
      <c r="U455" s="266" t="s">
        <v>7612</v>
      </c>
      <c r="V455" s="266" t="s">
        <v>7612</v>
      </c>
      <c r="W455" s="266"/>
      <c r="X455" s="266"/>
      <c r="Y455" s="271">
        <v>44806.419618055559</v>
      </c>
      <c r="Z455" s="271">
        <v>44820.793009259258</v>
      </c>
      <c r="AA455" s="266"/>
      <c r="AB455" s="266" t="s">
        <v>1646</v>
      </c>
      <c r="AC455" s="266">
        <v>45073</v>
      </c>
      <c r="AD455" s="266">
        <v>6000</v>
      </c>
      <c r="AE455" s="266" t="s">
        <v>8198</v>
      </c>
      <c r="AF455" s="266" t="s">
        <v>8200</v>
      </c>
      <c r="AG455" s="266" t="s">
        <v>15</v>
      </c>
    </row>
    <row r="456" spans="1:33" ht="26.4" x14ac:dyDescent="0.3">
      <c r="A456" s="266" t="s">
        <v>794</v>
      </c>
      <c r="B456" s="266" t="s">
        <v>8198</v>
      </c>
      <c r="C456" s="266" t="s">
        <v>32</v>
      </c>
      <c r="D456" s="266" t="s">
        <v>135</v>
      </c>
      <c r="E456" s="266" t="s">
        <v>1699</v>
      </c>
      <c r="F456" s="266" t="s">
        <v>1700</v>
      </c>
      <c r="G456" s="266" t="s">
        <v>1690</v>
      </c>
      <c r="H456" s="266" t="s">
        <v>35</v>
      </c>
      <c r="I456" s="266" t="s">
        <v>7612</v>
      </c>
      <c r="J456" s="266" t="s">
        <v>7612</v>
      </c>
      <c r="K456" s="266" t="s">
        <v>7612</v>
      </c>
      <c r="L456" s="266" t="s">
        <v>7612</v>
      </c>
      <c r="M456" s="266" t="s">
        <v>8199</v>
      </c>
      <c r="N456" s="266" t="s">
        <v>89</v>
      </c>
      <c r="O456" s="266" t="s">
        <v>7612</v>
      </c>
      <c r="P456" s="266"/>
      <c r="Q456" s="266"/>
      <c r="R456" s="266" t="s">
        <v>1701</v>
      </c>
      <c r="S456" s="266" t="s">
        <v>8336</v>
      </c>
      <c r="T456" s="266"/>
      <c r="U456" s="266" t="s">
        <v>7612</v>
      </c>
      <c r="V456" s="266" t="s">
        <v>7612</v>
      </c>
      <c r="W456" s="266"/>
      <c r="X456" s="266"/>
      <c r="Y456" s="271">
        <v>44806.419618055559</v>
      </c>
      <c r="Z456" s="271">
        <v>44809.806041666663</v>
      </c>
      <c r="AA456" s="266"/>
      <c r="AB456" s="266" t="s">
        <v>1646</v>
      </c>
      <c r="AC456" s="266">
        <v>45073</v>
      </c>
      <c r="AD456" s="266">
        <v>5040</v>
      </c>
      <c r="AE456" s="266" t="s">
        <v>8198</v>
      </c>
      <c r="AF456" s="266" t="s">
        <v>8200</v>
      </c>
      <c r="AG456" s="266" t="s">
        <v>593</v>
      </c>
    </row>
    <row r="457" spans="1:33" ht="26.4" x14ac:dyDescent="0.3">
      <c r="A457" s="266"/>
      <c r="B457" s="266" t="s">
        <v>8198</v>
      </c>
      <c r="C457" s="266" t="s">
        <v>32</v>
      </c>
      <c r="D457" s="266" t="s">
        <v>773</v>
      </c>
      <c r="E457" s="266" t="s">
        <v>1702</v>
      </c>
      <c r="F457" s="266" t="s">
        <v>1703</v>
      </c>
      <c r="G457" s="266" t="s">
        <v>1690</v>
      </c>
      <c r="H457" s="266" t="s">
        <v>35</v>
      </c>
      <c r="I457" s="266" t="s">
        <v>7612</v>
      </c>
      <c r="J457" s="266" t="s">
        <v>7612</v>
      </c>
      <c r="K457" s="266" t="s">
        <v>7612</v>
      </c>
      <c r="L457" s="266" t="s">
        <v>7612</v>
      </c>
      <c r="M457" s="266" t="s">
        <v>8199</v>
      </c>
      <c r="N457" s="266" t="s">
        <v>145</v>
      </c>
      <c r="O457" s="266" t="s">
        <v>7612</v>
      </c>
      <c r="P457" s="266"/>
      <c r="Q457" s="266"/>
      <c r="R457" s="266" t="s">
        <v>1704</v>
      </c>
      <c r="S457" s="266" t="s">
        <v>8369</v>
      </c>
      <c r="T457" s="266"/>
      <c r="U457" s="266" t="s">
        <v>7612</v>
      </c>
      <c r="V457" s="266" t="s">
        <v>7612</v>
      </c>
      <c r="W457" s="266"/>
      <c r="X457" s="266"/>
      <c r="Y457" s="271">
        <v>44806.419618055559</v>
      </c>
      <c r="Z457" s="271">
        <v>44809.806041666663</v>
      </c>
      <c r="AA457" s="266"/>
      <c r="AB457" s="266" t="s">
        <v>1646</v>
      </c>
      <c r="AC457" s="266">
        <v>45073</v>
      </c>
      <c r="AD457" s="266">
        <v>2160</v>
      </c>
      <c r="AE457" s="266" t="s">
        <v>8198</v>
      </c>
      <c r="AF457" s="266" t="s">
        <v>8200</v>
      </c>
      <c r="AG457" s="266" t="s">
        <v>593</v>
      </c>
    </row>
    <row r="458" spans="1:33" ht="39.6" x14ac:dyDescent="0.3">
      <c r="A458" s="266" t="s">
        <v>327</v>
      </c>
      <c r="B458" s="266" t="s">
        <v>8198</v>
      </c>
      <c r="C458" s="266" t="s">
        <v>809</v>
      </c>
      <c r="D458" s="266" t="s">
        <v>581</v>
      </c>
      <c r="E458" s="266" t="s">
        <v>1705</v>
      </c>
      <c r="F458" s="266" t="s">
        <v>1706</v>
      </c>
      <c r="G458" s="266" t="s">
        <v>1690</v>
      </c>
      <c r="H458" s="266" t="s">
        <v>263</v>
      </c>
      <c r="I458" s="266" t="s">
        <v>7612</v>
      </c>
      <c r="J458" s="266" t="s">
        <v>7612</v>
      </c>
      <c r="K458" s="266" t="s">
        <v>7612</v>
      </c>
      <c r="L458" s="266" t="s">
        <v>7612</v>
      </c>
      <c r="M458" s="266" t="s">
        <v>8199</v>
      </c>
      <c r="N458" s="266" t="s">
        <v>145</v>
      </c>
      <c r="O458" s="266" t="s">
        <v>7612</v>
      </c>
      <c r="P458" s="266"/>
      <c r="Q458" s="266"/>
      <c r="R458" s="266" t="s">
        <v>1707</v>
      </c>
      <c r="S458" s="266" t="s">
        <v>8355</v>
      </c>
      <c r="T458" s="266"/>
      <c r="U458" s="266" t="s">
        <v>7612</v>
      </c>
      <c r="V458" s="266" t="s">
        <v>7612</v>
      </c>
      <c r="W458" s="266"/>
      <c r="X458" s="266"/>
      <c r="Y458" s="271">
        <v>44806.419618055559</v>
      </c>
      <c r="Z458" s="271">
        <v>44809.806041666663</v>
      </c>
      <c r="AA458" s="266"/>
      <c r="AB458" s="266" t="s">
        <v>1646</v>
      </c>
      <c r="AC458" s="266">
        <v>45073</v>
      </c>
      <c r="AD458" s="266">
        <v>3100</v>
      </c>
      <c r="AE458" s="266" t="s">
        <v>8198</v>
      </c>
      <c r="AF458" s="266" t="s">
        <v>8200</v>
      </c>
      <c r="AG458" s="266" t="s">
        <v>593</v>
      </c>
    </row>
    <row r="459" spans="1:33" ht="39.6" x14ac:dyDescent="0.3">
      <c r="A459" s="266"/>
      <c r="B459" s="266" t="s">
        <v>8198</v>
      </c>
      <c r="C459" s="266" t="s">
        <v>32</v>
      </c>
      <c r="D459" s="266" t="s">
        <v>581</v>
      </c>
      <c r="E459" s="266" t="s">
        <v>1708</v>
      </c>
      <c r="F459" s="266" t="s">
        <v>1709</v>
      </c>
      <c r="G459" s="266" t="s">
        <v>1690</v>
      </c>
      <c r="H459" s="266" t="s">
        <v>35</v>
      </c>
      <c r="I459" s="266" t="s">
        <v>7612</v>
      </c>
      <c r="J459" s="266" t="s">
        <v>7612</v>
      </c>
      <c r="K459" s="266" t="s">
        <v>7612</v>
      </c>
      <c r="L459" s="266" t="s">
        <v>7612</v>
      </c>
      <c r="M459" s="266" t="s">
        <v>8199</v>
      </c>
      <c r="N459" s="266" t="s">
        <v>145</v>
      </c>
      <c r="O459" s="266" t="s">
        <v>7612</v>
      </c>
      <c r="P459" s="266"/>
      <c r="Q459" s="266"/>
      <c r="R459" s="266" t="s">
        <v>1710</v>
      </c>
      <c r="S459" s="266" t="s">
        <v>8382</v>
      </c>
      <c r="T459" s="266"/>
      <c r="U459" s="266" t="s">
        <v>7612</v>
      </c>
      <c r="V459" s="266" t="s">
        <v>7612</v>
      </c>
      <c r="W459" s="266"/>
      <c r="X459" s="266"/>
      <c r="Y459" s="271">
        <v>44806.419618055559</v>
      </c>
      <c r="Z459" s="271">
        <v>44809.806041666663</v>
      </c>
      <c r="AA459" s="266"/>
      <c r="AB459" s="266" t="s">
        <v>1646</v>
      </c>
      <c r="AC459" s="266">
        <v>45073</v>
      </c>
      <c r="AD459" s="266">
        <v>2000</v>
      </c>
      <c r="AE459" s="266" t="s">
        <v>8198</v>
      </c>
      <c r="AF459" s="266" t="s">
        <v>8200</v>
      </c>
      <c r="AG459" s="266" t="s">
        <v>593</v>
      </c>
    </row>
    <row r="460" spans="1:33" ht="26.4" x14ac:dyDescent="0.3">
      <c r="A460" s="266"/>
      <c r="B460" s="266" t="s">
        <v>8198</v>
      </c>
      <c r="C460" s="266" t="s">
        <v>32</v>
      </c>
      <c r="D460" s="266" t="s">
        <v>615</v>
      </c>
      <c r="E460" s="266" t="s">
        <v>1711</v>
      </c>
      <c r="F460" s="266" t="s">
        <v>1712</v>
      </c>
      <c r="G460" s="266" t="s">
        <v>1690</v>
      </c>
      <c r="H460" s="266" t="s">
        <v>35</v>
      </c>
      <c r="I460" s="266" t="s">
        <v>7612</v>
      </c>
      <c r="J460" s="266" t="s">
        <v>7612</v>
      </c>
      <c r="K460" s="266" t="s">
        <v>7612</v>
      </c>
      <c r="L460" s="266" t="s">
        <v>7612</v>
      </c>
      <c r="M460" s="266" t="s">
        <v>8199</v>
      </c>
      <c r="N460" s="266" t="s">
        <v>145</v>
      </c>
      <c r="O460" s="266" t="s">
        <v>616</v>
      </c>
      <c r="P460" s="266"/>
      <c r="Q460" s="266"/>
      <c r="R460" s="266" t="s">
        <v>1713</v>
      </c>
      <c r="S460" s="266" t="s">
        <v>8380</v>
      </c>
      <c r="T460" s="266"/>
      <c r="U460" s="266" t="s">
        <v>7612</v>
      </c>
      <c r="V460" s="266" t="s">
        <v>7612</v>
      </c>
      <c r="W460" s="266"/>
      <c r="X460" s="266"/>
      <c r="Y460" s="271">
        <v>44806.419618055559</v>
      </c>
      <c r="Z460" s="271">
        <v>44809.806041666663</v>
      </c>
      <c r="AA460" s="266"/>
      <c r="AB460" s="266" t="s">
        <v>1646</v>
      </c>
      <c r="AC460" s="266">
        <v>45073</v>
      </c>
      <c r="AD460" s="266">
        <v>5080</v>
      </c>
      <c r="AE460" s="266" t="s">
        <v>8198</v>
      </c>
      <c r="AF460" s="266" t="s">
        <v>8200</v>
      </c>
      <c r="AG460" s="266" t="s">
        <v>593</v>
      </c>
    </row>
    <row r="461" spans="1:33" ht="39.6" x14ac:dyDescent="0.3">
      <c r="A461" s="266"/>
      <c r="B461" s="266" t="s">
        <v>8198</v>
      </c>
      <c r="C461" s="266" t="s">
        <v>309</v>
      </c>
      <c r="D461" s="266" t="s">
        <v>977</v>
      </c>
      <c r="E461" s="266" t="s">
        <v>1714</v>
      </c>
      <c r="F461" s="266" t="s">
        <v>1715</v>
      </c>
      <c r="G461" s="266" t="s">
        <v>1716</v>
      </c>
      <c r="H461" s="266" t="s">
        <v>35</v>
      </c>
      <c r="I461" s="266" t="s">
        <v>7612</v>
      </c>
      <c r="J461" s="266" t="s">
        <v>7612</v>
      </c>
      <c r="K461" s="266" t="s">
        <v>7612</v>
      </c>
      <c r="L461" s="266" t="s">
        <v>7612</v>
      </c>
      <c r="M461" s="266" t="s">
        <v>8199</v>
      </c>
      <c r="N461" s="266" t="s">
        <v>145</v>
      </c>
      <c r="O461" s="266" t="s">
        <v>979</v>
      </c>
      <c r="P461" s="266"/>
      <c r="Q461" s="266" t="s">
        <v>1718</v>
      </c>
      <c r="R461" s="266"/>
      <c r="S461" s="266"/>
      <c r="T461" s="266"/>
      <c r="U461" s="266" t="s">
        <v>7612</v>
      </c>
      <c r="V461" s="266" t="s">
        <v>7612</v>
      </c>
      <c r="W461" s="266"/>
      <c r="X461" s="266"/>
      <c r="Y461" s="271">
        <v>44806.432939814818</v>
      </c>
      <c r="Z461" s="271">
        <v>44809.806041666663</v>
      </c>
      <c r="AA461" s="266"/>
      <c r="AB461" s="266" t="s">
        <v>1717</v>
      </c>
      <c r="AC461" s="266">
        <v>58815</v>
      </c>
      <c r="AD461" s="266">
        <v>23430</v>
      </c>
      <c r="AE461" s="266" t="s">
        <v>8198</v>
      </c>
      <c r="AF461" s="266" t="s">
        <v>8200</v>
      </c>
      <c r="AG461" s="266"/>
    </row>
    <row r="462" spans="1:33" ht="26.4" x14ac:dyDescent="0.3">
      <c r="A462" s="266"/>
      <c r="B462" s="266" t="s">
        <v>8198</v>
      </c>
      <c r="C462" s="266" t="s">
        <v>32</v>
      </c>
      <c r="D462" s="266" t="s">
        <v>1722</v>
      </c>
      <c r="E462" s="266" t="s">
        <v>1719</v>
      </c>
      <c r="F462" s="266" t="s">
        <v>1720</v>
      </c>
      <c r="G462" s="266" t="s">
        <v>622</v>
      </c>
      <c r="H462" s="266" t="s">
        <v>35</v>
      </c>
      <c r="I462" s="266" t="s">
        <v>7612</v>
      </c>
      <c r="J462" s="266" t="s">
        <v>7612</v>
      </c>
      <c r="K462" s="266" t="s">
        <v>7612</v>
      </c>
      <c r="L462" s="266" t="s">
        <v>7612</v>
      </c>
      <c r="M462" s="266" t="s">
        <v>8199</v>
      </c>
      <c r="N462" s="266" t="s">
        <v>163</v>
      </c>
      <c r="O462" s="266" t="s">
        <v>7612</v>
      </c>
      <c r="P462" s="266"/>
      <c r="Q462" s="266"/>
      <c r="R462" s="266"/>
      <c r="S462" s="266" t="s">
        <v>8439</v>
      </c>
      <c r="T462" s="266"/>
      <c r="U462" s="266" t="s">
        <v>7612</v>
      </c>
      <c r="V462" s="266" t="s">
        <v>7612</v>
      </c>
      <c r="W462" s="266"/>
      <c r="X462" s="266"/>
      <c r="Y462" s="271">
        <v>44806.447129629632</v>
      </c>
      <c r="Z462" s="271">
        <v>44809.806041666663</v>
      </c>
      <c r="AA462" s="266"/>
      <c r="AB462" s="266" t="s">
        <v>1721</v>
      </c>
      <c r="AC462" s="266">
        <v>88270</v>
      </c>
      <c r="AD462" s="266">
        <v>2000</v>
      </c>
      <c r="AE462" s="266" t="s">
        <v>8198</v>
      </c>
      <c r="AF462" s="266" t="s">
        <v>8200</v>
      </c>
      <c r="AG462" s="266" t="s">
        <v>15</v>
      </c>
    </row>
    <row r="463" spans="1:33" ht="26.4" x14ac:dyDescent="0.3">
      <c r="A463" s="266"/>
      <c r="B463" s="266" t="s">
        <v>8198</v>
      </c>
      <c r="C463" s="266" t="s">
        <v>32</v>
      </c>
      <c r="D463" s="266" t="s">
        <v>805</v>
      </c>
      <c r="E463" s="266" t="s">
        <v>1723</v>
      </c>
      <c r="F463" s="266" t="s">
        <v>1724</v>
      </c>
      <c r="G463" s="266" t="s">
        <v>1725</v>
      </c>
      <c r="H463" s="266" t="s">
        <v>35</v>
      </c>
      <c r="I463" s="266" t="s">
        <v>7612</v>
      </c>
      <c r="J463" s="266" t="s">
        <v>7612</v>
      </c>
      <c r="K463" s="266" t="s">
        <v>7612</v>
      </c>
      <c r="L463" s="266" t="s">
        <v>7612</v>
      </c>
      <c r="M463" s="266" t="s">
        <v>8199</v>
      </c>
      <c r="N463" s="266" t="s">
        <v>145</v>
      </c>
      <c r="O463" s="266" t="s">
        <v>7612</v>
      </c>
      <c r="P463" s="266"/>
      <c r="Q463" s="266"/>
      <c r="R463" s="266"/>
      <c r="S463" s="266" t="s">
        <v>8374</v>
      </c>
      <c r="T463" s="266"/>
      <c r="U463" s="266" t="s">
        <v>7612</v>
      </c>
      <c r="V463" s="266" t="s">
        <v>7612</v>
      </c>
      <c r="W463" s="266"/>
      <c r="X463" s="266"/>
      <c r="Y463" s="271">
        <v>44806.449513888889</v>
      </c>
      <c r="Z463" s="271">
        <v>44809.806041666663</v>
      </c>
      <c r="AA463" s="266"/>
      <c r="AB463" s="266" t="s">
        <v>1726</v>
      </c>
      <c r="AC463" s="266">
        <v>88691</v>
      </c>
      <c r="AD463" s="266">
        <v>3000</v>
      </c>
      <c r="AE463" s="266" t="s">
        <v>8198</v>
      </c>
      <c r="AF463" s="266" t="s">
        <v>8200</v>
      </c>
      <c r="AG463" s="266" t="s">
        <v>824</v>
      </c>
    </row>
    <row r="464" spans="1:33" ht="26.4" x14ac:dyDescent="0.3">
      <c r="A464" s="266" t="s">
        <v>808</v>
      </c>
      <c r="B464" s="266" t="s">
        <v>8198</v>
      </c>
      <c r="C464" s="266" t="s">
        <v>18</v>
      </c>
      <c r="D464" s="266" t="s">
        <v>805</v>
      </c>
      <c r="E464" s="266" t="s">
        <v>1727</v>
      </c>
      <c r="F464" s="266" t="s">
        <v>1728</v>
      </c>
      <c r="G464" s="266" t="s">
        <v>1729</v>
      </c>
      <c r="H464" s="266" t="s">
        <v>263</v>
      </c>
      <c r="I464" s="266" t="s">
        <v>7612</v>
      </c>
      <c r="J464" s="266" t="s">
        <v>7612</v>
      </c>
      <c r="K464" s="266" t="s">
        <v>7612</v>
      </c>
      <c r="L464" s="266" t="s">
        <v>7612</v>
      </c>
      <c r="M464" s="266" t="s">
        <v>8199</v>
      </c>
      <c r="N464" s="266" t="s">
        <v>145</v>
      </c>
      <c r="O464" s="266" t="s">
        <v>7612</v>
      </c>
      <c r="P464" s="266" t="s">
        <v>1730</v>
      </c>
      <c r="Q464" s="266"/>
      <c r="R464" s="266"/>
      <c r="S464" s="266" t="s">
        <v>8374</v>
      </c>
      <c r="T464" s="266"/>
      <c r="U464" s="266" t="s">
        <v>7612</v>
      </c>
      <c r="V464" s="266" t="s">
        <v>7612</v>
      </c>
      <c r="W464" s="266"/>
      <c r="X464" s="266"/>
      <c r="Y464" s="271">
        <v>44806.449513888889</v>
      </c>
      <c r="Z464" s="271">
        <v>44809.806041666663</v>
      </c>
      <c r="AA464" s="266"/>
      <c r="AB464" s="266" t="s">
        <v>1726</v>
      </c>
      <c r="AC464" s="266">
        <v>88691</v>
      </c>
      <c r="AD464" s="266">
        <v>3010</v>
      </c>
      <c r="AE464" s="266" t="s">
        <v>8198</v>
      </c>
      <c r="AF464" s="266" t="s">
        <v>8200</v>
      </c>
      <c r="AG464" s="266" t="s">
        <v>15</v>
      </c>
    </row>
    <row r="465" spans="1:33" ht="145.19999999999999" x14ac:dyDescent="0.3">
      <c r="A465" s="266" t="s">
        <v>637</v>
      </c>
      <c r="B465" s="266" t="s">
        <v>8198</v>
      </c>
      <c r="C465" s="266" t="s">
        <v>18</v>
      </c>
      <c r="D465" s="266" t="s">
        <v>687</v>
      </c>
      <c r="E465" s="266" t="s">
        <v>1731</v>
      </c>
      <c r="F465" s="266" t="s">
        <v>1732</v>
      </c>
      <c r="G465" s="266" t="s">
        <v>161</v>
      </c>
      <c r="H465" s="266" t="s">
        <v>257</v>
      </c>
      <c r="I465" s="266" t="s">
        <v>7612</v>
      </c>
      <c r="J465" s="266" t="s">
        <v>7612</v>
      </c>
      <c r="K465" s="266" t="s">
        <v>7612</v>
      </c>
      <c r="L465" s="266" t="s">
        <v>7612</v>
      </c>
      <c r="M465" s="266" t="s">
        <v>8199</v>
      </c>
      <c r="N465" s="266" t="s">
        <v>89</v>
      </c>
      <c r="O465" s="266" t="s">
        <v>688</v>
      </c>
      <c r="P465" s="266" t="s">
        <v>1733</v>
      </c>
      <c r="Q465" s="266"/>
      <c r="R465" s="266"/>
      <c r="S465" s="266" t="s">
        <v>8440</v>
      </c>
      <c r="T465" s="266"/>
      <c r="U465" s="266" t="s">
        <v>7612</v>
      </c>
      <c r="V465" s="266" t="s">
        <v>7612</v>
      </c>
      <c r="W465" s="266"/>
      <c r="X465" s="266"/>
      <c r="Y465" s="271">
        <v>44806.449513888889</v>
      </c>
      <c r="Z465" s="271">
        <v>44809.806041666663</v>
      </c>
      <c r="AA465" s="266"/>
      <c r="AB465" s="266" t="s">
        <v>1726</v>
      </c>
      <c r="AC465" s="266">
        <v>88691</v>
      </c>
      <c r="AD465" s="266">
        <v>1000</v>
      </c>
      <c r="AE465" s="266" t="s">
        <v>8198</v>
      </c>
      <c r="AF465" s="266" t="s">
        <v>8200</v>
      </c>
      <c r="AG465" s="266"/>
    </row>
    <row r="466" spans="1:33" ht="79.2" x14ac:dyDescent="0.3">
      <c r="A466" s="266" t="s">
        <v>808</v>
      </c>
      <c r="B466" s="266" t="s">
        <v>8198</v>
      </c>
      <c r="C466" s="266" t="s">
        <v>66</v>
      </c>
      <c r="D466" s="266" t="s">
        <v>687</v>
      </c>
      <c r="E466" s="266" t="s">
        <v>1734</v>
      </c>
      <c r="F466" s="266" t="s">
        <v>1735</v>
      </c>
      <c r="G466" s="266" t="s">
        <v>1736</v>
      </c>
      <c r="H466" s="266" t="s">
        <v>297</v>
      </c>
      <c r="I466" s="266" t="s">
        <v>7612</v>
      </c>
      <c r="J466" s="266" t="s">
        <v>7612</v>
      </c>
      <c r="K466" s="266" t="s">
        <v>7612</v>
      </c>
      <c r="L466" s="266" t="s">
        <v>7612</v>
      </c>
      <c r="M466" s="266" t="s">
        <v>8199</v>
      </c>
      <c r="N466" s="266" t="s">
        <v>89</v>
      </c>
      <c r="O466" s="266" t="s">
        <v>688</v>
      </c>
      <c r="P466" s="266"/>
      <c r="Q466" s="266"/>
      <c r="R466" s="266"/>
      <c r="S466" s="266" t="s">
        <v>8441</v>
      </c>
      <c r="T466" s="266"/>
      <c r="U466" s="266" t="s">
        <v>7612</v>
      </c>
      <c r="V466" s="266" t="s">
        <v>7612</v>
      </c>
      <c r="W466" s="266"/>
      <c r="X466" s="266"/>
      <c r="Y466" s="271">
        <v>44806.449513888889</v>
      </c>
      <c r="Z466" s="271">
        <v>44809.806041666663</v>
      </c>
      <c r="AA466" s="266"/>
      <c r="AB466" s="266" t="s">
        <v>1726</v>
      </c>
      <c r="AC466" s="266">
        <v>88691</v>
      </c>
      <c r="AD466" s="266">
        <v>6000</v>
      </c>
      <c r="AE466" s="266" t="s">
        <v>8198</v>
      </c>
      <c r="AF466" s="266" t="s">
        <v>8200</v>
      </c>
      <c r="AG466" s="266" t="s">
        <v>15</v>
      </c>
    </row>
    <row r="467" spans="1:33" ht="330" x14ac:dyDescent="0.3">
      <c r="A467" s="266"/>
      <c r="B467" s="266" t="s">
        <v>8198</v>
      </c>
      <c r="C467" s="266" t="s">
        <v>32</v>
      </c>
      <c r="D467" s="266" t="s">
        <v>687</v>
      </c>
      <c r="E467" s="266" t="s">
        <v>1737</v>
      </c>
      <c r="F467" s="266" t="s">
        <v>1448</v>
      </c>
      <c r="G467" s="266" t="s">
        <v>1725</v>
      </c>
      <c r="H467" s="266" t="s">
        <v>35</v>
      </c>
      <c r="I467" s="266" t="s">
        <v>7612</v>
      </c>
      <c r="J467" s="266" t="s">
        <v>7612</v>
      </c>
      <c r="K467" s="266" t="s">
        <v>7612</v>
      </c>
      <c r="L467" s="266" t="s">
        <v>7612</v>
      </c>
      <c r="M467" s="266" t="s">
        <v>8199</v>
      </c>
      <c r="N467" s="266" t="s">
        <v>89</v>
      </c>
      <c r="O467" s="266" t="s">
        <v>688</v>
      </c>
      <c r="P467" s="266"/>
      <c r="Q467" s="266"/>
      <c r="R467" s="266"/>
      <c r="S467" s="266" t="s">
        <v>8442</v>
      </c>
      <c r="T467" s="266"/>
      <c r="U467" s="266" t="s">
        <v>7612</v>
      </c>
      <c r="V467" s="266" t="s">
        <v>7612</v>
      </c>
      <c r="W467" s="266"/>
      <c r="X467" s="266"/>
      <c r="Y467" s="271">
        <v>44806.449513888889</v>
      </c>
      <c r="Z467" s="271">
        <v>44809.806041666663</v>
      </c>
      <c r="AA467" s="266"/>
      <c r="AB467" s="266" t="s">
        <v>1726</v>
      </c>
      <c r="AC467" s="266">
        <v>88691</v>
      </c>
      <c r="AD467" s="266">
        <v>4030</v>
      </c>
      <c r="AE467" s="266" t="s">
        <v>8198</v>
      </c>
      <c r="AF467" s="266" t="s">
        <v>8200</v>
      </c>
      <c r="AG467" s="266" t="s">
        <v>824</v>
      </c>
    </row>
    <row r="468" spans="1:33" ht="66" x14ac:dyDescent="0.3">
      <c r="A468" s="266" t="s">
        <v>808</v>
      </c>
      <c r="B468" s="266" t="s">
        <v>8198</v>
      </c>
      <c r="C468" s="266" t="s">
        <v>18</v>
      </c>
      <c r="D468" s="266" t="s">
        <v>1722</v>
      </c>
      <c r="E468" s="266" t="s">
        <v>1738</v>
      </c>
      <c r="F468" s="266" t="s">
        <v>1739</v>
      </c>
      <c r="G468" s="266" t="s">
        <v>622</v>
      </c>
      <c r="H468" s="266" t="s">
        <v>7</v>
      </c>
      <c r="I468" s="266" t="s">
        <v>1742</v>
      </c>
      <c r="J468" s="266">
        <v>1195</v>
      </c>
      <c r="K468" s="266" t="s">
        <v>7612</v>
      </c>
      <c r="L468" s="266" t="s">
        <v>1745</v>
      </c>
      <c r="M468" s="266" t="s">
        <v>1743</v>
      </c>
      <c r="N468" s="266" t="s">
        <v>163</v>
      </c>
      <c r="O468" s="266" t="s">
        <v>1240</v>
      </c>
      <c r="P468" s="266" t="s">
        <v>1741</v>
      </c>
      <c r="Q468" s="266"/>
      <c r="R468" s="266" t="s">
        <v>1740</v>
      </c>
      <c r="S468" s="266" t="s">
        <v>8439</v>
      </c>
      <c r="T468" s="266"/>
      <c r="U468" s="266" t="s">
        <v>7612</v>
      </c>
      <c r="V468" s="266" t="s">
        <v>7612</v>
      </c>
      <c r="W468" s="266"/>
      <c r="X468" s="266"/>
      <c r="Y468" s="271">
        <v>44806.449942129628</v>
      </c>
      <c r="Z468" s="271">
        <v>44809.806041666663</v>
      </c>
      <c r="AA468" s="266"/>
      <c r="AB468" s="266" t="s">
        <v>1721</v>
      </c>
      <c r="AC468" s="266">
        <v>88270</v>
      </c>
      <c r="AD468" s="266">
        <v>2010</v>
      </c>
      <c r="AE468" s="266" t="s">
        <v>8198</v>
      </c>
      <c r="AF468" s="266" t="s">
        <v>8200</v>
      </c>
      <c r="AG468" s="266" t="s">
        <v>15</v>
      </c>
    </row>
    <row r="469" spans="1:33" ht="26.4" x14ac:dyDescent="0.3">
      <c r="A469" s="266" t="s">
        <v>327</v>
      </c>
      <c r="B469" s="266" t="s">
        <v>8198</v>
      </c>
      <c r="C469" s="266" t="s">
        <v>66</v>
      </c>
      <c r="D469" s="266" t="s">
        <v>581</v>
      </c>
      <c r="E469" s="266" t="s">
        <v>1746</v>
      </c>
      <c r="F469" s="266" t="s">
        <v>1747</v>
      </c>
      <c r="G469" s="266" t="s">
        <v>945</v>
      </c>
      <c r="H469" s="266" t="s">
        <v>263</v>
      </c>
      <c r="I469" s="266" t="s">
        <v>7612</v>
      </c>
      <c r="J469" s="266" t="s">
        <v>7612</v>
      </c>
      <c r="K469" s="266" t="s">
        <v>7612</v>
      </c>
      <c r="L469" s="266" t="s">
        <v>7612</v>
      </c>
      <c r="M469" s="266" t="s">
        <v>8199</v>
      </c>
      <c r="N469" s="266" t="s">
        <v>145</v>
      </c>
      <c r="O469" s="266" t="s">
        <v>7612</v>
      </c>
      <c r="P469" s="266"/>
      <c r="Q469" s="266"/>
      <c r="R469" s="266"/>
      <c r="S469" s="266" t="s">
        <v>8382</v>
      </c>
      <c r="T469" s="266"/>
      <c r="U469" s="266" t="s">
        <v>7612</v>
      </c>
      <c r="V469" s="266" t="s">
        <v>7612</v>
      </c>
      <c r="W469" s="266"/>
      <c r="X469" s="266"/>
      <c r="Y469" s="271">
        <v>44806.451817129629</v>
      </c>
      <c r="Z469" s="271">
        <v>44809.806041666663</v>
      </c>
      <c r="AA469" s="266"/>
      <c r="AB469" s="266" t="s">
        <v>936</v>
      </c>
      <c r="AC469" s="266">
        <v>58560</v>
      </c>
      <c r="AD469" s="266">
        <v>2020</v>
      </c>
      <c r="AE469" s="266" t="s">
        <v>8198</v>
      </c>
      <c r="AF469" s="266" t="s">
        <v>8200</v>
      </c>
      <c r="AG469" s="266" t="s">
        <v>15</v>
      </c>
    </row>
    <row r="470" spans="1:33" ht="52.8" x14ac:dyDescent="0.3">
      <c r="A470" s="266" t="s">
        <v>808</v>
      </c>
      <c r="B470" s="266" t="s">
        <v>8198</v>
      </c>
      <c r="C470" s="266" t="s">
        <v>18</v>
      </c>
      <c r="D470" s="266" t="s">
        <v>1722</v>
      </c>
      <c r="E470" s="266" t="s">
        <v>1748</v>
      </c>
      <c r="F470" s="266" t="s">
        <v>1739</v>
      </c>
      <c r="G470" s="266" t="s">
        <v>622</v>
      </c>
      <c r="H470" s="266" t="s">
        <v>7</v>
      </c>
      <c r="I470" s="266" t="s">
        <v>1742</v>
      </c>
      <c r="J470" s="266">
        <v>1196</v>
      </c>
      <c r="K470" s="266" t="s">
        <v>7612</v>
      </c>
      <c r="L470" s="266" t="s">
        <v>1753</v>
      </c>
      <c r="M470" s="266" t="s">
        <v>1751</v>
      </c>
      <c r="N470" s="266" t="s">
        <v>89</v>
      </c>
      <c r="O470" s="266" t="s">
        <v>1240</v>
      </c>
      <c r="P470" s="266" t="s">
        <v>1750</v>
      </c>
      <c r="Q470" s="266"/>
      <c r="R470" s="266" t="s">
        <v>1749</v>
      </c>
      <c r="S470" s="266" t="s">
        <v>8439</v>
      </c>
      <c r="T470" s="266"/>
      <c r="U470" s="266" t="s">
        <v>7612</v>
      </c>
      <c r="V470" s="266" t="s">
        <v>7612</v>
      </c>
      <c r="W470" s="266"/>
      <c r="X470" s="266"/>
      <c r="Y470" s="271">
        <v>44806.453263888892</v>
      </c>
      <c r="Z470" s="271">
        <v>44820.793009259258</v>
      </c>
      <c r="AA470" s="266"/>
      <c r="AB470" s="266" t="s">
        <v>1721</v>
      </c>
      <c r="AC470" s="266">
        <v>88270</v>
      </c>
      <c r="AD470" s="266">
        <v>2020</v>
      </c>
      <c r="AE470" s="266" t="s">
        <v>8198</v>
      </c>
      <c r="AF470" s="266" t="s">
        <v>8200</v>
      </c>
      <c r="AG470" s="266" t="s">
        <v>15</v>
      </c>
    </row>
    <row r="471" spans="1:33" ht="66" x14ac:dyDescent="0.3">
      <c r="A471" s="266" t="s">
        <v>808</v>
      </c>
      <c r="B471" s="266" t="s">
        <v>8198</v>
      </c>
      <c r="C471" s="266" t="s">
        <v>18</v>
      </c>
      <c r="D471" s="266" t="s">
        <v>1722</v>
      </c>
      <c r="E471" s="266" t="s">
        <v>1754</v>
      </c>
      <c r="F471" s="266" t="s">
        <v>1755</v>
      </c>
      <c r="G471" s="266" t="s">
        <v>622</v>
      </c>
      <c r="H471" s="266" t="s">
        <v>7</v>
      </c>
      <c r="I471" s="266" t="s">
        <v>1742</v>
      </c>
      <c r="J471" s="266">
        <v>1197</v>
      </c>
      <c r="K471" s="266" t="s">
        <v>7612</v>
      </c>
      <c r="L471" s="266" t="s">
        <v>1745</v>
      </c>
      <c r="M471" s="266" t="s">
        <v>1751</v>
      </c>
      <c r="N471" s="266" t="s">
        <v>89</v>
      </c>
      <c r="O471" s="266" t="s">
        <v>648</v>
      </c>
      <c r="P471" s="266" t="s">
        <v>1757</v>
      </c>
      <c r="Q471" s="266"/>
      <c r="R471" s="266" t="s">
        <v>1756</v>
      </c>
      <c r="S471" s="266" t="s">
        <v>8439</v>
      </c>
      <c r="T471" s="266"/>
      <c r="U471" s="266" t="s">
        <v>7612</v>
      </c>
      <c r="V471" s="266" t="s">
        <v>7612</v>
      </c>
      <c r="W471" s="266"/>
      <c r="X471" s="266"/>
      <c r="Y471" s="271">
        <v>44806.454722222225</v>
      </c>
      <c r="Z471" s="271">
        <v>44809.806041666663</v>
      </c>
      <c r="AA471" s="266"/>
      <c r="AB471" s="266" t="s">
        <v>1721</v>
      </c>
      <c r="AC471" s="266">
        <v>88270</v>
      </c>
      <c r="AD471" s="266">
        <v>2030</v>
      </c>
      <c r="AE471" s="266" t="s">
        <v>8198</v>
      </c>
      <c r="AF471" s="266" t="s">
        <v>8200</v>
      </c>
      <c r="AG471" s="266" t="s">
        <v>15</v>
      </c>
    </row>
    <row r="472" spans="1:33" ht="26.4" x14ac:dyDescent="0.3">
      <c r="A472" s="266"/>
      <c r="B472" s="266" t="s">
        <v>8198</v>
      </c>
      <c r="C472" s="266" t="s">
        <v>309</v>
      </c>
      <c r="D472" s="266" t="s">
        <v>1079</v>
      </c>
      <c r="E472" s="266" t="s">
        <v>1759</v>
      </c>
      <c r="F472" s="266" t="s">
        <v>1760</v>
      </c>
      <c r="G472" s="266" t="s">
        <v>945</v>
      </c>
      <c r="H472" s="266" t="s">
        <v>35</v>
      </c>
      <c r="I472" s="266" t="s">
        <v>7612</v>
      </c>
      <c r="J472" s="266" t="s">
        <v>7612</v>
      </c>
      <c r="K472" s="266" t="s">
        <v>7612</v>
      </c>
      <c r="L472" s="266" t="s">
        <v>7612</v>
      </c>
      <c r="M472" s="266" t="s">
        <v>8199</v>
      </c>
      <c r="N472" s="266" t="s">
        <v>145</v>
      </c>
      <c r="O472" s="266" t="s">
        <v>7612</v>
      </c>
      <c r="P472" s="266"/>
      <c r="Q472" s="266"/>
      <c r="R472" s="266"/>
      <c r="S472" s="266"/>
      <c r="T472" s="266"/>
      <c r="U472" s="266" t="s">
        <v>7612</v>
      </c>
      <c r="V472" s="266" t="s">
        <v>7612</v>
      </c>
      <c r="W472" s="266"/>
      <c r="X472" s="266"/>
      <c r="Y472" s="271">
        <v>44806.456990740742</v>
      </c>
      <c r="Z472" s="271">
        <v>44809.806041666663</v>
      </c>
      <c r="AA472" s="266"/>
      <c r="AB472" s="266" t="s">
        <v>936</v>
      </c>
      <c r="AC472" s="266">
        <v>58560</v>
      </c>
      <c r="AD472" s="266">
        <v>200</v>
      </c>
      <c r="AE472" s="266" t="s">
        <v>8198</v>
      </c>
      <c r="AF472" s="266" t="s">
        <v>8200</v>
      </c>
      <c r="AG472" s="266" t="s">
        <v>824</v>
      </c>
    </row>
    <row r="473" spans="1:33" ht="26.4" x14ac:dyDescent="0.3">
      <c r="A473" s="266" t="s">
        <v>1145</v>
      </c>
      <c r="B473" s="266" t="s">
        <v>8198</v>
      </c>
      <c r="C473" s="266" t="s">
        <v>309</v>
      </c>
      <c r="D473" s="266" t="s">
        <v>1079</v>
      </c>
      <c r="E473" s="266" t="s">
        <v>1761</v>
      </c>
      <c r="F473" s="266" t="s">
        <v>1762</v>
      </c>
      <c r="G473" s="266" t="s">
        <v>945</v>
      </c>
      <c r="H473" s="266" t="s">
        <v>263</v>
      </c>
      <c r="I473" s="266" t="s">
        <v>7612</v>
      </c>
      <c r="J473" s="266" t="s">
        <v>7612</v>
      </c>
      <c r="K473" s="266" t="s">
        <v>7612</v>
      </c>
      <c r="L473" s="266" t="s">
        <v>7612</v>
      </c>
      <c r="M473" s="266" t="s">
        <v>8199</v>
      </c>
      <c r="N473" s="266" t="s">
        <v>145</v>
      </c>
      <c r="O473" s="266" t="s">
        <v>7612</v>
      </c>
      <c r="P473" s="266"/>
      <c r="Q473" s="266"/>
      <c r="R473" s="266"/>
      <c r="S473" s="266"/>
      <c r="T473" s="266"/>
      <c r="U473" s="266" t="s">
        <v>7612</v>
      </c>
      <c r="V473" s="266" t="s">
        <v>7612</v>
      </c>
      <c r="W473" s="266"/>
      <c r="X473" s="266"/>
      <c r="Y473" s="271">
        <v>44806.456990740742</v>
      </c>
      <c r="Z473" s="271">
        <v>44809.806041666663</v>
      </c>
      <c r="AA473" s="266"/>
      <c r="AB473" s="266" t="s">
        <v>936</v>
      </c>
      <c r="AC473" s="266">
        <v>58560</v>
      </c>
      <c r="AD473" s="266">
        <v>210</v>
      </c>
      <c r="AE473" s="266" t="s">
        <v>8198</v>
      </c>
      <c r="AF473" s="266" t="s">
        <v>8200</v>
      </c>
      <c r="AG473" s="266" t="s">
        <v>15</v>
      </c>
    </row>
    <row r="474" spans="1:33" ht="26.4" x14ac:dyDescent="0.3">
      <c r="A474" s="266"/>
      <c r="B474" s="266" t="s">
        <v>8198</v>
      </c>
      <c r="C474" s="266" t="s">
        <v>809</v>
      </c>
      <c r="D474" s="266" t="s">
        <v>1686</v>
      </c>
      <c r="E474" s="266" t="s">
        <v>1763</v>
      </c>
      <c r="F474" s="266" t="s">
        <v>1764</v>
      </c>
      <c r="G474" s="266" t="s">
        <v>1765</v>
      </c>
      <c r="H474" s="266" t="s">
        <v>297</v>
      </c>
      <c r="I474" s="266" t="s">
        <v>7612</v>
      </c>
      <c r="J474" s="266" t="s">
        <v>7612</v>
      </c>
      <c r="K474" s="266" t="s">
        <v>7612</v>
      </c>
      <c r="L474" s="266" t="s">
        <v>7612</v>
      </c>
      <c r="M474" s="266" t="s">
        <v>8199</v>
      </c>
      <c r="N474" s="266" t="s">
        <v>145</v>
      </c>
      <c r="O474" s="266" t="s">
        <v>1687</v>
      </c>
      <c r="P474" s="266"/>
      <c r="Q474" s="266"/>
      <c r="R474" s="266" t="s">
        <v>1767</v>
      </c>
      <c r="S474" s="266" t="s">
        <v>8437</v>
      </c>
      <c r="T474" s="266"/>
      <c r="U474" s="266" t="s">
        <v>7612</v>
      </c>
      <c r="V474" s="266" t="s">
        <v>7612</v>
      </c>
      <c r="W474" s="266"/>
      <c r="X474" s="266"/>
      <c r="Y474" s="271">
        <v>44806.459722222222</v>
      </c>
      <c r="Z474" s="271">
        <v>44809.806041666663</v>
      </c>
      <c r="AA474" s="266"/>
      <c r="AB474" s="266" t="s">
        <v>1766</v>
      </c>
      <c r="AC474" s="266">
        <v>14160</v>
      </c>
      <c r="AD474" s="266">
        <v>6010</v>
      </c>
      <c r="AE474" s="266" t="s">
        <v>8198</v>
      </c>
      <c r="AF474" s="266" t="s">
        <v>8200</v>
      </c>
      <c r="AG474" s="266" t="s">
        <v>15</v>
      </c>
    </row>
    <row r="475" spans="1:33" ht="26.4" x14ac:dyDescent="0.3">
      <c r="A475" s="266"/>
      <c r="B475" s="266" t="s">
        <v>8198</v>
      </c>
      <c r="C475" s="266" t="s">
        <v>32</v>
      </c>
      <c r="D475" s="266" t="s">
        <v>744</v>
      </c>
      <c r="E475" s="266" t="s">
        <v>1768</v>
      </c>
      <c r="F475" s="266" t="s">
        <v>1769</v>
      </c>
      <c r="G475" s="266" t="s">
        <v>161</v>
      </c>
      <c r="H475" s="266" t="s">
        <v>257</v>
      </c>
      <c r="I475" s="266" t="s">
        <v>7612</v>
      </c>
      <c r="J475" s="266" t="s">
        <v>7612</v>
      </c>
      <c r="K475" s="266" t="s">
        <v>7612</v>
      </c>
      <c r="L475" s="266" t="s">
        <v>7612</v>
      </c>
      <c r="M475" s="266" t="s">
        <v>8199</v>
      </c>
      <c r="N475" s="266" t="s">
        <v>89</v>
      </c>
      <c r="O475" s="266" t="s">
        <v>745</v>
      </c>
      <c r="P475" s="266"/>
      <c r="Q475" s="266"/>
      <c r="R475" s="266"/>
      <c r="S475" s="266" t="s">
        <v>8349</v>
      </c>
      <c r="T475" s="266"/>
      <c r="U475" s="266" t="s">
        <v>7612</v>
      </c>
      <c r="V475" s="266" t="s">
        <v>7612</v>
      </c>
      <c r="W475" s="266"/>
      <c r="X475" s="266"/>
      <c r="Y475" s="271">
        <v>44806.459722222222</v>
      </c>
      <c r="Z475" s="271">
        <v>44809.806041666663</v>
      </c>
      <c r="AA475" s="266"/>
      <c r="AB475" s="266" t="s">
        <v>1766</v>
      </c>
      <c r="AC475" s="266">
        <v>14160</v>
      </c>
      <c r="AD475" s="266">
        <v>20550</v>
      </c>
      <c r="AE475" s="266" t="s">
        <v>8198</v>
      </c>
      <c r="AF475" s="266" t="s">
        <v>8200</v>
      </c>
      <c r="AG475" s="266"/>
    </row>
    <row r="476" spans="1:33" ht="26.4" x14ac:dyDescent="0.3">
      <c r="A476" s="266"/>
      <c r="B476" s="266" t="s">
        <v>8198</v>
      </c>
      <c r="C476" s="266" t="s">
        <v>309</v>
      </c>
      <c r="D476" s="266" t="s">
        <v>1665</v>
      </c>
      <c r="E476" s="266" t="s">
        <v>1770</v>
      </c>
      <c r="F476" s="266" t="s">
        <v>1771</v>
      </c>
      <c r="G476" s="266" t="s">
        <v>622</v>
      </c>
      <c r="H476" s="266" t="s">
        <v>35</v>
      </c>
      <c r="I476" s="266" t="s">
        <v>7612</v>
      </c>
      <c r="J476" s="266" t="s">
        <v>7612</v>
      </c>
      <c r="K476" s="266" t="s">
        <v>7612</v>
      </c>
      <c r="L476" s="266" t="s">
        <v>7612</v>
      </c>
      <c r="M476" s="266" t="s">
        <v>8199</v>
      </c>
      <c r="N476" s="266" t="s">
        <v>145</v>
      </c>
      <c r="O476" s="266" t="s">
        <v>7612</v>
      </c>
      <c r="P476" s="266"/>
      <c r="Q476" s="266"/>
      <c r="R476" s="266"/>
      <c r="S476" s="266"/>
      <c r="T476" s="266"/>
      <c r="U476" s="266" t="s">
        <v>7612</v>
      </c>
      <c r="V476" s="266" t="s">
        <v>7612</v>
      </c>
      <c r="W476" s="266"/>
      <c r="X476" s="266"/>
      <c r="Y476" s="271">
        <v>44806.473877314813</v>
      </c>
      <c r="Z476" s="271">
        <v>44810.472581018519</v>
      </c>
      <c r="AA476" s="266"/>
      <c r="AB476" s="266" t="s">
        <v>1772</v>
      </c>
      <c r="AC476" s="266">
        <v>68789</v>
      </c>
      <c r="AD476" s="266">
        <v>23580</v>
      </c>
      <c r="AE476" s="266" t="s">
        <v>8198</v>
      </c>
      <c r="AF476" s="266" t="s">
        <v>8200</v>
      </c>
      <c r="AG476" s="266" t="s">
        <v>824</v>
      </c>
    </row>
    <row r="477" spans="1:33" ht="26.4" x14ac:dyDescent="0.3">
      <c r="A477" s="266"/>
      <c r="B477" s="266" t="s">
        <v>8198</v>
      </c>
      <c r="C477" s="266" t="s">
        <v>32</v>
      </c>
      <c r="D477" s="266" t="s">
        <v>292</v>
      </c>
      <c r="E477" s="266" t="s">
        <v>1773</v>
      </c>
      <c r="F477" s="266" t="s">
        <v>1774</v>
      </c>
      <c r="G477" s="266" t="s">
        <v>622</v>
      </c>
      <c r="H477" s="266" t="s">
        <v>35</v>
      </c>
      <c r="I477" s="266" t="s">
        <v>7612</v>
      </c>
      <c r="J477" s="266" t="s">
        <v>7612</v>
      </c>
      <c r="K477" s="266" t="s">
        <v>7612</v>
      </c>
      <c r="L477" s="266" t="s">
        <v>7612</v>
      </c>
      <c r="M477" s="266" t="s">
        <v>8199</v>
      </c>
      <c r="N477" s="266" t="s">
        <v>145</v>
      </c>
      <c r="O477" s="266" t="s">
        <v>293</v>
      </c>
      <c r="P477" s="266"/>
      <c r="Q477" s="266"/>
      <c r="R477" s="266"/>
      <c r="S477" s="266" t="s">
        <v>8348</v>
      </c>
      <c r="T477" s="266"/>
      <c r="U477" s="266" t="s">
        <v>7612</v>
      </c>
      <c r="V477" s="266" t="s">
        <v>7612</v>
      </c>
      <c r="W477" s="266"/>
      <c r="X477" s="266"/>
      <c r="Y477" s="271">
        <v>44806.475949074076</v>
      </c>
      <c r="Z477" s="271">
        <v>44810.472581018519</v>
      </c>
      <c r="AA477" s="266"/>
      <c r="AB477" s="266" t="s">
        <v>1772</v>
      </c>
      <c r="AC477" s="266">
        <v>68789</v>
      </c>
      <c r="AD477" s="266">
        <v>4090</v>
      </c>
      <c r="AE477" s="266" t="s">
        <v>8198</v>
      </c>
      <c r="AF477" s="266" t="s">
        <v>8200</v>
      </c>
      <c r="AG477" s="266" t="s">
        <v>824</v>
      </c>
    </row>
    <row r="478" spans="1:33" ht="39.6" x14ac:dyDescent="0.3">
      <c r="A478" s="266"/>
      <c r="B478" s="266" t="s">
        <v>8198</v>
      </c>
      <c r="C478" s="266" t="s">
        <v>32</v>
      </c>
      <c r="D478" s="266" t="s">
        <v>790</v>
      </c>
      <c r="E478" s="266" t="s">
        <v>1775</v>
      </c>
      <c r="F478" s="266" t="s">
        <v>1776</v>
      </c>
      <c r="G478" s="266" t="s">
        <v>1464</v>
      </c>
      <c r="H478" s="266" t="s">
        <v>35</v>
      </c>
      <c r="I478" s="266" t="s">
        <v>7612</v>
      </c>
      <c r="J478" s="266" t="s">
        <v>7612</v>
      </c>
      <c r="K478" s="266" t="s">
        <v>7612</v>
      </c>
      <c r="L478" s="266" t="s">
        <v>7612</v>
      </c>
      <c r="M478" s="266" t="s">
        <v>8199</v>
      </c>
      <c r="N478" s="266" t="s">
        <v>145</v>
      </c>
      <c r="O478" s="266" t="s">
        <v>791</v>
      </c>
      <c r="P478" s="266"/>
      <c r="Q478" s="266"/>
      <c r="R478" s="266"/>
      <c r="S478" s="266" t="s">
        <v>8371</v>
      </c>
      <c r="T478" s="266"/>
      <c r="U478" s="266" t="s">
        <v>7612</v>
      </c>
      <c r="V478" s="266" t="s">
        <v>7612</v>
      </c>
      <c r="W478" s="266"/>
      <c r="X478" s="266"/>
      <c r="Y478" s="271">
        <v>44806.48128472222</v>
      </c>
      <c r="Z478" s="271">
        <v>44809.806041666663</v>
      </c>
      <c r="AA478" s="266"/>
      <c r="AB478" s="266" t="s">
        <v>1332</v>
      </c>
      <c r="AC478" s="266">
        <v>44019</v>
      </c>
      <c r="AD478" s="266">
        <v>4040</v>
      </c>
      <c r="AE478" s="266" t="s">
        <v>8198</v>
      </c>
      <c r="AF478" s="266" t="s">
        <v>8200</v>
      </c>
      <c r="AG478" s="266"/>
    </row>
    <row r="479" spans="1:33" ht="26.4" x14ac:dyDescent="0.3">
      <c r="A479" s="266"/>
      <c r="B479" s="266" t="s">
        <v>8198</v>
      </c>
      <c r="C479" s="266" t="s">
        <v>32</v>
      </c>
      <c r="D479" s="266" t="s">
        <v>679</v>
      </c>
      <c r="E479" s="266" t="s">
        <v>1777</v>
      </c>
      <c r="F479" s="266" t="s">
        <v>1778</v>
      </c>
      <c r="G479" s="266" t="s">
        <v>1029</v>
      </c>
      <c r="H479" s="266" t="s">
        <v>35</v>
      </c>
      <c r="I479" s="266" t="s">
        <v>7612</v>
      </c>
      <c r="J479" s="266" t="s">
        <v>7612</v>
      </c>
      <c r="K479" s="266" t="s">
        <v>7612</v>
      </c>
      <c r="L479" s="266" t="s">
        <v>7612</v>
      </c>
      <c r="M479" s="266" t="s">
        <v>8199</v>
      </c>
      <c r="N479" s="266" t="s">
        <v>89</v>
      </c>
      <c r="O479" s="266" t="s">
        <v>680</v>
      </c>
      <c r="P479" s="266"/>
      <c r="Q479" s="266"/>
      <c r="R479" s="266"/>
      <c r="S479" s="266" t="s">
        <v>8443</v>
      </c>
      <c r="T479" s="266"/>
      <c r="U479" s="266" t="s">
        <v>7612</v>
      </c>
      <c r="V479" s="266" t="s">
        <v>7612</v>
      </c>
      <c r="W479" s="266"/>
      <c r="X479" s="266"/>
      <c r="Y479" s="271">
        <v>44806.487268518518</v>
      </c>
      <c r="Z479" s="271">
        <v>44809.806041666663</v>
      </c>
      <c r="AA479" s="266"/>
      <c r="AB479" s="266" t="s">
        <v>1030</v>
      </c>
      <c r="AC479" s="266">
        <v>72721</v>
      </c>
      <c r="AD479" s="266">
        <v>4000</v>
      </c>
      <c r="AE479" s="266" t="s">
        <v>8198</v>
      </c>
      <c r="AF479" s="266" t="s">
        <v>8200</v>
      </c>
      <c r="AG479" s="266" t="s">
        <v>593</v>
      </c>
    </row>
    <row r="480" spans="1:33" ht="66" x14ac:dyDescent="0.3">
      <c r="A480" s="266"/>
      <c r="B480" s="266" t="s">
        <v>8198</v>
      </c>
      <c r="C480" s="266" t="s">
        <v>32</v>
      </c>
      <c r="D480" s="266" t="s">
        <v>726</v>
      </c>
      <c r="E480" s="266" t="s">
        <v>1779</v>
      </c>
      <c r="F480" s="266" t="s">
        <v>1780</v>
      </c>
      <c r="G480" s="266" t="s">
        <v>161</v>
      </c>
      <c r="H480" s="266" t="s">
        <v>257</v>
      </c>
      <c r="I480" s="266" t="s">
        <v>7612</v>
      </c>
      <c r="J480" s="266" t="s">
        <v>7612</v>
      </c>
      <c r="K480" s="266" t="s">
        <v>7612</v>
      </c>
      <c r="L480" s="266" t="s">
        <v>7612</v>
      </c>
      <c r="M480" s="266" t="s">
        <v>8199</v>
      </c>
      <c r="N480" s="266" t="s">
        <v>89</v>
      </c>
      <c r="O480" s="266" t="s">
        <v>727</v>
      </c>
      <c r="P480" s="266"/>
      <c r="Q480" s="266"/>
      <c r="R480" s="266"/>
      <c r="S480" s="266" t="s">
        <v>8444</v>
      </c>
      <c r="T480" s="266"/>
      <c r="U480" s="266" t="s">
        <v>7612</v>
      </c>
      <c r="V480" s="266" t="s">
        <v>7612</v>
      </c>
      <c r="W480" s="266"/>
      <c r="X480" s="266"/>
      <c r="Y480" s="271">
        <v>44806.495254629626</v>
      </c>
      <c r="Z480" s="271">
        <v>44809.806041666663</v>
      </c>
      <c r="AA480" s="266"/>
      <c r="AB480" s="266" t="s">
        <v>1781</v>
      </c>
      <c r="AC480" s="266">
        <v>74079</v>
      </c>
      <c r="AD480" s="266">
        <v>20500</v>
      </c>
      <c r="AE480" s="266" t="s">
        <v>8198</v>
      </c>
      <c r="AF480" s="266" t="s">
        <v>8200</v>
      </c>
      <c r="AG480" s="266"/>
    </row>
    <row r="481" spans="1:33" ht="26.4" x14ac:dyDescent="0.3">
      <c r="A481" s="266"/>
      <c r="B481" s="266" t="s">
        <v>8198</v>
      </c>
      <c r="C481" s="266" t="s">
        <v>32</v>
      </c>
      <c r="D481" s="266" t="s">
        <v>1784</v>
      </c>
      <c r="E481" s="266" t="s">
        <v>1782</v>
      </c>
      <c r="F481" s="266" t="s">
        <v>1783</v>
      </c>
      <c r="G481" s="266" t="s">
        <v>203</v>
      </c>
      <c r="H481" s="266" t="s">
        <v>257</v>
      </c>
      <c r="I481" s="266" t="s">
        <v>7612</v>
      </c>
      <c r="J481" s="266" t="s">
        <v>7612</v>
      </c>
      <c r="K481" s="266" t="s">
        <v>7612</v>
      </c>
      <c r="L481" s="266" t="s">
        <v>7612</v>
      </c>
      <c r="M481" s="266" t="s">
        <v>8199</v>
      </c>
      <c r="N481" s="266" t="s">
        <v>145</v>
      </c>
      <c r="O481" s="266" t="s">
        <v>1785</v>
      </c>
      <c r="P481" s="266"/>
      <c r="Q481" s="266"/>
      <c r="R481" s="266"/>
      <c r="S481" s="266"/>
      <c r="T481" s="266"/>
      <c r="U481" s="266" t="s">
        <v>7612</v>
      </c>
      <c r="V481" s="266" t="s">
        <v>7612</v>
      </c>
      <c r="W481" s="266"/>
      <c r="X481" s="266"/>
      <c r="Y481" s="271">
        <v>44806.496550925927</v>
      </c>
      <c r="Z481" s="271">
        <v>44809.806041666663</v>
      </c>
      <c r="AA481" s="266"/>
      <c r="AB481" s="266" t="s">
        <v>1781</v>
      </c>
      <c r="AC481" s="266">
        <v>74079</v>
      </c>
      <c r="AD481" s="266">
        <v>23630</v>
      </c>
      <c r="AE481" s="266" t="s">
        <v>8198</v>
      </c>
      <c r="AF481" s="266" t="s">
        <v>8200</v>
      </c>
      <c r="AG481" s="266"/>
    </row>
    <row r="482" spans="1:33" ht="26.4" x14ac:dyDescent="0.3">
      <c r="A482" s="266" t="s">
        <v>1145</v>
      </c>
      <c r="B482" s="266" t="s">
        <v>8198</v>
      </c>
      <c r="C482" s="266" t="s">
        <v>66</v>
      </c>
      <c r="D482" s="266" t="s">
        <v>726</v>
      </c>
      <c r="E482" s="266" t="s">
        <v>1786</v>
      </c>
      <c r="F482" s="266" t="s">
        <v>1787</v>
      </c>
      <c r="G482" s="266" t="s">
        <v>1788</v>
      </c>
      <c r="H482" s="266" t="s">
        <v>297</v>
      </c>
      <c r="I482" s="266" t="s">
        <v>7612</v>
      </c>
      <c r="J482" s="266" t="s">
        <v>7612</v>
      </c>
      <c r="K482" s="266" t="s">
        <v>7612</v>
      </c>
      <c r="L482" s="266" t="s">
        <v>7612</v>
      </c>
      <c r="M482" s="266" t="s">
        <v>8199</v>
      </c>
      <c r="N482" s="266" t="s">
        <v>89</v>
      </c>
      <c r="O482" s="266" t="s">
        <v>1791</v>
      </c>
      <c r="P482" s="266"/>
      <c r="Q482" s="266" t="s">
        <v>1790</v>
      </c>
      <c r="R482" s="266" t="s">
        <v>1789</v>
      </c>
      <c r="S482" s="266"/>
      <c r="T482" s="266"/>
      <c r="U482" s="266" t="s">
        <v>7612</v>
      </c>
      <c r="V482" s="266" t="s">
        <v>7612</v>
      </c>
      <c r="W482" s="266"/>
      <c r="X482" s="266"/>
      <c r="Y482" s="271">
        <v>44806.499664351853</v>
      </c>
      <c r="Z482" s="271">
        <v>44809.806041666663</v>
      </c>
      <c r="AA482" s="266"/>
      <c r="AB482" s="266" t="s">
        <v>1781</v>
      </c>
      <c r="AC482" s="266">
        <v>74079</v>
      </c>
      <c r="AD482" s="266">
        <v>258600</v>
      </c>
      <c r="AE482" s="266" t="s">
        <v>8198</v>
      </c>
      <c r="AF482" s="266" t="s">
        <v>8200</v>
      </c>
      <c r="AG482" s="266" t="s">
        <v>15</v>
      </c>
    </row>
    <row r="483" spans="1:33" ht="39.6" x14ac:dyDescent="0.3">
      <c r="A483" s="266"/>
      <c r="B483" s="266" t="s">
        <v>8198</v>
      </c>
      <c r="C483" s="266" t="s">
        <v>32</v>
      </c>
      <c r="D483" s="266" t="s">
        <v>1170</v>
      </c>
      <c r="E483" s="266" t="s">
        <v>1792</v>
      </c>
      <c r="F483" s="266" t="s">
        <v>1793</v>
      </c>
      <c r="G483" s="266" t="s">
        <v>622</v>
      </c>
      <c r="H483" s="266" t="s">
        <v>35</v>
      </c>
      <c r="I483" s="266" t="s">
        <v>7612</v>
      </c>
      <c r="J483" s="266" t="s">
        <v>7612</v>
      </c>
      <c r="K483" s="266" t="s">
        <v>7612</v>
      </c>
      <c r="L483" s="266" t="s">
        <v>7612</v>
      </c>
      <c r="M483" s="266" t="s">
        <v>8199</v>
      </c>
      <c r="N483" s="266" t="s">
        <v>145</v>
      </c>
      <c r="O483" s="266" t="s">
        <v>1173</v>
      </c>
      <c r="P483" s="266"/>
      <c r="Q483" s="266"/>
      <c r="R483" s="266"/>
      <c r="S483" s="266" t="s">
        <v>8404</v>
      </c>
      <c r="T483" s="266"/>
      <c r="U483" s="266" t="s">
        <v>7612</v>
      </c>
      <c r="V483" s="266" t="s">
        <v>7612</v>
      </c>
      <c r="W483" s="266"/>
      <c r="X483" s="266"/>
      <c r="Y483" s="271">
        <v>44806.500347222223</v>
      </c>
      <c r="Z483" s="271">
        <v>44809.806041666663</v>
      </c>
      <c r="AA483" s="266"/>
      <c r="AB483" s="266" t="s">
        <v>1794</v>
      </c>
      <c r="AC483" s="266">
        <v>69943</v>
      </c>
      <c r="AD483" s="266">
        <v>2100</v>
      </c>
      <c r="AE483" s="266" t="s">
        <v>8198</v>
      </c>
      <c r="AF483" s="266" t="s">
        <v>8200</v>
      </c>
      <c r="AG483" s="266" t="s">
        <v>824</v>
      </c>
    </row>
    <row r="484" spans="1:33" ht="39.6" x14ac:dyDescent="0.3">
      <c r="A484" s="266"/>
      <c r="B484" s="266" t="s">
        <v>8198</v>
      </c>
      <c r="C484" s="266" t="s">
        <v>32</v>
      </c>
      <c r="D484" s="266" t="s">
        <v>135</v>
      </c>
      <c r="E484" s="266" t="s">
        <v>1795</v>
      </c>
      <c r="F484" s="266" t="s">
        <v>1796</v>
      </c>
      <c r="G484" s="266" t="s">
        <v>622</v>
      </c>
      <c r="H484" s="266" t="s">
        <v>35</v>
      </c>
      <c r="I484" s="266" t="s">
        <v>7612</v>
      </c>
      <c r="J484" s="266" t="s">
        <v>7612</v>
      </c>
      <c r="K484" s="266" t="s">
        <v>7612</v>
      </c>
      <c r="L484" s="266" t="s">
        <v>7612</v>
      </c>
      <c r="M484" s="266" t="s">
        <v>8199</v>
      </c>
      <c r="N484" s="266" t="s">
        <v>89</v>
      </c>
      <c r="O484" s="266" t="s">
        <v>648</v>
      </c>
      <c r="P484" s="266"/>
      <c r="Q484" s="266"/>
      <c r="R484" s="266"/>
      <c r="S484" s="266" t="s">
        <v>8373</v>
      </c>
      <c r="T484" s="266"/>
      <c r="U484" s="266" t="s">
        <v>7612</v>
      </c>
      <c r="V484" s="266" t="s">
        <v>7612</v>
      </c>
      <c r="W484" s="266"/>
      <c r="X484" s="266"/>
      <c r="Y484" s="271">
        <v>44806.500347222223</v>
      </c>
      <c r="Z484" s="271">
        <v>44809.806041666663</v>
      </c>
      <c r="AA484" s="266"/>
      <c r="AB484" s="266" t="s">
        <v>1794</v>
      </c>
      <c r="AC484" s="266">
        <v>69943</v>
      </c>
      <c r="AD484" s="266">
        <v>3010</v>
      </c>
      <c r="AE484" s="266" t="s">
        <v>8198</v>
      </c>
      <c r="AF484" s="266" t="s">
        <v>8200</v>
      </c>
      <c r="AG484" s="266" t="s">
        <v>824</v>
      </c>
    </row>
    <row r="485" spans="1:33" ht="39.6" x14ac:dyDescent="0.3">
      <c r="A485" s="266"/>
      <c r="B485" s="266" t="s">
        <v>8198</v>
      </c>
      <c r="C485" s="266" t="s">
        <v>309</v>
      </c>
      <c r="D485" s="266" t="s">
        <v>1139</v>
      </c>
      <c r="E485" s="266" t="s">
        <v>1797</v>
      </c>
      <c r="F485" s="266" t="s">
        <v>1798</v>
      </c>
      <c r="G485" s="266" t="s">
        <v>566</v>
      </c>
      <c r="H485" s="266" t="s">
        <v>35</v>
      </c>
      <c r="I485" s="266" t="s">
        <v>7612</v>
      </c>
      <c r="J485" s="266" t="s">
        <v>7612</v>
      </c>
      <c r="K485" s="266" t="s">
        <v>7612</v>
      </c>
      <c r="L485" s="266" t="s">
        <v>7612</v>
      </c>
      <c r="M485" s="266" t="s">
        <v>8199</v>
      </c>
      <c r="N485" s="266" t="s">
        <v>145</v>
      </c>
      <c r="O485" s="266" t="s">
        <v>1140</v>
      </c>
      <c r="P485" s="266"/>
      <c r="Q485" s="266"/>
      <c r="R485" s="266"/>
      <c r="S485" s="266"/>
      <c r="T485" s="266"/>
      <c r="U485" s="266" t="s">
        <v>7612</v>
      </c>
      <c r="V485" s="266" t="s">
        <v>7612</v>
      </c>
      <c r="W485" s="266"/>
      <c r="X485" s="266"/>
      <c r="Y485" s="271">
        <v>44806.500590277778</v>
      </c>
      <c r="Z485" s="271">
        <v>44809.806041666663</v>
      </c>
      <c r="AA485" s="266"/>
      <c r="AB485" s="266" t="s">
        <v>1799</v>
      </c>
      <c r="AC485" s="266">
        <v>46046</v>
      </c>
      <c r="AD485" s="266">
        <v>4010</v>
      </c>
      <c r="AE485" s="266" t="s">
        <v>8198</v>
      </c>
      <c r="AF485" s="266" t="s">
        <v>8200</v>
      </c>
      <c r="AG485" s="266"/>
    </row>
    <row r="486" spans="1:33" ht="39.6" x14ac:dyDescent="0.3">
      <c r="A486" s="266"/>
      <c r="B486" s="266" t="s">
        <v>8198</v>
      </c>
      <c r="C486" s="266" t="s">
        <v>32</v>
      </c>
      <c r="D486" s="266" t="s">
        <v>1170</v>
      </c>
      <c r="E486" s="266" t="s">
        <v>1800</v>
      </c>
      <c r="F486" s="266" t="s">
        <v>1801</v>
      </c>
      <c r="G486" s="266" t="s">
        <v>566</v>
      </c>
      <c r="H486" s="266" t="s">
        <v>35</v>
      </c>
      <c r="I486" s="266" t="s">
        <v>7612</v>
      </c>
      <c r="J486" s="266" t="s">
        <v>7612</v>
      </c>
      <c r="K486" s="266" t="s">
        <v>7612</v>
      </c>
      <c r="L486" s="266" t="s">
        <v>7612</v>
      </c>
      <c r="M486" s="266" t="s">
        <v>8199</v>
      </c>
      <c r="N486" s="266" t="s">
        <v>145</v>
      </c>
      <c r="O486" s="266" t="s">
        <v>1173</v>
      </c>
      <c r="P486" s="266"/>
      <c r="Q486" s="266"/>
      <c r="R486" s="266"/>
      <c r="S486" s="266" t="s">
        <v>8404</v>
      </c>
      <c r="T486" s="266"/>
      <c r="U486" s="266" t="s">
        <v>7612</v>
      </c>
      <c r="V486" s="266" t="s">
        <v>7612</v>
      </c>
      <c r="W486" s="266"/>
      <c r="X486" s="266"/>
      <c r="Y486" s="271">
        <v>44806.508564814816</v>
      </c>
      <c r="Z486" s="271">
        <v>44810.472581018519</v>
      </c>
      <c r="AA486" s="266"/>
      <c r="AB486" s="266" t="s">
        <v>1799</v>
      </c>
      <c r="AC486" s="266">
        <v>46046</v>
      </c>
      <c r="AD486" s="266">
        <v>2110</v>
      </c>
      <c r="AE486" s="266" t="s">
        <v>8198</v>
      </c>
      <c r="AF486" s="266" t="s">
        <v>8200</v>
      </c>
      <c r="AG486" s="266"/>
    </row>
    <row r="487" spans="1:33" ht="409.6" x14ac:dyDescent="0.3">
      <c r="A487" s="266"/>
      <c r="B487" s="266" t="s">
        <v>8198</v>
      </c>
      <c r="C487" s="266" t="s">
        <v>32</v>
      </c>
      <c r="D487" s="266" t="s">
        <v>292</v>
      </c>
      <c r="E487" s="266" t="s">
        <v>1802</v>
      </c>
      <c r="F487" s="266" t="s">
        <v>1803</v>
      </c>
      <c r="G487" s="266" t="s">
        <v>1804</v>
      </c>
      <c r="H487" s="266" t="s">
        <v>35</v>
      </c>
      <c r="I487" s="266" t="s">
        <v>7612</v>
      </c>
      <c r="J487" s="266" t="s">
        <v>7612</v>
      </c>
      <c r="K487" s="266" t="s">
        <v>7612</v>
      </c>
      <c r="L487" s="266" t="s">
        <v>7612</v>
      </c>
      <c r="M487" s="266" t="s">
        <v>8199</v>
      </c>
      <c r="N487" s="266" t="s">
        <v>145</v>
      </c>
      <c r="O487" s="266" t="s">
        <v>293</v>
      </c>
      <c r="P487" s="266"/>
      <c r="Q487" s="266"/>
      <c r="R487" s="266"/>
      <c r="S487" s="266" t="s">
        <v>8445</v>
      </c>
      <c r="T487" s="266"/>
      <c r="U487" s="266" t="s">
        <v>7612</v>
      </c>
      <c r="V487" s="266" t="s">
        <v>7612</v>
      </c>
      <c r="W487" s="266"/>
      <c r="X487" s="266"/>
      <c r="Y487" s="271">
        <v>44806.518854166665</v>
      </c>
      <c r="Z487" s="271">
        <v>44809.806041666663</v>
      </c>
      <c r="AA487" s="266"/>
      <c r="AB487" s="266" t="s">
        <v>1805</v>
      </c>
      <c r="AC487" s="266">
        <v>77339</v>
      </c>
      <c r="AD487" s="266">
        <v>5010</v>
      </c>
      <c r="AE487" s="266" t="s">
        <v>8198</v>
      </c>
      <c r="AF487" s="266" t="s">
        <v>8200</v>
      </c>
      <c r="AG487" s="266" t="s">
        <v>824</v>
      </c>
    </row>
    <row r="488" spans="1:33" ht="39.6" x14ac:dyDescent="0.3">
      <c r="A488" s="266"/>
      <c r="B488" s="266" t="s">
        <v>8198</v>
      </c>
      <c r="C488" s="266" t="s">
        <v>32</v>
      </c>
      <c r="D488" s="266" t="s">
        <v>1578</v>
      </c>
      <c r="E488" s="266" t="s">
        <v>1806</v>
      </c>
      <c r="F488" s="266" t="s">
        <v>1807</v>
      </c>
      <c r="G488" s="266" t="s">
        <v>1576</v>
      </c>
      <c r="H488" s="266" t="s">
        <v>35</v>
      </c>
      <c r="I488" s="266" t="s">
        <v>7612</v>
      </c>
      <c r="J488" s="266" t="s">
        <v>7612</v>
      </c>
      <c r="K488" s="266" t="s">
        <v>7612</v>
      </c>
      <c r="L488" s="266" t="s">
        <v>7612</v>
      </c>
      <c r="M488" s="266" t="s">
        <v>8199</v>
      </c>
      <c r="N488" s="266" t="s">
        <v>145</v>
      </c>
      <c r="O488" s="266" t="s">
        <v>7612</v>
      </c>
      <c r="P488" s="266"/>
      <c r="Q488" s="266"/>
      <c r="R488" s="266" t="s">
        <v>1808</v>
      </c>
      <c r="S488" s="266" t="s">
        <v>8355</v>
      </c>
      <c r="T488" s="266"/>
      <c r="U488" s="266" t="s">
        <v>7612</v>
      </c>
      <c r="V488" s="266" t="s">
        <v>7612</v>
      </c>
      <c r="W488" s="266"/>
      <c r="X488" s="266"/>
      <c r="Y488" s="271">
        <v>44806.521967592591</v>
      </c>
      <c r="Z488" s="271">
        <v>44809.806041666663</v>
      </c>
      <c r="AA488" s="266"/>
      <c r="AB488" s="266" t="s">
        <v>1577</v>
      </c>
      <c r="AC488" s="266">
        <v>86945</v>
      </c>
      <c r="AD488" s="266">
        <v>23070</v>
      </c>
      <c r="AE488" s="266" t="s">
        <v>8198</v>
      </c>
      <c r="AF488" s="266" t="s">
        <v>8200</v>
      </c>
      <c r="AG488" s="266" t="s">
        <v>36</v>
      </c>
    </row>
    <row r="489" spans="1:33" ht="343.2" x14ac:dyDescent="0.3">
      <c r="A489" s="266"/>
      <c r="B489" s="266" t="s">
        <v>8198</v>
      </c>
      <c r="C489" s="266" t="s">
        <v>32</v>
      </c>
      <c r="D489" s="266" t="s">
        <v>1813</v>
      </c>
      <c r="E489" s="266" t="s">
        <v>1809</v>
      </c>
      <c r="F489" s="266" t="s">
        <v>1810</v>
      </c>
      <c r="G489" s="266" t="s">
        <v>1811</v>
      </c>
      <c r="H489" s="266" t="s">
        <v>35</v>
      </c>
      <c r="I489" s="266" t="s">
        <v>7612</v>
      </c>
      <c r="J489" s="266" t="s">
        <v>7612</v>
      </c>
      <c r="K489" s="266" t="s">
        <v>7612</v>
      </c>
      <c r="L489" s="266" t="s">
        <v>7612</v>
      </c>
      <c r="M489" s="266" t="s">
        <v>8199</v>
      </c>
      <c r="N489" s="266" t="s">
        <v>7612</v>
      </c>
      <c r="O489" s="266" t="s">
        <v>7612</v>
      </c>
      <c r="P489" s="266"/>
      <c r="Q489" s="266"/>
      <c r="R489" s="266" t="s">
        <v>1812</v>
      </c>
      <c r="S489" s="266" t="s">
        <v>8446</v>
      </c>
      <c r="T489" s="266"/>
      <c r="U489" s="266" t="s">
        <v>7612</v>
      </c>
      <c r="V489" s="266" t="s">
        <v>7612</v>
      </c>
      <c r="W489" s="266"/>
      <c r="X489" s="266"/>
      <c r="Y489" s="271">
        <v>44806.523842592593</v>
      </c>
      <c r="Z489" s="271">
        <v>44809.806041666663</v>
      </c>
      <c r="AA489" s="266"/>
      <c r="AB489" s="266" t="s">
        <v>1799</v>
      </c>
      <c r="AC489" s="266">
        <v>46046</v>
      </c>
      <c r="AD489" s="266">
        <v>23710</v>
      </c>
      <c r="AE489" s="266" t="s">
        <v>8198</v>
      </c>
      <c r="AF489" s="266" t="s">
        <v>8200</v>
      </c>
      <c r="AG489" s="266"/>
    </row>
    <row r="490" spans="1:33" ht="52.8" x14ac:dyDescent="0.3">
      <c r="A490" s="266" t="s">
        <v>264</v>
      </c>
      <c r="B490" s="266" t="s">
        <v>8198</v>
      </c>
      <c r="C490" s="266" t="s">
        <v>66</v>
      </c>
      <c r="D490" s="266" t="s">
        <v>265</v>
      </c>
      <c r="E490" s="266" t="s">
        <v>1814</v>
      </c>
      <c r="F490" s="266" t="s">
        <v>1815</v>
      </c>
      <c r="G490" s="266" t="s">
        <v>1816</v>
      </c>
      <c r="H490" s="266" t="s">
        <v>263</v>
      </c>
      <c r="I490" s="266" t="s">
        <v>7612</v>
      </c>
      <c r="J490" s="266" t="s">
        <v>7612</v>
      </c>
      <c r="K490" s="266" t="s">
        <v>7612</v>
      </c>
      <c r="L490" s="266" t="s">
        <v>7612</v>
      </c>
      <c r="M490" s="266" t="s">
        <v>8199</v>
      </c>
      <c r="N490" s="266" t="s">
        <v>89</v>
      </c>
      <c r="O490" s="266" t="s">
        <v>7612</v>
      </c>
      <c r="P490" s="266"/>
      <c r="Q490" s="266"/>
      <c r="R490" s="266" t="s">
        <v>1818</v>
      </c>
      <c r="S490" s="266"/>
      <c r="T490" s="266"/>
      <c r="U490" s="266" t="s">
        <v>7612</v>
      </c>
      <c r="V490" s="266" t="s">
        <v>7612</v>
      </c>
      <c r="W490" s="266"/>
      <c r="X490" s="266"/>
      <c r="Y490" s="271">
        <v>44806.532719907409</v>
      </c>
      <c r="Z490" s="271">
        <v>44806.575983796298</v>
      </c>
      <c r="AA490" s="266"/>
      <c r="AB490" s="266" t="s">
        <v>1817</v>
      </c>
      <c r="AC490" s="266">
        <v>16070</v>
      </c>
      <c r="AD490" s="266">
        <v>23720</v>
      </c>
      <c r="AE490" s="266" t="s">
        <v>8198</v>
      </c>
      <c r="AF490" s="266" t="s">
        <v>8200</v>
      </c>
      <c r="AG490" s="266" t="s">
        <v>15</v>
      </c>
    </row>
    <row r="491" spans="1:33" ht="52.8" x14ac:dyDescent="0.3">
      <c r="A491" s="266" t="s">
        <v>637</v>
      </c>
      <c r="B491" s="266" t="s">
        <v>8198</v>
      </c>
      <c r="C491" s="266" t="s">
        <v>32</v>
      </c>
      <c r="D491" s="266" t="s">
        <v>683</v>
      </c>
      <c r="E491" s="266" t="s">
        <v>1819</v>
      </c>
      <c r="F491" s="266" t="s">
        <v>1820</v>
      </c>
      <c r="G491" s="266" t="s">
        <v>161</v>
      </c>
      <c r="H491" s="266" t="s">
        <v>257</v>
      </c>
      <c r="I491" s="266" t="s">
        <v>7612</v>
      </c>
      <c r="J491" s="266" t="s">
        <v>7612</v>
      </c>
      <c r="K491" s="266" t="s">
        <v>7612</v>
      </c>
      <c r="L491" s="266" t="s">
        <v>7612</v>
      </c>
      <c r="M491" s="266" t="s">
        <v>8199</v>
      </c>
      <c r="N491" s="266" t="s">
        <v>89</v>
      </c>
      <c r="O491" s="266" t="s">
        <v>684</v>
      </c>
      <c r="P491" s="266"/>
      <c r="Q491" s="266"/>
      <c r="R491" s="266"/>
      <c r="S491" s="266" t="s">
        <v>8447</v>
      </c>
      <c r="T491" s="266"/>
      <c r="U491" s="266" t="s">
        <v>7612</v>
      </c>
      <c r="V491" s="266" t="s">
        <v>7612</v>
      </c>
      <c r="W491" s="266"/>
      <c r="X491" s="266"/>
      <c r="Y491" s="271">
        <v>44806.534594907411</v>
      </c>
      <c r="Z491" s="271">
        <v>44809.806041666663</v>
      </c>
      <c r="AA491" s="266"/>
      <c r="AB491" s="266" t="s">
        <v>567</v>
      </c>
      <c r="AC491" s="266">
        <v>63414</v>
      </c>
      <c r="AD491" s="266">
        <v>20380</v>
      </c>
      <c r="AE491" s="266" t="s">
        <v>8198</v>
      </c>
      <c r="AF491" s="266" t="s">
        <v>8200</v>
      </c>
      <c r="AG491" s="266"/>
    </row>
    <row r="492" spans="1:33" ht="198" x14ac:dyDescent="0.3">
      <c r="A492" s="266" t="s">
        <v>1145</v>
      </c>
      <c r="B492" s="266" t="s">
        <v>8198</v>
      </c>
      <c r="C492" s="266" t="s">
        <v>809</v>
      </c>
      <c r="D492" s="266" t="s">
        <v>135</v>
      </c>
      <c r="E492" s="266" t="s">
        <v>1821</v>
      </c>
      <c r="F492" s="266" t="s">
        <v>1822</v>
      </c>
      <c r="G492" s="266" t="s">
        <v>1823</v>
      </c>
      <c r="H492" s="266" t="s">
        <v>7</v>
      </c>
      <c r="I492" s="266" t="s">
        <v>1826</v>
      </c>
      <c r="J492" s="266">
        <v>3482</v>
      </c>
      <c r="K492" s="266" t="s">
        <v>7612</v>
      </c>
      <c r="L492" s="266" t="s">
        <v>1135</v>
      </c>
      <c r="M492" s="266" t="s">
        <v>1132</v>
      </c>
      <c r="N492" s="266" t="s">
        <v>89</v>
      </c>
      <c r="O492" s="266" t="s">
        <v>863</v>
      </c>
      <c r="P492" s="266"/>
      <c r="Q492" s="266"/>
      <c r="R492" s="266" t="s">
        <v>1825</v>
      </c>
      <c r="S492" s="266" t="s">
        <v>8448</v>
      </c>
      <c r="T492" s="266"/>
      <c r="U492" s="266" t="s">
        <v>7612</v>
      </c>
      <c r="V492" s="266" t="s">
        <v>7612</v>
      </c>
      <c r="W492" s="266"/>
      <c r="X492" s="266"/>
      <c r="Y492" s="271">
        <v>44806.575219907405</v>
      </c>
      <c r="Z492" s="271">
        <v>44810.472581018519</v>
      </c>
      <c r="AA492" s="266"/>
      <c r="AB492" s="266" t="s">
        <v>1824</v>
      </c>
      <c r="AC492" s="266">
        <v>73195</v>
      </c>
      <c r="AD492" s="266">
        <v>6020</v>
      </c>
      <c r="AE492" s="266" t="s">
        <v>8198</v>
      </c>
      <c r="AF492" s="266" t="s">
        <v>8200</v>
      </c>
      <c r="AG492" s="266" t="s">
        <v>15</v>
      </c>
    </row>
    <row r="493" spans="1:33" ht="198" x14ac:dyDescent="0.3">
      <c r="A493" s="266" t="s">
        <v>1145</v>
      </c>
      <c r="B493" s="266" t="s">
        <v>8198</v>
      </c>
      <c r="C493" s="266" t="s">
        <v>809</v>
      </c>
      <c r="D493" s="266" t="s">
        <v>135</v>
      </c>
      <c r="E493" s="266" t="s">
        <v>1828</v>
      </c>
      <c r="F493" s="266" t="s">
        <v>1822</v>
      </c>
      <c r="G493" s="266" t="s">
        <v>1823</v>
      </c>
      <c r="H493" s="266" t="s">
        <v>7</v>
      </c>
      <c r="I493" s="266" t="s">
        <v>1829</v>
      </c>
      <c r="J493" s="272" t="s">
        <v>1830</v>
      </c>
      <c r="K493" s="266" t="s">
        <v>7612</v>
      </c>
      <c r="L493" s="266" t="s">
        <v>1135</v>
      </c>
      <c r="M493" s="266" t="s">
        <v>1132</v>
      </c>
      <c r="N493" s="266" t="s">
        <v>89</v>
      </c>
      <c r="O493" s="266" t="s">
        <v>863</v>
      </c>
      <c r="P493" s="266"/>
      <c r="Q493" s="266"/>
      <c r="R493" s="266" t="s">
        <v>1825</v>
      </c>
      <c r="S493" s="266" t="s">
        <v>8448</v>
      </c>
      <c r="T493" s="266"/>
      <c r="U493" s="266" t="s">
        <v>7612</v>
      </c>
      <c r="V493" s="266" t="s">
        <v>7612</v>
      </c>
      <c r="W493" s="266"/>
      <c r="X493" s="266"/>
      <c r="Y493" s="271">
        <v>44806.577025462961</v>
      </c>
      <c r="Z493" s="271">
        <v>44810.472581018519</v>
      </c>
      <c r="AA493" s="266"/>
      <c r="AB493" s="266" t="s">
        <v>1824</v>
      </c>
      <c r="AC493" s="266">
        <v>73195</v>
      </c>
      <c r="AD493" s="266">
        <v>6030</v>
      </c>
      <c r="AE493" s="266" t="s">
        <v>8198</v>
      </c>
      <c r="AF493" s="266" t="s">
        <v>8200</v>
      </c>
      <c r="AG493" s="266" t="s">
        <v>15</v>
      </c>
    </row>
    <row r="494" spans="1:33" ht="66" x14ac:dyDescent="0.3">
      <c r="A494" s="266"/>
      <c r="B494" s="266" t="s">
        <v>8198</v>
      </c>
      <c r="C494" s="266" t="s">
        <v>32</v>
      </c>
      <c r="D494" s="266" t="s">
        <v>135</v>
      </c>
      <c r="E494" s="266" t="s">
        <v>1831</v>
      </c>
      <c r="F494" s="266" t="s">
        <v>1832</v>
      </c>
      <c r="G494" s="266" t="s">
        <v>1823</v>
      </c>
      <c r="H494" s="266" t="s">
        <v>35</v>
      </c>
      <c r="I494" s="266" t="s">
        <v>7612</v>
      </c>
      <c r="J494" s="266" t="s">
        <v>7612</v>
      </c>
      <c r="K494" s="266" t="s">
        <v>7612</v>
      </c>
      <c r="L494" s="266" t="s">
        <v>7612</v>
      </c>
      <c r="M494" s="266" t="s">
        <v>8199</v>
      </c>
      <c r="N494" s="266" t="s">
        <v>89</v>
      </c>
      <c r="O494" s="266" t="s">
        <v>863</v>
      </c>
      <c r="P494" s="266"/>
      <c r="Q494" s="266"/>
      <c r="R494" s="266"/>
      <c r="S494" s="266" t="s">
        <v>8425</v>
      </c>
      <c r="T494" s="266"/>
      <c r="U494" s="266" t="s">
        <v>7612</v>
      </c>
      <c r="V494" s="266" t="s">
        <v>7612</v>
      </c>
      <c r="W494" s="266"/>
      <c r="X494" s="266"/>
      <c r="Y494" s="271">
        <v>44806.579386574071</v>
      </c>
      <c r="Z494" s="271">
        <v>44810.472581018519</v>
      </c>
      <c r="AA494" s="266"/>
      <c r="AB494" s="266" t="s">
        <v>1824</v>
      </c>
      <c r="AC494" s="266">
        <v>73195</v>
      </c>
      <c r="AD494" s="266">
        <v>6010</v>
      </c>
      <c r="AE494" s="266" t="s">
        <v>8198</v>
      </c>
      <c r="AF494" s="266" t="s">
        <v>8200</v>
      </c>
      <c r="AG494" s="266" t="s">
        <v>231</v>
      </c>
    </row>
    <row r="495" spans="1:33" ht="184.8" x14ac:dyDescent="0.3">
      <c r="A495" s="266" t="s">
        <v>1064</v>
      </c>
      <c r="B495" s="266" t="s">
        <v>8198</v>
      </c>
      <c r="C495" s="266" t="s">
        <v>18</v>
      </c>
      <c r="D495" s="266" t="s">
        <v>1166</v>
      </c>
      <c r="E495" s="266" t="s">
        <v>1833</v>
      </c>
      <c r="F495" s="266" t="s">
        <v>1834</v>
      </c>
      <c r="G495" s="266" t="s">
        <v>161</v>
      </c>
      <c r="H495" s="266" t="s">
        <v>257</v>
      </c>
      <c r="I495" s="266" t="s">
        <v>7612</v>
      </c>
      <c r="J495" s="266" t="s">
        <v>7612</v>
      </c>
      <c r="K495" s="266" t="s">
        <v>7612</v>
      </c>
      <c r="L495" s="266" t="s">
        <v>7612</v>
      </c>
      <c r="M495" s="266" t="s">
        <v>8199</v>
      </c>
      <c r="N495" s="266" t="s">
        <v>145</v>
      </c>
      <c r="O495" s="266" t="s">
        <v>1167</v>
      </c>
      <c r="P495" s="266" t="s">
        <v>1836</v>
      </c>
      <c r="Q495" s="266"/>
      <c r="R495" s="266"/>
      <c r="S495" s="266" t="s">
        <v>8449</v>
      </c>
      <c r="T495" s="266"/>
      <c r="U495" s="266" t="s">
        <v>7612</v>
      </c>
      <c r="V495" s="266" t="s">
        <v>7612</v>
      </c>
      <c r="W495" s="266"/>
      <c r="X495" s="266"/>
      <c r="Y495" s="271">
        <v>44806.580775462964</v>
      </c>
      <c r="Z495" s="271">
        <v>44809.806041666663</v>
      </c>
      <c r="AA495" s="266"/>
      <c r="AB495" s="266" t="s">
        <v>1835</v>
      </c>
      <c r="AC495" s="266">
        <v>59234</v>
      </c>
      <c r="AD495" s="266">
        <v>1000</v>
      </c>
      <c r="AE495" s="266" t="s">
        <v>8198</v>
      </c>
      <c r="AF495" s="266" t="s">
        <v>8200</v>
      </c>
      <c r="AG495" s="266"/>
    </row>
    <row r="496" spans="1:33" ht="26.4" x14ac:dyDescent="0.3">
      <c r="A496" s="266" t="s">
        <v>264</v>
      </c>
      <c r="B496" s="266" t="s">
        <v>8198</v>
      </c>
      <c r="C496" s="266" t="s">
        <v>66</v>
      </c>
      <c r="D496" s="266" t="s">
        <v>1841</v>
      </c>
      <c r="E496" s="266" t="s">
        <v>1837</v>
      </c>
      <c r="F496" s="266" t="s">
        <v>1838</v>
      </c>
      <c r="G496" s="266" t="s">
        <v>1839</v>
      </c>
      <c r="H496" s="266" t="s">
        <v>297</v>
      </c>
      <c r="I496" s="266" t="s">
        <v>7612</v>
      </c>
      <c r="J496" s="266" t="s">
        <v>7612</v>
      </c>
      <c r="K496" s="266" t="s">
        <v>7612</v>
      </c>
      <c r="L496" s="266" t="s">
        <v>7612</v>
      </c>
      <c r="M496" s="266" t="s">
        <v>8199</v>
      </c>
      <c r="N496" s="266" t="s">
        <v>89</v>
      </c>
      <c r="O496" s="266" t="s">
        <v>1843</v>
      </c>
      <c r="P496" s="266"/>
      <c r="Q496" s="266" t="s">
        <v>1842</v>
      </c>
      <c r="R496" s="266"/>
      <c r="S496" s="266"/>
      <c r="T496" s="266"/>
      <c r="U496" s="266" t="s">
        <v>7612</v>
      </c>
      <c r="V496" s="266" t="s">
        <v>7612</v>
      </c>
      <c r="W496" s="266"/>
      <c r="X496" s="266"/>
      <c r="Y496" s="271">
        <v>44806.588043981479</v>
      </c>
      <c r="Z496" s="271">
        <v>44809.806041666663</v>
      </c>
      <c r="AA496" s="266"/>
      <c r="AB496" s="266" t="s">
        <v>1840</v>
      </c>
      <c r="AC496" s="266">
        <v>91985</v>
      </c>
      <c r="AD496" s="266">
        <v>23830</v>
      </c>
      <c r="AE496" s="266" t="s">
        <v>8198</v>
      </c>
      <c r="AF496" s="266" t="s">
        <v>8200</v>
      </c>
      <c r="AG496" s="266" t="s">
        <v>15</v>
      </c>
    </row>
    <row r="497" spans="1:33" ht="26.4" x14ac:dyDescent="0.3">
      <c r="A497" s="266"/>
      <c r="B497" s="266" t="s">
        <v>8198</v>
      </c>
      <c r="C497" s="266" t="s">
        <v>32</v>
      </c>
      <c r="D497" s="266" t="s">
        <v>403</v>
      </c>
      <c r="E497" s="266" t="s">
        <v>1844</v>
      </c>
      <c r="F497" s="266" t="s">
        <v>1845</v>
      </c>
      <c r="G497" s="266" t="s">
        <v>173</v>
      </c>
      <c r="H497" s="266" t="s">
        <v>257</v>
      </c>
      <c r="I497" s="266" t="s">
        <v>7612</v>
      </c>
      <c r="J497" s="266" t="s">
        <v>7612</v>
      </c>
      <c r="K497" s="266" t="s">
        <v>7612</v>
      </c>
      <c r="L497" s="266" t="s">
        <v>7612</v>
      </c>
      <c r="M497" s="266" t="s">
        <v>8199</v>
      </c>
      <c r="N497" s="266" t="s">
        <v>163</v>
      </c>
      <c r="O497" s="266" t="s">
        <v>404</v>
      </c>
      <c r="P497" s="266"/>
      <c r="Q497" s="266"/>
      <c r="R497" s="266"/>
      <c r="S497" s="266"/>
      <c r="T497" s="266"/>
      <c r="U497" s="266" t="s">
        <v>7612</v>
      </c>
      <c r="V497" s="266" t="s">
        <v>7612</v>
      </c>
      <c r="W497" s="266"/>
      <c r="X497" s="266"/>
      <c r="Y497" s="271">
        <v>44806.588043981479</v>
      </c>
      <c r="Z497" s="271">
        <v>44809.806041666663</v>
      </c>
      <c r="AA497" s="266"/>
      <c r="AB497" s="266" t="s">
        <v>1840</v>
      </c>
      <c r="AC497" s="266">
        <v>91985</v>
      </c>
      <c r="AD497" s="266">
        <v>19620</v>
      </c>
      <c r="AE497" s="266" t="s">
        <v>8198</v>
      </c>
      <c r="AF497" s="266" t="s">
        <v>8200</v>
      </c>
      <c r="AG497" s="266"/>
    </row>
    <row r="498" spans="1:33" ht="26.4" x14ac:dyDescent="0.3">
      <c r="A498" s="266"/>
      <c r="B498" s="266" t="s">
        <v>8198</v>
      </c>
      <c r="C498" s="266" t="s">
        <v>32</v>
      </c>
      <c r="D498" s="266" t="s">
        <v>387</v>
      </c>
      <c r="E498" s="266" t="s">
        <v>1846</v>
      </c>
      <c r="F498" s="266" t="s">
        <v>1847</v>
      </c>
      <c r="G498" s="266" t="s">
        <v>173</v>
      </c>
      <c r="H498" s="266" t="s">
        <v>257</v>
      </c>
      <c r="I498" s="266" t="s">
        <v>7612</v>
      </c>
      <c r="J498" s="266" t="s">
        <v>7612</v>
      </c>
      <c r="K498" s="266" t="s">
        <v>7612</v>
      </c>
      <c r="L498" s="266" t="s">
        <v>7612</v>
      </c>
      <c r="M498" s="266" t="s">
        <v>8199</v>
      </c>
      <c r="N498" s="266" t="s">
        <v>163</v>
      </c>
      <c r="O498" s="266" t="s">
        <v>388</v>
      </c>
      <c r="P498" s="266"/>
      <c r="Q498" s="266"/>
      <c r="R498" s="266"/>
      <c r="S498" s="266"/>
      <c r="T498" s="266"/>
      <c r="U498" s="266" t="s">
        <v>7612</v>
      </c>
      <c r="V498" s="266" t="s">
        <v>7612</v>
      </c>
      <c r="W498" s="266"/>
      <c r="X498" s="266"/>
      <c r="Y498" s="271">
        <v>44806.588055555556</v>
      </c>
      <c r="Z498" s="271">
        <v>44809.806041666663</v>
      </c>
      <c r="AA498" s="266"/>
      <c r="AB498" s="266" t="s">
        <v>1840</v>
      </c>
      <c r="AC498" s="266">
        <v>91985</v>
      </c>
      <c r="AD498" s="266">
        <v>19580</v>
      </c>
      <c r="AE498" s="266" t="s">
        <v>8198</v>
      </c>
      <c r="AF498" s="266" t="s">
        <v>8200</v>
      </c>
      <c r="AG498" s="266"/>
    </row>
    <row r="499" spans="1:33" ht="26.4" x14ac:dyDescent="0.3">
      <c r="A499" s="266"/>
      <c r="B499" s="266" t="s">
        <v>8198</v>
      </c>
      <c r="C499" s="266" t="s">
        <v>32</v>
      </c>
      <c r="D499" s="266" t="s">
        <v>507</v>
      </c>
      <c r="E499" s="266" t="s">
        <v>1848</v>
      </c>
      <c r="F499" s="266" t="s">
        <v>1849</v>
      </c>
      <c r="G499" s="266" t="s">
        <v>173</v>
      </c>
      <c r="H499" s="266" t="s">
        <v>257</v>
      </c>
      <c r="I499" s="266" t="s">
        <v>7612</v>
      </c>
      <c r="J499" s="266" t="s">
        <v>7612</v>
      </c>
      <c r="K499" s="266" t="s">
        <v>7612</v>
      </c>
      <c r="L499" s="266" t="s">
        <v>7612</v>
      </c>
      <c r="M499" s="266" t="s">
        <v>8199</v>
      </c>
      <c r="N499" s="266" t="s">
        <v>89</v>
      </c>
      <c r="O499" s="266" t="s">
        <v>508</v>
      </c>
      <c r="P499" s="266"/>
      <c r="Q499" s="266"/>
      <c r="R499" s="266"/>
      <c r="S499" s="266"/>
      <c r="T499" s="266"/>
      <c r="U499" s="266" t="s">
        <v>7612</v>
      </c>
      <c r="V499" s="266" t="s">
        <v>7612</v>
      </c>
      <c r="W499" s="266"/>
      <c r="X499" s="266"/>
      <c r="Y499" s="271">
        <v>44806.588055555556</v>
      </c>
      <c r="Z499" s="271">
        <v>44809.806041666663</v>
      </c>
      <c r="AA499" s="266"/>
      <c r="AB499" s="266" t="s">
        <v>1840</v>
      </c>
      <c r="AC499" s="266">
        <v>91985</v>
      </c>
      <c r="AD499" s="266">
        <v>19890</v>
      </c>
      <c r="AE499" s="266" t="s">
        <v>8198</v>
      </c>
      <c r="AF499" s="266" t="s">
        <v>8200</v>
      </c>
      <c r="AG499" s="266"/>
    </row>
    <row r="500" spans="1:33" ht="26.4" x14ac:dyDescent="0.3">
      <c r="A500" s="266"/>
      <c r="B500" s="266" t="s">
        <v>8198</v>
      </c>
      <c r="C500" s="266" t="s">
        <v>32</v>
      </c>
      <c r="D500" s="266" t="s">
        <v>1852</v>
      </c>
      <c r="E500" s="266" t="s">
        <v>1850</v>
      </c>
      <c r="F500" s="266" t="s">
        <v>1851</v>
      </c>
      <c r="G500" s="266" t="s">
        <v>173</v>
      </c>
      <c r="H500" s="266" t="s">
        <v>257</v>
      </c>
      <c r="I500" s="266" t="s">
        <v>7612</v>
      </c>
      <c r="J500" s="266" t="s">
        <v>7612</v>
      </c>
      <c r="K500" s="266" t="s">
        <v>7612</v>
      </c>
      <c r="L500" s="266" t="s">
        <v>7612</v>
      </c>
      <c r="M500" s="266" t="s">
        <v>8199</v>
      </c>
      <c r="N500" s="266" t="s">
        <v>89</v>
      </c>
      <c r="O500" s="266" t="s">
        <v>1853</v>
      </c>
      <c r="P500" s="266"/>
      <c r="Q500" s="266"/>
      <c r="R500" s="266"/>
      <c r="S500" s="266"/>
      <c r="T500" s="266"/>
      <c r="U500" s="266" t="s">
        <v>7612</v>
      </c>
      <c r="V500" s="266" t="s">
        <v>7612</v>
      </c>
      <c r="W500" s="266"/>
      <c r="X500" s="266"/>
      <c r="Y500" s="271">
        <v>44806.588055555556</v>
      </c>
      <c r="Z500" s="271">
        <v>44809.806041666663</v>
      </c>
      <c r="AA500" s="266"/>
      <c r="AB500" s="266" t="s">
        <v>1840</v>
      </c>
      <c r="AC500" s="266">
        <v>91985</v>
      </c>
      <c r="AD500" s="266">
        <v>23820</v>
      </c>
      <c r="AE500" s="266" t="s">
        <v>8198</v>
      </c>
      <c r="AF500" s="266" t="s">
        <v>8200</v>
      </c>
      <c r="AG500" s="266"/>
    </row>
    <row r="501" spans="1:33" ht="26.4" x14ac:dyDescent="0.3">
      <c r="A501" s="266"/>
      <c r="B501" s="266" t="s">
        <v>8198</v>
      </c>
      <c r="C501" s="266" t="s">
        <v>32</v>
      </c>
      <c r="D501" s="266" t="s">
        <v>1841</v>
      </c>
      <c r="E501" s="266" t="s">
        <v>1854</v>
      </c>
      <c r="F501" s="266" t="s">
        <v>1855</v>
      </c>
      <c r="G501" s="266" t="s">
        <v>173</v>
      </c>
      <c r="H501" s="266" t="s">
        <v>257</v>
      </c>
      <c r="I501" s="266" t="s">
        <v>7612</v>
      </c>
      <c r="J501" s="266" t="s">
        <v>7612</v>
      </c>
      <c r="K501" s="266" t="s">
        <v>7612</v>
      </c>
      <c r="L501" s="266" t="s">
        <v>7612</v>
      </c>
      <c r="M501" s="266" t="s">
        <v>8199</v>
      </c>
      <c r="N501" s="266" t="s">
        <v>89</v>
      </c>
      <c r="O501" s="266" t="s">
        <v>1843</v>
      </c>
      <c r="P501" s="266"/>
      <c r="Q501" s="266"/>
      <c r="R501" s="266"/>
      <c r="S501" s="266"/>
      <c r="T501" s="266"/>
      <c r="U501" s="266" t="s">
        <v>7612</v>
      </c>
      <c r="V501" s="266" t="s">
        <v>7612</v>
      </c>
      <c r="W501" s="266"/>
      <c r="X501" s="266"/>
      <c r="Y501" s="271">
        <v>44806.588055555556</v>
      </c>
      <c r="Z501" s="271">
        <v>44809.806041666663</v>
      </c>
      <c r="AA501" s="266"/>
      <c r="AB501" s="266" t="s">
        <v>1840</v>
      </c>
      <c r="AC501" s="266">
        <v>91985</v>
      </c>
      <c r="AD501" s="266">
        <v>23780</v>
      </c>
      <c r="AE501" s="266" t="s">
        <v>8198</v>
      </c>
      <c r="AF501" s="266" t="s">
        <v>8200</v>
      </c>
      <c r="AG501" s="266"/>
    </row>
    <row r="502" spans="1:33" ht="26.4" x14ac:dyDescent="0.3">
      <c r="A502" s="266" t="s">
        <v>264</v>
      </c>
      <c r="B502" s="266" t="s">
        <v>8198</v>
      </c>
      <c r="C502" s="266" t="s">
        <v>66</v>
      </c>
      <c r="D502" s="266" t="s">
        <v>265</v>
      </c>
      <c r="E502" s="266" t="s">
        <v>1856</v>
      </c>
      <c r="F502" s="266" t="s">
        <v>1857</v>
      </c>
      <c r="G502" s="266" t="s">
        <v>1858</v>
      </c>
      <c r="H502" s="266" t="s">
        <v>263</v>
      </c>
      <c r="I502" s="266" t="s">
        <v>7612</v>
      </c>
      <c r="J502" s="266" t="s">
        <v>7612</v>
      </c>
      <c r="K502" s="266" t="s">
        <v>7612</v>
      </c>
      <c r="L502" s="266" t="s">
        <v>7612</v>
      </c>
      <c r="M502" s="266" t="s">
        <v>8199</v>
      </c>
      <c r="N502" s="266" t="s">
        <v>89</v>
      </c>
      <c r="O502" s="266" t="s">
        <v>7612</v>
      </c>
      <c r="P502" s="266"/>
      <c r="Q502" s="266"/>
      <c r="R502" s="266" t="s">
        <v>1859</v>
      </c>
      <c r="S502" s="266"/>
      <c r="T502" s="266"/>
      <c r="U502" s="266" t="s">
        <v>7612</v>
      </c>
      <c r="V502" s="266" t="s">
        <v>7612</v>
      </c>
      <c r="W502" s="266"/>
      <c r="X502" s="266"/>
      <c r="Y502" s="271">
        <v>44806.588055555556</v>
      </c>
      <c r="Z502" s="271">
        <v>44809.806041666663</v>
      </c>
      <c r="AA502" s="266"/>
      <c r="AB502" s="266" t="s">
        <v>1840</v>
      </c>
      <c r="AC502" s="266">
        <v>91985</v>
      </c>
      <c r="AD502" s="266">
        <v>23840</v>
      </c>
      <c r="AE502" s="266" t="s">
        <v>8198</v>
      </c>
      <c r="AF502" s="266" t="s">
        <v>8200</v>
      </c>
      <c r="AG502" s="266" t="s">
        <v>15</v>
      </c>
    </row>
    <row r="503" spans="1:33" ht="26.4" x14ac:dyDescent="0.3">
      <c r="A503" s="266" t="s">
        <v>327</v>
      </c>
      <c r="B503" s="266" t="s">
        <v>8198</v>
      </c>
      <c r="C503" s="266" t="s">
        <v>66</v>
      </c>
      <c r="D503" s="266" t="s">
        <v>1863</v>
      </c>
      <c r="E503" s="266" t="s">
        <v>1860</v>
      </c>
      <c r="F503" s="266" t="s">
        <v>1861</v>
      </c>
      <c r="G503" s="266" t="s">
        <v>1839</v>
      </c>
      <c r="H503" s="266" t="s">
        <v>297</v>
      </c>
      <c r="I503" s="266" t="s">
        <v>7612</v>
      </c>
      <c r="J503" s="266" t="s">
        <v>7612</v>
      </c>
      <c r="K503" s="266" t="s">
        <v>7612</v>
      </c>
      <c r="L503" s="266" t="s">
        <v>7612</v>
      </c>
      <c r="M503" s="266" t="s">
        <v>8199</v>
      </c>
      <c r="N503" s="266" t="s">
        <v>145</v>
      </c>
      <c r="O503" s="266" t="s">
        <v>1864</v>
      </c>
      <c r="P503" s="266"/>
      <c r="Q503" s="266"/>
      <c r="R503" s="266" t="s">
        <v>1862</v>
      </c>
      <c r="S503" s="266"/>
      <c r="T503" s="266"/>
      <c r="U503" s="266" t="s">
        <v>7612</v>
      </c>
      <c r="V503" s="266" t="s">
        <v>7612</v>
      </c>
      <c r="W503" s="266"/>
      <c r="X503" s="266"/>
      <c r="Y503" s="271">
        <v>44806.588055555556</v>
      </c>
      <c r="Z503" s="271">
        <v>44809.806041666663</v>
      </c>
      <c r="AA503" s="266"/>
      <c r="AB503" s="266" t="s">
        <v>1840</v>
      </c>
      <c r="AC503" s="266">
        <v>91985</v>
      </c>
      <c r="AD503" s="266">
        <v>23860</v>
      </c>
      <c r="AE503" s="266" t="s">
        <v>8198</v>
      </c>
      <c r="AF503" s="266" t="s">
        <v>8200</v>
      </c>
      <c r="AG503" s="266" t="s">
        <v>15</v>
      </c>
    </row>
    <row r="504" spans="1:33" ht="26.4" x14ac:dyDescent="0.3">
      <c r="A504" s="266"/>
      <c r="B504" s="266" t="s">
        <v>8198</v>
      </c>
      <c r="C504" s="266" t="s">
        <v>32</v>
      </c>
      <c r="D504" s="266" t="s">
        <v>1863</v>
      </c>
      <c r="E504" s="266" t="s">
        <v>1865</v>
      </c>
      <c r="F504" s="266" t="s">
        <v>1866</v>
      </c>
      <c r="G504" s="266" t="s">
        <v>161</v>
      </c>
      <c r="H504" s="266" t="s">
        <v>257</v>
      </c>
      <c r="I504" s="266" t="s">
        <v>7612</v>
      </c>
      <c r="J504" s="266" t="s">
        <v>7612</v>
      </c>
      <c r="K504" s="266" t="s">
        <v>7612</v>
      </c>
      <c r="L504" s="266" t="s">
        <v>7612</v>
      </c>
      <c r="M504" s="266" t="s">
        <v>8199</v>
      </c>
      <c r="N504" s="266" t="s">
        <v>145</v>
      </c>
      <c r="O504" s="266" t="s">
        <v>1864</v>
      </c>
      <c r="P504" s="266"/>
      <c r="Q504" s="266"/>
      <c r="R504" s="266"/>
      <c r="S504" s="266"/>
      <c r="T504" s="266"/>
      <c r="U504" s="266" t="s">
        <v>7612</v>
      </c>
      <c r="V504" s="266" t="s">
        <v>7612</v>
      </c>
      <c r="W504" s="266"/>
      <c r="X504" s="266"/>
      <c r="Y504" s="271">
        <v>44806.588055555556</v>
      </c>
      <c r="Z504" s="271">
        <v>44809.806041666663</v>
      </c>
      <c r="AA504" s="266"/>
      <c r="AB504" s="266" t="s">
        <v>1840</v>
      </c>
      <c r="AC504" s="266">
        <v>91985</v>
      </c>
      <c r="AD504" s="266">
        <v>23850</v>
      </c>
      <c r="AE504" s="266" t="s">
        <v>8198</v>
      </c>
      <c r="AF504" s="266" t="s">
        <v>8200</v>
      </c>
      <c r="AG504" s="266"/>
    </row>
    <row r="505" spans="1:33" ht="39.6" x14ac:dyDescent="0.3">
      <c r="A505" s="266"/>
      <c r="B505" s="266" t="s">
        <v>8198</v>
      </c>
      <c r="C505" s="266" t="s">
        <v>32</v>
      </c>
      <c r="D505" s="266" t="s">
        <v>1869</v>
      </c>
      <c r="E505" s="266" t="s">
        <v>1867</v>
      </c>
      <c r="F505" s="266" t="s">
        <v>1868</v>
      </c>
      <c r="G505" s="266" t="s">
        <v>161</v>
      </c>
      <c r="H505" s="266" t="s">
        <v>257</v>
      </c>
      <c r="I505" s="266" t="s">
        <v>7612</v>
      </c>
      <c r="J505" s="266" t="s">
        <v>7612</v>
      </c>
      <c r="K505" s="266" t="s">
        <v>7612</v>
      </c>
      <c r="L505" s="266" t="s">
        <v>7612</v>
      </c>
      <c r="M505" s="266" t="s">
        <v>8199</v>
      </c>
      <c r="N505" s="266" t="s">
        <v>145</v>
      </c>
      <c r="O505" s="266" t="s">
        <v>1870</v>
      </c>
      <c r="P505" s="266"/>
      <c r="Q505" s="266"/>
      <c r="R505" s="266"/>
      <c r="S505" s="266"/>
      <c r="T505" s="266"/>
      <c r="U505" s="266" t="s">
        <v>7612</v>
      </c>
      <c r="V505" s="266" t="s">
        <v>7612</v>
      </c>
      <c r="W505" s="266"/>
      <c r="X505" s="266"/>
      <c r="Y505" s="271">
        <v>44806.588055555556</v>
      </c>
      <c r="Z505" s="271">
        <v>44809.806041666663</v>
      </c>
      <c r="AA505" s="266"/>
      <c r="AB505" s="266" t="s">
        <v>1840</v>
      </c>
      <c r="AC505" s="266">
        <v>91985</v>
      </c>
      <c r="AD505" s="266">
        <v>1000</v>
      </c>
      <c r="AE505" s="266" t="s">
        <v>8198</v>
      </c>
      <c r="AF505" s="266" t="s">
        <v>8200</v>
      </c>
      <c r="AG505" s="266"/>
    </row>
    <row r="506" spans="1:33" ht="26.4" x14ac:dyDescent="0.3">
      <c r="A506" s="266"/>
      <c r="B506" s="266" t="s">
        <v>8198</v>
      </c>
      <c r="C506" s="266" t="s">
        <v>32</v>
      </c>
      <c r="D506" s="266" t="s">
        <v>144</v>
      </c>
      <c r="E506" s="266" t="s">
        <v>1871</v>
      </c>
      <c r="F506" s="266" t="s">
        <v>1872</v>
      </c>
      <c r="G506" s="266" t="s">
        <v>203</v>
      </c>
      <c r="H506" s="266" t="s">
        <v>257</v>
      </c>
      <c r="I506" s="266" t="s">
        <v>7612</v>
      </c>
      <c r="J506" s="266" t="s">
        <v>7612</v>
      </c>
      <c r="K506" s="266" t="s">
        <v>7612</v>
      </c>
      <c r="L506" s="266" t="s">
        <v>7612</v>
      </c>
      <c r="M506" s="266" t="s">
        <v>8199</v>
      </c>
      <c r="N506" s="266" t="s">
        <v>145</v>
      </c>
      <c r="O506" s="266" t="s">
        <v>146</v>
      </c>
      <c r="P506" s="266"/>
      <c r="Q506" s="266"/>
      <c r="R506" s="266"/>
      <c r="S506" s="266" t="s">
        <v>8450</v>
      </c>
      <c r="T506" s="266"/>
      <c r="U506" s="266" t="s">
        <v>7612</v>
      </c>
      <c r="V506" s="266" t="s">
        <v>7612</v>
      </c>
      <c r="W506" s="266"/>
      <c r="X506" s="266"/>
      <c r="Y506" s="271">
        <v>44806.588055555556</v>
      </c>
      <c r="Z506" s="271">
        <v>44809.806041666663</v>
      </c>
      <c r="AA506" s="266"/>
      <c r="AB506" s="266" t="s">
        <v>1840</v>
      </c>
      <c r="AC506" s="266">
        <v>91985</v>
      </c>
      <c r="AD506" s="266">
        <v>1000</v>
      </c>
      <c r="AE506" s="266" t="s">
        <v>8198</v>
      </c>
      <c r="AF506" s="266" t="s">
        <v>8200</v>
      </c>
      <c r="AG506" s="266"/>
    </row>
    <row r="507" spans="1:33" ht="39.6" x14ac:dyDescent="0.3">
      <c r="A507" s="266"/>
      <c r="B507" s="266" t="s">
        <v>8198</v>
      </c>
      <c r="C507" s="266" t="s">
        <v>32</v>
      </c>
      <c r="D507" s="266" t="s">
        <v>144</v>
      </c>
      <c r="E507" s="266" t="s">
        <v>1873</v>
      </c>
      <c r="F507" s="266" t="s">
        <v>1874</v>
      </c>
      <c r="G507" s="266" t="s">
        <v>1839</v>
      </c>
      <c r="H507" s="266" t="s">
        <v>35</v>
      </c>
      <c r="I507" s="266" t="s">
        <v>7612</v>
      </c>
      <c r="J507" s="266" t="s">
        <v>7612</v>
      </c>
      <c r="K507" s="266" t="s">
        <v>7612</v>
      </c>
      <c r="L507" s="266" t="s">
        <v>7612</v>
      </c>
      <c r="M507" s="266" t="s">
        <v>8199</v>
      </c>
      <c r="N507" s="266" t="s">
        <v>145</v>
      </c>
      <c r="O507" s="266" t="s">
        <v>146</v>
      </c>
      <c r="P507" s="266"/>
      <c r="Q507" s="266"/>
      <c r="R507" s="266" t="s">
        <v>1875</v>
      </c>
      <c r="S507" s="266" t="s">
        <v>8337</v>
      </c>
      <c r="T507" s="266"/>
      <c r="U507" s="266" t="s">
        <v>7612</v>
      </c>
      <c r="V507" s="266" t="s">
        <v>7612</v>
      </c>
      <c r="W507" s="266"/>
      <c r="X507" s="266"/>
      <c r="Y507" s="271">
        <v>44806.588055555556</v>
      </c>
      <c r="Z507" s="271">
        <v>44809.806041666663</v>
      </c>
      <c r="AA507" s="266"/>
      <c r="AB507" s="266" t="s">
        <v>1840</v>
      </c>
      <c r="AC507" s="266">
        <v>91985</v>
      </c>
      <c r="AD507" s="266">
        <v>4010</v>
      </c>
      <c r="AE507" s="266" t="s">
        <v>8198</v>
      </c>
      <c r="AF507" s="266" t="s">
        <v>8200</v>
      </c>
      <c r="AG507" s="266" t="s">
        <v>593</v>
      </c>
    </row>
    <row r="508" spans="1:33" ht="39.6" x14ac:dyDescent="0.3">
      <c r="A508" s="266" t="s">
        <v>143</v>
      </c>
      <c r="B508" s="266" t="s">
        <v>8198</v>
      </c>
      <c r="C508" s="266" t="s">
        <v>18</v>
      </c>
      <c r="D508" s="266" t="s">
        <v>144</v>
      </c>
      <c r="E508" s="266" t="s">
        <v>1876</v>
      </c>
      <c r="F508" s="266" t="s">
        <v>1877</v>
      </c>
      <c r="G508" s="266" t="s">
        <v>1839</v>
      </c>
      <c r="H508" s="266" t="s">
        <v>230</v>
      </c>
      <c r="I508" s="266" t="s">
        <v>7612</v>
      </c>
      <c r="J508" s="266" t="s">
        <v>7612</v>
      </c>
      <c r="K508" s="266" t="s">
        <v>7612</v>
      </c>
      <c r="L508" s="266" t="s">
        <v>7612</v>
      </c>
      <c r="M508" s="266" t="s">
        <v>8199</v>
      </c>
      <c r="N508" s="266" t="s">
        <v>145</v>
      </c>
      <c r="O508" s="266" t="s">
        <v>146</v>
      </c>
      <c r="P508" s="266" t="s">
        <v>1878</v>
      </c>
      <c r="Q508" s="266"/>
      <c r="R508" s="266"/>
      <c r="S508" s="266" t="s">
        <v>8337</v>
      </c>
      <c r="T508" s="266"/>
      <c r="U508" s="266" t="s">
        <v>141</v>
      </c>
      <c r="V508" s="266" t="s">
        <v>1880</v>
      </c>
      <c r="W508" s="266" t="s">
        <v>1879</v>
      </c>
      <c r="X508" s="266"/>
      <c r="Y508" s="271">
        <v>44806.588055555556</v>
      </c>
      <c r="Z508" s="271">
        <v>44809.806041666663</v>
      </c>
      <c r="AA508" s="266"/>
      <c r="AB508" s="266" t="s">
        <v>1840</v>
      </c>
      <c r="AC508" s="266">
        <v>91985</v>
      </c>
      <c r="AD508" s="266">
        <v>110</v>
      </c>
      <c r="AE508" s="266" t="s">
        <v>8198</v>
      </c>
      <c r="AF508" s="266" t="s">
        <v>8200</v>
      </c>
      <c r="AG508" s="266" t="s">
        <v>15</v>
      </c>
    </row>
    <row r="509" spans="1:33" ht="26.4" x14ac:dyDescent="0.3">
      <c r="A509" s="266"/>
      <c r="B509" s="266" t="s">
        <v>8198</v>
      </c>
      <c r="C509" s="266" t="s">
        <v>32</v>
      </c>
      <c r="D509" s="266" t="s">
        <v>773</v>
      </c>
      <c r="E509" s="266" t="s">
        <v>1881</v>
      </c>
      <c r="F509" s="266" t="s">
        <v>1882</v>
      </c>
      <c r="G509" s="266" t="s">
        <v>1839</v>
      </c>
      <c r="H509" s="266" t="s">
        <v>35</v>
      </c>
      <c r="I509" s="266" t="s">
        <v>7612</v>
      </c>
      <c r="J509" s="266" t="s">
        <v>7612</v>
      </c>
      <c r="K509" s="266" t="s">
        <v>7612</v>
      </c>
      <c r="L509" s="266" t="s">
        <v>7612</v>
      </c>
      <c r="M509" s="266" t="s">
        <v>8199</v>
      </c>
      <c r="N509" s="266" t="s">
        <v>145</v>
      </c>
      <c r="O509" s="266" t="s">
        <v>7612</v>
      </c>
      <c r="P509" s="266"/>
      <c r="Q509" s="266"/>
      <c r="R509" s="266" t="s">
        <v>1883</v>
      </c>
      <c r="S509" s="266" t="s">
        <v>8369</v>
      </c>
      <c r="T509" s="266"/>
      <c r="U509" s="266" t="s">
        <v>7612</v>
      </c>
      <c r="V509" s="266" t="s">
        <v>7612</v>
      </c>
      <c r="W509" s="266"/>
      <c r="X509" s="266"/>
      <c r="Y509" s="271">
        <v>44806.588055555556</v>
      </c>
      <c r="Z509" s="271">
        <v>44809.806041666663</v>
      </c>
      <c r="AA509" s="266"/>
      <c r="AB509" s="266" t="s">
        <v>1840</v>
      </c>
      <c r="AC509" s="266">
        <v>91985</v>
      </c>
      <c r="AD509" s="266">
        <v>2165</v>
      </c>
      <c r="AE509" s="266" t="s">
        <v>8198</v>
      </c>
      <c r="AF509" s="266" t="s">
        <v>8200</v>
      </c>
      <c r="AG509" s="266" t="s">
        <v>824</v>
      </c>
    </row>
    <row r="510" spans="1:33" ht="26.4" x14ac:dyDescent="0.3">
      <c r="A510" s="266"/>
      <c r="B510" s="266" t="s">
        <v>8198</v>
      </c>
      <c r="C510" s="266" t="s">
        <v>32</v>
      </c>
      <c r="D510" s="266" t="s">
        <v>594</v>
      </c>
      <c r="E510" s="266" t="s">
        <v>1884</v>
      </c>
      <c r="F510" s="266" t="s">
        <v>1885</v>
      </c>
      <c r="G510" s="266" t="s">
        <v>1839</v>
      </c>
      <c r="H510" s="266" t="s">
        <v>35</v>
      </c>
      <c r="I510" s="266" t="s">
        <v>7612</v>
      </c>
      <c r="J510" s="266" t="s">
        <v>7612</v>
      </c>
      <c r="K510" s="266" t="s">
        <v>7612</v>
      </c>
      <c r="L510" s="266" t="s">
        <v>7612</v>
      </c>
      <c r="M510" s="266" t="s">
        <v>8199</v>
      </c>
      <c r="N510" s="266" t="s">
        <v>145</v>
      </c>
      <c r="O510" s="266" t="s">
        <v>595</v>
      </c>
      <c r="P510" s="266"/>
      <c r="Q510" s="266"/>
      <c r="R510" s="266" t="s">
        <v>1886</v>
      </c>
      <c r="S510" s="266" t="s">
        <v>8356</v>
      </c>
      <c r="T510" s="266"/>
      <c r="U510" s="266" t="s">
        <v>7612</v>
      </c>
      <c r="V510" s="266" t="s">
        <v>7612</v>
      </c>
      <c r="W510" s="266"/>
      <c r="X510" s="266"/>
      <c r="Y510" s="271">
        <v>44806.588055555556</v>
      </c>
      <c r="Z510" s="271">
        <v>44809.806041666663</v>
      </c>
      <c r="AA510" s="266"/>
      <c r="AB510" s="266" t="s">
        <v>1840</v>
      </c>
      <c r="AC510" s="266">
        <v>91985</v>
      </c>
      <c r="AD510" s="266">
        <v>4020</v>
      </c>
      <c r="AE510" s="266" t="s">
        <v>8198</v>
      </c>
      <c r="AF510" s="266" t="s">
        <v>8200</v>
      </c>
      <c r="AG510" s="266" t="s">
        <v>593</v>
      </c>
    </row>
    <row r="511" spans="1:33" ht="26.4" x14ac:dyDescent="0.3">
      <c r="A511" s="266"/>
      <c r="B511" s="266" t="s">
        <v>8198</v>
      </c>
      <c r="C511" s="266" t="s">
        <v>32</v>
      </c>
      <c r="D511" s="266" t="s">
        <v>292</v>
      </c>
      <c r="E511" s="266" t="s">
        <v>1887</v>
      </c>
      <c r="F511" s="266" t="s">
        <v>1888</v>
      </c>
      <c r="G511" s="266" t="s">
        <v>1889</v>
      </c>
      <c r="H511" s="266" t="s">
        <v>35</v>
      </c>
      <c r="I511" s="266" t="s">
        <v>7612</v>
      </c>
      <c r="J511" s="266" t="s">
        <v>7612</v>
      </c>
      <c r="K511" s="266" t="s">
        <v>7612</v>
      </c>
      <c r="L511" s="266" t="s">
        <v>7612</v>
      </c>
      <c r="M511" s="266" t="s">
        <v>8199</v>
      </c>
      <c r="N511" s="266" t="s">
        <v>145</v>
      </c>
      <c r="O511" s="266" t="s">
        <v>293</v>
      </c>
      <c r="P511" s="266"/>
      <c r="Q511" s="266"/>
      <c r="R511" s="266" t="s">
        <v>1890</v>
      </c>
      <c r="S511" s="266" t="s">
        <v>8348</v>
      </c>
      <c r="T511" s="266"/>
      <c r="U511" s="266" t="s">
        <v>7612</v>
      </c>
      <c r="V511" s="266" t="s">
        <v>7612</v>
      </c>
      <c r="W511" s="266"/>
      <c r="X511" s="266"/>
      <c r="Y511" s="271">
        <v>44806.588055555556</v>
      </c>
      <c r="Z511" s="271">
        <v>44809.806041666663</v>
      </c>
      <c r="AA511" s="266"/>
      <c r="AB511" s="266" t="s">
        <v>1840</v>
      </c>
      <c r="AC511" s="266">
        <v>91985</v>
      </c>
      <c r="AD511" s="266">
        <v>4100</v>
      </c>
      <c r="AE511" s="266" t="s">
        <v>8198</v>
      </c>
      <c r="AF511" s="266" t="s">
        <v>8200</v>
      </c>
      <c r="AG511" s="266" t="s">
        <v>593</v>
      </c>
    </row>
    <row r="512" spans="1:33" ht="26.4" x14ac:dyDescent="0.3">
      <c r="A512" s="266"/>
      <c r="B512" s="266" t="s">
        <v>8198</v>
      </c>
      <c r="C512" s="266" t="s">
        <v>32</v>
      </c>
      <c r="D512" s="266" t="s">
        <v>773</v>
      </c>
      <c r="E512" s="266" t="s">
        <v>1891</v>
      </c>
      <c r="F512" s="266" t="s">
        <v>1892</v>
      </c>
      <c r="G512" s="266" t="s">
        <v>1839</v>
      </c>
      <c r="H512" s="266" t="s">
        <v>35</v>
      </c>
      <c r="I512" s="266" t="s">
        <v>7612</v>
      </c>
      <c r="J512" s="266" t="s">
        <v>7612</v>
      </c>
      <c r="K512" s="266" t="s">
        <v>7612</v>
      </c>
      <c r="L512" s="266" t="s">
        <v>7612</v>
      </c>
      <c r="M512" s="266" t="s">
        <v>8199</v>
      </c>
      <c r="N512" s="266" t="s">
        <v>145</v>
      </c>
      <c r="O512" s="266" t="s">
        <v>7612</v>
      </c>
      <c r="P512" s="266"/>
      <c r="Q512" s="266"/>
      <c r="R512" s="266" t="s">
        <v>825</v>
      </c>
      <c r="S512" s="266" t="s">
        <v>8379</v>
      </c>
      <c r="T512" s="266"/>
      <c r="U512" s="266" t="s">
        <v>7612</v>
      </c>
      <c r="V512" s="266" t="s">
        <v>7612</v>
      </c>
      <c r="W512" s="266"/>
      <c r="X512" s="266"/>
      <c r="Y512" s="271">
        <v>44806.588055555556</v>
      </c>
      <c r="Z512" s="271">
        <v>44809.806041666663</v>
      </c>
      <c r="AA512" s="266"/>
      <c r="AB512" s="266" t="s">
        <v>1840</v>
      </c>
      <c r="AC512" s="266">
        <v>91985</v>
      </c>
      <c r="AD512" s="266">
        <v>3060</v>
      </c>
      <c r="AE512" s="266" t="s">
        <v>8198</v>
      </c>
      <c r="AF512" s="266" t="s">
        <v>8200</v>
      </c>
      <c r="AG512" s="266" t="s">
        <v>593</v>
      </c>
    </row>
    <row r="513" spans="1:33" ht="26.4" x14ac:dyDescent="0.3">
      <c r="A513" s="266" t="s">
        <v>794</v>
      </c>
      <c r="B513" s="266" t="s">
        <v>8198</v>
      </c>
      <c r="C513" s="266" t="s">
        <v>32</v>
      </c>
      <c r="D513" s="266" t="s">
        <v>135</v>
      </c>
      <c r="E513" s="266" t="s">
        <v>1893</v>
      </c>
      <c r="F513" s="266" t="s">
        <v>1894</v>
      </c>
      <c r="G513" s="266" t="s">
        <v>1839</v>
      </c>
      <c r="H513" s="266" t="s">
        <v>35</v>
      </c>
      <c r="I513" s="266" t="s">
        <v>7612</v>
      </c>
      <c r="J513" s="266" t="s">
        <v>7612</v>
      </c>
      <c r="K513" s="266" t="s">
        <v>7612</v>
      </c>
      <c r="L513" s="266" t="s">
        <v>7612</v>
      </c>
      <c r="M513" s="266" t="s">
        <v>8199</v>
      </c>
      <c r="N513" s="266" t="s">
        <v>89</v>
      </c>
      <c r="O513" s="266" t="s">
        <v>7612</v>
      </c>
      <c r="P513" s="266"/>
      <c r="Q513" s="266"/>
      <c r="R513" s="266" t="s">
        <v>1895</v>
      </c>
      <c r="S513" s="266" t="s">
        <v>8336</v>
      </c>
      <c r="T513" s="266"/>
      <c r="U513" s="266" t="s">
        <v>7612</v>
      </c>
      <c r="V513" s="266" t="s">
        <v>7612</v>
      </c>
      <c r="W513" s="266"/>
      <c r="X513" s="266"/>
      <c r="Y513" s="271">
        <v>44806.588055555556</v>
      </c>
      <c r="Z513" s="271">
        <v>44809.806041666663</v>
      </c>
      <c r="AA513" s="266"/>
      <c r="AB513" s="266" t="s">
        <v>1840</v>
      </c>
      <c r="AC513" s="266">
        <v>91985</v>
      </c>
      <c r="AD513" s="266">
        <v>5050</v>
      </c>
      <c r="AE513" s="266" t="s">
        <v>8198</v>
      </c>
      <c r="AF513" s="266" t="s">
        <v>8200</v>
      </c>
      <c r="AG513" s="266" t="s">
        <v>593</v>
      </c>
    </row>
    <row r="514" spans="1:33" ht="26.4" x14ac:dyDescent="0.3">
      <c r="A514" s="266"/>
      <c r="B514" s="266" t="s">
        <v>8198</v>
      </c>
      <c r="C514" s="266" t="s">
        <v>309</v>
      </c>
      <c r="D514" s="266">
        <v>15</v>
      </c>
      <c r="E514" s="266" t="s">
        <v>1896</v>
      </c>
      <c r="F514" s="266" t="s">
        <v>1897</v>
      </c>
      <c r="G514" s="266" t="s">
        <v>1839</v>
      </c>
      <c r="H514" s="266" t="s">
        <v>35</v>
      </c>
      <c r="I514" s="266" t="s">
        <v>7612</v>
      </c>
      <c r="J514" s="266" t="s">
        <v>7612</v>
      </c>
      <c r="K514" s="266" t="s">
        <v>7612</v>
      </c>
      <c r="L514" s="266" t="s">
        <v>7612</v>
      </c>
      <c r="M514" s="266" t="s">
        <v>8199</v>
      </c>
      <c r="N514" s="266" t="s">
        <v>7612</v>
      </c>
      <c r="O514" s="266" t="s">
        <v>7612</v>
      </c>
      <c r="P514" s="266"/>
      <c r="Q514" s="266"/>
      <c r="R514" s="266" t="s">
        <v>1898</v>
      </c>
      <c r="S514" s="266" t="s">
        <v>8384</v>
      </c>
      <c r="T514" s="266"/>
      <c r="U514" s="266" t="s">
        <v>7612</v>
      </c>
      <c r="V514" s="266" t="s">
        <v>7612</v>
      </c>
      <c r="W514" s="266"/>
      <c r="X514" s="266"/>
      <c r="Y514" s="271">
        <v>44806.588055555556</v>
      </c>
      <c r="Z514" s="271">
        <v>44809.806041666663</v>
      </c>
      <c r="AA514" s="266"/>
      <c r="AB514" s="266" t="s">
        <v>1840</v>
      </c>
      <c r="AC514" s="266">
        <v>91985</v>
      </c>
      <c r="AD514" s="266">
        <v>20900</v>
      </c>
      <c r="AE514" s="266" t="s">
        <v>8198</v>
      </c>
      <c r="AF514" s="266" t="s">
        <v>8200</v>
      </c>
      <c r="AG514" s="266" t="s">
        <v>593</v>
      </c>
    </row>
    <row r="515" spans="1:33" ht="26.4" x14ac:dyDescent="0.3">
      <c r="A515" s="266"/>
      <c r="B515" s="266" t="s">
        <v>8198</v>
      </c>
      <c r="C515" s="266" t="s">
        <v>66</v>
      </c>
      <c r="D515" s="266">
        <v>14</v>
      </c>
      <c r="E515" s="266" t="s">
        <v>1899</v>
      </c>
      <c r="F515" s="266" t="s">
        <v>1900</v>
      </c>
      <c r="G515" s="266" t="s">
        <v>132</v>
      </c>
      <c r="H515" s="266" t="s">
        <v>353</v>
      </c>
      <c r="I515" s="266" t="s">
        <v>7612</v>
      </c>
      <c r="J515" s="266" t="s">
        <v>7612</v>
      </c>
      <c r="K515" s="266" t="s">
        <v>7612</v>
      </c>
      <c r="L515" s="266" t="s">
        <v>7612</v>
      </c>
      <c r="M515" s="266" t="s">
        <v>8199</v>
      </c>
      <c r="N515" s="266" t="s">
        <v>163</v>
      </c>
      <c r="O515" s="266" t="s">
        <v>1902</v>
      </c>
      <c r="P515" s="266"/>
      <c r="Q515" s="266"/>
      <c r="R515" s="266"/>
      <c r="S515" s="266"/>
      <c r="T515" s="266"/>
      <c r="U515" s="266" t="s">
        <v>7612</v>
      </c>
      <c r="V515" s="266" t="s">
        <v>7612</v>
      </c>
      <c r="W515" s="266"/>
      <c r="X515" s="266"/>
      <c r="Y515" s="271">
        <v>44806.606412037036</v>
      </c>
      <c r="Z515" s="271">
        <v>44809.806041666663</v>
      </c>
      <c r="AA515" s="266"/>
      <c r="AB515" s="266" t="s">
        <v>1901</v>
      </c>
      <c r="AC515" s="266">
        <v>52292</v>
      </c>
      <c r="AD515" s="266">
        <v>1000</v>
      </c>
      <c r="AE515" s="266" t="s">
        <v>8198</v>
      </c>
      <c r="AF515" s="266" t="s">
        <v>8200</v>
      </c>
      <c r="AG515" s="266" t="s">
        <v>15</v>
      </c>
    </row>
    <row r="516" spans="1:33" ht="26.4" x14ac:dyDescent="0.3">
      <c r="A516" s="266"/>
      <c r="B516" s="266" t="s">
        <v>8198</v>
      </c>
      <c r="C516" s="266" t="s">
        <v>66</v>
      </c>
      <c r="D516" s="266">
        <v>14</v>
      </c>
      <c r="E516" s="266" t="s">
        <v>1903</v>
      </c>
      <c r="F516" s="266" t="s">
        <v>1904</v>
      </c>
      <c r="G516" s="266" t="s">
        <v>132</v>
      </c>
      <c r="H516" s="266" t="s">
        <v>353</v>
      </c>
      <c r="I516" s="266" t="s">
        <v>7612</v>
      </c>
      <c r="J516" s="266" t="s">
        <v>7612</v>
      </c>
      <c r="K516" s="266" t="s">
        <v>7612</v>
      </c>
      <c r="L516" s="266" t="s">
        <v>7612</v>
      </c>
      <c r="M516" s="266" t="s">
        <v>8199</v>
      </c>
      <c r="N516" s="266" t="s">
        <v>163</v>
      </c>
      <c r="O516" s="266" t="s">
        <v>1905</v>
      </c>
      <c r="P516" s="266"/>
      <c r="Q516" s="266"/>
      <c r="R516" s="266"/>
      <c r="S516" s="266"/>
      <c r="T516" s="266"/>
      <c r="U516" s="266" t="s">
        <v>7612</v>
      </c>
      <c r="V516" s="266" t="s">
        <v>7612</v>
      </c>
      <c r="W516" s="266"/>
      <c r="X516" s="266"/>
      <c r="Y516" s="271">
        <v>44806.606412037036</v>
      </c>
      <c r="Z516" s="271">
        <v>44809.806041666663</v>
      </c>
      <c r="AA516" s="266"/>
      <c r="AB516" s="266" t="s">
        <v>1901</v>
      </c>
      <c r="AC516" s="266">
        <v>52292</v>
      </c>
      <c r="AD516" s="266">
        <v>1010</v>
      </c>
      <c r="AE516" s="266" t="s">
        <v>8198</v>
      </c>
      <c r="AF516" s="266" t="s">
        <v>8200</v>
      </c>
      <c r="AG516" s="266" t="s">
        <v>15</v>
      </c>
    </row>
    <row r="517" spans="1:33" ht="39.6" x14ac:dyDescent="0.3">
      <c r="A517" s="266"/>
      <c r="B517" s="266" t="s">
        <v>8198</v>
      </c>
      <c r="C517" s="266" t="s">
        <v>66</v>
      </c>
      <c r="D517" s="266">
        <v>14</v>
      </c>
      <c r="E517" s="266" t="s">
        <v>1906</v>
      </c>
      <c r="F517" s="266" t="s">
        <v>1907</v>
      </c>
      <c r="G517" s="266" t="s">
        <v>132</v>
      </c>
      <c r="H517" s="266" t="s">
        <v>353</v>
      </c>
      <c r="I517" s="266" t="s">
        <v>7612</v>
      </c>
      <c r="J517" s="266" t="s">
        <v>7612</v>
      </c>
      <c r="K517" s="266" t="s">
        <v>7612</v>
      </c>
      <c r="L517" s="266" t="s">
        <v>7612</v>
      </c>
      <c r="M517" s="266" t="s">
        <v>8199</v>
      </c>
      <c r="N517" s="266" t="s">
        <v>163</v>
      </c>
      <c r="O517" s="266" t="s">
        <v>1908</v>
      </c>
      <c r="P517" s="266"/>
      <c r="Q517" s="266"/>
      <c r="R517" s="266"/>
      <c r="S517" s="266"/>
      <c r="T517" s="266"/>
      <c r="U517" s="266" t="s">
        <v>7612</v>
      </c>
      <c r="V517" s="266" t="s">
        <v>7612</v>
      </c>
      <c r="W517" s="266"/>
      <c r="X517" s="266"/>
      <c r="Y517" s="271">
        <v>44806.606412037036</v>
      </c>
      <c r="Z517" s="271">
        <v>44809.806041666663</v>
      </c>
      <c r="AA517" s="266"/>
      <c r="AB517" s="266" t="s">
        <v>1901</v>
      </c>
      <c r="AC517" s="266">
        <v>52292</v>
      </c>
      <c r="AD517" s="266">
        <v>1020</v>
      </c>
      <c r="AE517" s="266" t="s">
        <v>8198</v>
      </c>
      <c r="AF517" s="266" t="s">
        <v>8200</v>
      </c>
      <c r="AG517" s="266" t="s">
        <v>15</v>
      </c>
    </row>
    <row r="518" spans="1:33" ht="26.4" x14ac:dyDescent="0.3">
      <c r="A518" s="266"/>
      <c r="B518" s="266" t="s">
        <v>8198</v>
      </c>
      <c r="C518" s="266" t="s">
        <v>66</v>
      </c>
      <c r="D518" s="266" t="s">
        <v>153</v>
      </c>
      <c r="E518" s="266" t="s">
        <v>1909</v>
      </c>
      <c r="F518" s="266" t="s">
        <v>1910</v>
      </c>
      <c r="G518" s="266" t="s">
        <v>132</v>
      </c>
      <c r="H518" s="266" t="s">
        <v>353</v>
      </c>
      <c r="I518" s="266" t="s">
        <v>7612</v>
      </c>
      <c r="J518" s="266" t="s">
        <v>7612</v>
      </c>
      <c r="K518" s="266" t="s">
        <v>7612</v>
      </c>
      <c r="L518" s="266" t="s">
        <v>7612</v>
      </c>
      <c r="M518" s="266" t="s">
        <v>8199</v>
      </c>
      <c r="N518" s="266" t="s">
        <v>89</v>
      </c>
      <c r="O518" s="266" t="s">
        <v>1911</v>
      </c>
      <c r="P518" s="266"/>
      <c r="Q518" s="266"/>
      <c r="R518" s="266"/>
      <c r="S518" s="266"/>
      <c r="T518" s="266"/>
      <c r="U518" s="266" t="s">
        <v>7612</v>
      </c>
      <c r="V518" s="266" t="s">
        <v>7612</v>
      </c>
      <c r="W518" s="266"/>
      <c r="X518" s="266"/>
      <c r="Y518" s="271">
        <v>44806.606412037036</v>
      </c>
      <c r="Z518" s="271">
        <v>44809.806041666663</v>
      </c>
      <c r="AA518" s="266"/>
      <c r="AB518" s="266" t="s">
        <v>1901</v>
      </c>
      <c r="AC518" s="266">
        <v>52292</v>
      </c>
      <c r="AD518" s="266">
        <v>1010</v>
      </c>
      <c r="AE518" s="266" t="s">
        <v>8198</v>
      </c>
      <c r="AF518" s="266" t="s">
        <v>8200</v>
      </c>
      <c r="AG518" s="266" t="s">
        <v>15</v>
      </c>
    </row>
    <row r="519" spans="1:33" ht="26.4" x14ac:dyDescent="0.3">
      <c r="A519" s="266"/>
      <c r="B519" s="266" t="s">
        <v>8198</v>
      </c>
      <c r="C519" s="266" t="s">
        <v>66</v>
      </c>
      <c r="D519" s="266" t="s">
        <v>730</v>
      </c>
      <c r="E519" s="266" t="s">
        <v>1912</v>
      </c>
      <c r="F519" s="266" t="s">
        <v>1913</v>
      </c>
      <c r="G519" s="266" t="s">
        <v>132</v>
      </c>
      <c r="H519" s="266" t="s">
        <v>353</v>
      </c>
      <c r="I519" s="266" t="s">
        <v>7612</v>
      </c>
      <c r="J519" s="266" t="s">
        <v>7612</v>
      </c>
      <c r="K519" s="266" t="s">
        <v>7612</v>
      </c>
      <c r="L519" s="266" t="s">
        <v>7612</v>
      </c>
      <c r="M519" s="266" t="s">
        <v>8199</v>
      </c>
      <c r="N519" s="266" t="s">
        <v>89</v>
      </c>
      <c r="O519" s="266" t="s">
        <v>1193</v>
      </c>
      <c r="P519" s="266"/>
      <c r="Q519" s="266"/>
      <c r="R519" s="266"/>
      <c r="S519" s="266"/>
      <c r="T519" s="266"/>
      <c r="U519" s="266" t="s">
        <v>7612</v>
      </c>
      <c r="V519" s="266" t="s">
        <v>7612</v>
      </c>
      <c r="W519" s="266"/>
      <c r="X519" s="266"/>
      <c r="Y519" s="271">
        <v>44806.606412037036</v>
      </c>
      <c r="Z519" s="271">
        <v>44809.806041666663</v>
      </c>
      <c r="AA519" s="266"/>
      <c r="AB519" s="266" t="s">
        <v>1901</v>
      </c>
      <c r="AC519" s="266">
        <v>52292</v>
      </c>
      <c r="AD519" s="266">
        <v>2100</v>
      </c>
      <c r="AE519" s="266" t="s">
        <v>8198</v>
      </c>
      <c r="AF519" s="266" t="s">
        <v>8200</v>
      </c>
      <c r="AG519" s="266" t="s">
        <v>15</v>
      </c>
    </row>
    <row r="520" spans="1:33" ht="26.4" x14ac:dyDescent="0.3">
      <c r="A520" s="266"/>
      <c r="B520" s="266" t="s">
        <v>8198</v>
      </c>
      <c r="C520" s="266" t="s">
        <v>66</v>
      </c>
      <c r="D520" s="266" t="s">
        <v>153</v>
      </c>
      <c r="E520" s="266" t="s">
        <v>1914</v>
      </c>
      <c r="F520" s="266" t="s">
        <v>1915</v>
      </c>
      <c r="G520" s="266" t="s">
        <v>132</v>
      </c>
      <c r="H520" s="266" t="s">
        <v>353</v>
      </c>
      <c r="I520" s="266" t="s">
        <v>7612</v>
      </c>
      <c r="J520" s="266" t="s">
        <v>7612</v>
      </c>
      <c r="K520" s="266" t="s">
        <v>7612</v>
      </c>
      <c r="L520" s="266" t="s">
        <v>7612</v>
      </c>
      <c r="M520" s="266" t="s">
        <v>8199</v>
      </c>
      <c r="N520" s="266" t="s">
        <v>89</v>
      </c>
      <c r="O520" s="266" t="s">
        <v>1916</v>
      </c>
      <c r="P520" s="266"/>
      <c r="Q520" s="266"/>
      <c r="R520" s="266"/>
      <c r="S520" s="266"/>
      <c r="T520" s="266"/>
      <c r="U520" s="266" t="s">
        <v>7612</v>
      </c>
      <c r="V520" s="266" t="s">
        <v>7612</v>
      </c>
      <c r="W520" s="266"/>
      <c r="X520" s="266"/>
      <c r="Y520" s="271">
        <v>44806.606412037036</v>
      </c>
      <c r="Z520" s="271">
        <v>44809.806041666663</v>
      </c>
      <c r="AA520" s="266"/>
      <c r="AB520" s="266" t="s">
        <v>1901</v>
      </c>
      <c r="AC520" s="266">
        <v>52292</v>
      </c>
      <c r="AD520" s="266">
        <v>1020</v>
      </c>
      <c r="AE520" s="266" t="s">
        <v>8198</v>
      </c>
      <c r="AF520" s="266" t="s">
        <v>8200</v>
      </c>
      <c r="AG520" s="266" t="s">
        <v>15</v>
      </c>
    </row>
    <row r="521" spans="1:33" ht="26.4" x14ac:dyDescent="0.3">
      <c r="A521" s="266"/>
      <c r="B521" s="266" t="s">
        <v>8198</v>
      </c>
      <c r="C521" s="266" t="s">
        <v>66</v>
      </c>
      <c r="D521" s="266" t="s">
        <v>153</v>
      </c>
      <c r="E521" s="266" t="s">
        <v>1917</v>
      </c>
      <c r="F521" s="266" t="s">
        <v>1918</v>
      </c>
      <c r="G521" s="266" t="s">
        <v>132</v>
      </c>
      <c r="H521" s="266" t="s">
        <v>353</v>
      </c>
      <c r="I521" s="266" t="s">
        <v>7612</v>
      </c>
      <c r="J521" s="266" t="s">
        <v>7612</v>
      </c>
      <c r="K521" s="266" t="s">
        <v>7612</v>
      </c>
      <c r="L521" s="266" t="s">
        <v>7612</v>
      </c>
      <c r="M521" s="266" t="s">
        <v>8199</v>
      </c>
      <c r="N521" s="266" t="s">
        <v>89</v>
      </c>
      <c r="O521" s="266" t="s">
        <v>338</v>
      </c>
      <c r="P521" s="266"/>
      <c r="Q521" s="266"/>
      <c r="R521" s="266"/>
      <c r="S521" s="266" t="s">
        <v>8451</v>
      </c>
      <c r="T521" s="266"/>
      <c r="U521" s="266" t="s">
        <v>7612</v>
      </c>
      <c r="V521" s="266" t="s">
        <v>7612</v>
      </c>
      <c r="W521" s="266"/>
      <c r="X521" s="266"/>
      <c r="Y521" s="271">
        <v>44806.606412037036</v>
      </c>
      <c r="Z521" s="271">
        <v>44809.806041666663</v>
      </c>
      <c r="AA521" s="266"/>
      <c r="AB521" s="266" t="s">
        <v>1901</v>
      </c>
      <c r="AC521" s="266">
        <v>52292</v>
      </c>
      <c r="AD521" s="266">
        <v>1000</v>
      </c>
      <c r="AE521" s="266" t="s">
        <v>8198</v>
      </c>
      <c r="AF521" s="266" t="s">
        <v>8200</v>
      </c>
      <c r="AG521" s="266" t="s">
        <v>15</v>
      </c>
    </row>
    <row r="522" spans="1:33" ht="26.4" x14ac:dyDescent="0.3">
      <c r="A522" s="266"/>
      <c r="B522" s="266" t="s">
        <v>8198</v>
      </c>
      <c r="C522" s="266" t="s">
        <v>66</v>
      </c>
      <c r="D522" s="266" t="s">
        <v>153</v>
      </c>
      <c r="E522" s="266" t="s">
        <v>1919</v>
      </c>
      <c r="F522" s="266" t="s">
        <v>1920</v>
      </c>
      <c r="G522" s="266" t="s">
        <v>132</v>
      </c>
      <c r="H522" s="266" t="s">
        <v>353</v>
      </c>
      <c r="I522" s="266" t="s">
        <v>7612</v>
      </c>
      <c r="J522" s="266" t="s">
        <v>7612</v>
      </c>
      <c r="K522" s="266" t="s">
        <v>7612</v>
      </c>
      <c r="L522" s="266" t="s">
        <v>7612</v>
      </c>
      <c r="M522" s="266" t="s">
        <v>8199</v>
      </c>
      <c r="N522" s="266" t="s">
        <v>89</v>
      </c>
      <c r="O522" s="266" t="s">
        <v>1921</v>
      </c>
      <c r="P522" s="266"/>
      <c r="Q522" s="266"/>
      <c r="R522" s="266"/>
      <c r="S522" s="266"/>
      <c r="T522" s="266"/>
      <c r="U522" s="266" t="s">
        <v>7612</v>
      </c>
      <c r="V522" s="266" t="s">
        <v>7612</v>
      </c>
      <c r="W522" s="266"/>
      <c r="X522" s="266"/>
      <c r="Y522" s="271">
        <v>44806.606412037036</v>
      </c>
      <c r="Z522" s="271">
        <v>44809.806041666663</v>
      </c>
      <c r="AA522" s="266"/>
      <c r="AB522" s="266" t="s">
        <v>1901</v>
      </c>
      <c r="AC522" s="266">
        <v>52292</v>
      </c>
      <c r="AD522" s="266">
        <v>1030</v>
      </c>
      <c r="AE522" s="266" t="s">
        <v>8198</v>
      </c>
      <c r="AF522" s="266" t="s">
        <v>8200</v>
      </c>
      <c r="AG522" s="266" t="s">
        <v>15</v>
      </c>
    </row>
    <row r="523" spans="1:33" ht="26.4" x14ac:dyDescent="0.3">
      <c r="A523" s="266"/>
      <c r="B523" s="266" t="s">
        <v>8198</v>
      </c>
      <c r="C523" s="266" t="s">
        <v>66</v>
      </c>
      <c r="D523" s="266" t="s">
        <v>153</v>
      </c>
      <c r="E523" s="266" t="s">
        <v>1922</v>
      </c>
      <c r="F523" s="266" t="s">
        <v>1923</v>
      </c>
      <c r="G523" s="266" t="s">
        <v>132</v>
      </c>
      <c r="H523" s="266" t="s">
        <v>353</v>
      </c>
      <c r="I523" s="266" t="s">
        <v>7612</v>
      </c>
      <c r="J523" s="266" t="s">
        <v>7612</v>
      </c>
      <c r="K523" s="266" t="s">
        <v>7612</v>
      </c>
      <c r="L523" s="266" t="s">
        <v>7612</v>
      </c>
      <c r="M523" s="266" t="s">
        <v>8199</v>
      </c>
      <c r="N523" s="266" t="s">
        <v>89</v>
      </c>
      <c r="O523" s="266" t="s">
        <v>863</v>
      </c>
      <c r="P523" s="266"/>
      <c r="Q523" s="266"/>
      <c r="R523" s="266"/>
      <c r="S523" s="266"/>
      <c r="T523" s="266"/>
      <c r="U523" s="266" t="s">
        <v>7612</v>
      </c>
      <c r="V523" s="266" t="s">
        <v>7612</v>
      </c>
      <c r="W523" s="266"/>
      <c r="X523" s="266"/>
      <c r="Y523" s="271">
        <v>44806.606412037036</v>
      </c>
      <c r="Z523" s="271">
        <v>44809.806041666663</v>
      </c>
      <c r="AA523" s="266"/>
      <c r="AB523" s="266" t="s">
        <v>1901</v>
      </c>
      <c r="AC523" s="266">
        <v>52292</v>
      </c>
      <c r="AD523" s="266">
        <v>1040</v>
      </c>
      <c r="AE523" s="266" t="s">
        <v>8198</v>
      </c>
      <c r="AF523" s="266" t="s">
        <v>8200</v>
      </c>
      <c r="AG523" s="266" t="s">
        <v>15</v>
      </c>
    </row>
    <row r="524" spans="1:33" ht="26.4" x14ac:dyDescent="0.3">
      <c r="A524" s="266"/>
      <c r="B524" s="266" t="s">
        <v>8198</v>
      </c>
      <c r="C524" s="266" t="s">
        <v>66</v>
      </c>
      <c r="D524" s="266" t="s">
        <v>153</v>
      </c>
      <c r="E524" s="266" t="s">
        <v>1924</v>
      </c>
      <c r="F524" s="266" t="s">
        <v>1925</v>
      </c>
      <c r="G524" s="266" t="s">
        <v>132</v>
      </c>
      <c r="H524" s="266" t="s">
        <v>353</v>
      </c>
      <c r="I524" s="266" t="s">
        <v>7612</v>
      </c>
      <c r="J524" s="266" t="s">
        <v>7612</v>
      </c>
      <c r="K524" s="266" t="s">
        <v>7612</v>
      </c>
      <c r="L524" s="266" t="s">
        <v>7612</v>
      </c>
      <c r="M524" s="266" t="s">
        <v>8199</v>
      </c>
      <c r="N524" s="266" t="s">
        <v>89</v>
      </c>
      <c r="O524" s="266" t="s">
        <v>1199</v>
      </c>
      <c r="P524" s="266"/>
      <c r="Q524" s="266"/>
      <c r="R524" s="266"/>
      <c r="S524" s="266"/>
      <c r="T524" s="266"/>
      <c r="U524" s="266" t="s">
        <v>7612</v>
      </c>
      <c r="V524" s="266" t="s">
        <v>7612</v>
      </c>
      <c r="W524" s="266"/>
      <c r="X524" s="266"/>
      <c r="Y524" s="271">
        <v>44806.606412037036</v>
      </c>
      <c r="Z524" s="271">
        <v>44809.806041666663</v>
      </c>
      <c r="AA524" s="266"/>
      <c r="AB524" s="266" t="s">
        <v>1901</v>
      </c>
      <c r="AC524" s="266">
        <v>52292</v>
      </c>
      <c r="AD524" s="266">
        <v>1050</v>
      </c>
      <c r="AE524" s="266" t="s">
        <v>8198</v>
      </c>
      <c r="AF524" s="266" t="s">
        <v>8200</v>
      </c>
      <c r="AG524" s="266" t="s">
        <v>15</v>
      </c>
    </row>
    <row r="525" spans="1:33" ht="26.4" x14ac:dyDescent="0.3">
      <c r="A525" s="266"/>
      <c r="B525" s="266" t="s">
        <v>8198</v>
      </c>
      <c r="C525" s="266" t="s">
        <v>66</v>
      </c>
      <c r="D525" s="266" t="s">
        <v>153</v>
      </c>
      <c r="E525" s="266" t="s">
        <v>1926</v>
      </c>
      <c r="F525" s="266" t="s">
        <v>1927</v>
      </c>
      <c r="G525" s="266" t="s">
        <v>132</v>
      </c>
      <c r="H525" s="266" t="s">
        <v>353</v>
      </c>
      <c r="I525" s="266" t="s">
        <v>7612</v>
      </c>
      <c r="J525" s="266" t="s">
        <v>7612</v>
      </c>
      <c r="K525" s="266" t="s">
        <v>7612</v>
      </c>
      <c r="L525" s="266" t="s">
        <v>7612</v>
      </c>
      <c r="M525" s="266" t="s">
        <v>8199</v>
      </c>
      <c r="N525" s="266" t="s">
        <v>89</v>
      </c>
      <c r="O525" s="266" t="s">
        <v>1067</v>
      </c>
      <c r="P525" s="266"/>
      <c r="Q525" s="266"/>
      <c r="R525" s="266"/>
      <c r="S525" s="266"/>
      <c r="T525" s="266"/>
      <c r="U525" s="266" t="s">
        <v>7612</v>
      </c>
      <c r="V525" s="266" t="s">
        <v>7612</v>
      </c>
      <c r="W525" s="266"/>
      <c r="X525" s="266"/>
      <c r="Y525" s="271">
        <v>44806.606412037036</v>
      </c>
      <c r="Z525" s="271">
        <v>44809.806041666663</v>
      </c>
      <c r="AA525" s="266"/>
      <c r="AB525" s="266" t="s">
        <v>1901</v>
      </c>
      <c r="AC525" s="266">
        <v>52292</v>
      </c>
      <c r="AD525" s="266">
        <v>1100</v>
      </c>
      <c r="AE525" s="266" t="s">
        <v>8198</v>
      </c>
      <c r="AF525" s="266" t="s">
        <v>8200</v>
      </c>
      <c r="AG525" s="266" t="s">
        <v>15</v>
      </c>
    </row>
    <row r="526" spans="1:33" ht="26.4" x14ac:dyDescent="0.3">
      <c r="A526" s="266"/>
      <c r="B526" s="266" t="s">
        <v>8198</v>
      </c>
      <c r="C526" s="266" t="s">
        <v>66</v>
      </c>
      <c r="D526" s="266" t="s">
        <v>1219</v>
      </c>
      <c r="E526" s="266" t="s">
        <v>1928</v>
      </c>
      <c r="F526" s="266" t="s">
        <v>1929</v>
      </c>
      <c r="G526" s="266" t="s">
        <v>132</v>
      </c>
      <c r="H526" s="266" t="s">
        <v>353</v>
      </c>
      <c r="I526" s="266" t="s">
        <v>7612</v>
      </c>
      <c r="J526" s="266" t="s">
        <v>7612</v>
      </c>
      <c r="K526" s="266" t="s">
        <v>7612</v>
      </c>
      <c r="L526" s="266" t="s">
        <v>7612</v>
      </c>
      <c r="M526" s="266" t="s">
        <v>8199</v>
      </c>
      <c r="N526" s="266" t="s">
        <v>89</v>
      </c>
      <c r="O526" s="266" t="s">
        <v>1930</v>
      </c>
      <c r="P526" s="266"/>
      <c r="Q526" s="266"/>
      <c r="R526" s="266"/>
      <c r="S526" s="266"/>
      <c r="T526" s="266"/>
      <c r="U526" s="266" t="s">
        <v>7612</v>
      </c>
      <c r="V526" s="266" t="s">
        <v>7612</v>
      </c>
      <c r="W526" s="266"/>
      <c r="X526" s="266"/>
      <c r="Y526" s="271">
        <v>44806.606412037036</v>
      </c>
      <c r="Z526" s="271">
        <v>44809.806041666663</v>
      </c>
      <c r="AA526" s="266"/>
      <c r="AB526" s="266" t="s">
        <v>1901</v>
      </c>
      <c r="AC526" s="266">
        <v>52292</v>
      </c>
      <c r="AD526" s="266">
        <v>1000</v>
      </c>
      <c r="AE526" s="266" t="s">
        <v>8198</v>
      </c>
      <c r="AF526" s="266" t="s">
        <v>8200</v>
      </c>
      <c r="AG526" s="266" t="s">
        <v>15</v>
      </c>
    </row>
    <row r="527" spans="1:33" ht="26.4" x14ac:dyDescent="0.3">
      <c r="A527" s="266"/>
      <c r="B527" s="266" t="s">
        <v>8198</v>
      </c>
      <c r="C527" s="266" t="s">
        <v>66</v>
      </c>
      <c r="D527" s="266" t="s">
        <v>1219</v>
      </c>
      <c r="E527" s="266" t="s">
        <v>1931</v>
      </c>
      <c r="F527" s="266" t="s">
        <v>1932</v>
      </c>
      <c r="G527" s="266" t="s">
        <v>132</v>
      </c>
      <c r="H527" s="266" t="s">
        <v>353</v>
      </c>
      <c r="I527" s="266" t="s">
        <v>7612</v>
      </c>
      <c r="J527" s="266" t="s">
        <v>7612</v>
      </c>
      <c r="K527" s="266" t="s">
        <v>7612</v>
      </c>
      <c r="L527" s="266" t="s">
        <v>7612</v>
      </c>
      <c r="M527" s="266" t="s">
        <v>8199</v>
      </c>
      <c r="N527" s="266" t="s">
        <v>89</v>
      </c>
      <c r="O527" s="266" t="s">
        <v>1655</v>
      </c>
      <c r="P527" s="266"/>
      <c r="Q527" s="266"/>
      <c r="R527" s="266"/>
      <c r="S527" s="266"/>
      <c r="T527" s="266"/>
      <c r="U527" s="266" t="s">
        <v>7612</v>
      </c>
      <c r="V527" s="266" t="s">
        <v>7612</v>
      </c>
      <c r="W527" s="266"/>
      <c r="X527" s="266"/>
      <c r="Y527" s="271">
        <v>44806.606412037036</v>
      </c>
      <c r="Z527" s="271">
        <v>44809.806041666663</v>
      </c>
      <c r="AA527" s="266"/>
      <c r="AB527" s="266" t="s">
        <v>1901</v>
      </c>
      <c r="AC527" s="266">
        <v>52292</v>
      </c>
      <c r="AD527" s="266">
        <v>1010</v>
      </c>
      <c r="AE527" s="266" t="s">
        <v>8198</v>
      </c>
      <c r="AF527" s="266" t="s">
        <v>8200</v>
      </c>
      <c r="AG527" s="266" t="s">
        <v>15</v>
      </c>
    </row>
    <row r="528" spans="1:33" ht="26.4" x14ac:dyDescent="0.3">
      <c r="A528" s="266"/>
      <c r="B528" s="266" t="s">
        <v>8198</v>
      </c>
      <c r="C528" s="266" t="s">
        <v>66</v>
      </c>
      <c r="D528" s="266" t="s">
        <v>153</v>
      </c>
      <c r="E528" s="266" t="s">
        <v>1933</v>
      </c>
      <c r="F528" s="266" t="s">
        <v>1934</v>
      </c>
      <c r="G528" s="266" t="s">
        <v>132</v>
      </c>
      <c r="H528" s="266" t="s">
        <v>353</v>
      </c>
      <c r="I528" s="266" t="s">
        <v>7612</v>
      </c>
      <c r="J528" s="266" t="s">
        <v>7612</v>
      </c>
      <c r="K528" s="266" t="s">
        <v>7612</v>
      </c>
      <c r="L528" s="266" t="s">
        <v>7612</v>
      </c>
      <c r="M528" s="266" t="s">
        <v>8199</v>
      </c>
      <c r="N528" s="266" t="s">
        <v>89</v>
      </c>
      <c r="O528" s="266" t="s">
        <v>1935</v>
      </c>
      <c r="P528" s="266"/>
      <c r="Q528" s="266"/>
      <c r="R528" s="266"/>
      <c r="S528" s="266"/>
      <c r="T528" s="266"/>
      <c r="U528" s="266" t="s">
        <v>7612</v>
      </c>
      <c r="V528" s="266" t="s">
        <v>7612</v>
      </c>
      <c r="W528" s="266"/>
      <c r="X528" s="266"/>
      <c r="Y528" s="271">
        <v>44806.606412037036</v>
      </c>
      <c r="Z528" s="271">
        <v>44809.806041666663</v>
      </c>
      <c r="AA528" s="266"/>
      <c r="AB528" s="266" t="s">
        <v>1901</v>
      </c>
      <c r="AC528" s="266">
        <v>52292</v>
      </c>
      <c r="AD528" s="266">
        <v>1400</v>
      </c>
      <c r="AE528" s="266" t="s">
        <v>8198</v>
      </c>
      <c r="AF528" s="266" t="s">
        <v>8200</v>
      </c>
      <c r="AG528" s="266" t="s">
        <v>15</v>
      </c>
    </row>
    <row r="529" spans="1:33" ht="26.4" x14ac:dyDescent="0.3">
      <c r="A529" s="266"/>
      <c r="B529" s="266" t="s">
        <v>8198</v>
      </c>
      <c r="C529" s="266" t="s">
        <v>66</v>
      </c>
      <c r="D529" s="266" t="s">
        <v>153</v>
      </c>
      <c r="E529" s="266" t="s">
        <v>1936</v>
      </c>
      <c r="F529" s="266" t="s">
        <v>1937</v>
      </c>
      <c r="G529" s="266" t="s">
        <v>132</v>
      </c>
      <c r="H529" s="266" t="s">
        <v>353</v>
      </c>
      <c r="I529" s="266" t="s">
        <v>7612</v>
      </c>
      <c r="J529" s="266" t="s">
        <v>7612</v>
      </c>
      <c r="K529" s="266" t="s">
        <v>7612</v>
      </c>
      <c r="L529" s="266" t="s">
        <v>7612</v>
      </c>
      <c r="M529" s="266" t="s">
        <v>8199</v>
      </c>
      <c r="N529" s="266" t="s">
        <v>89</v>
      </c>
      <c r="O529" s="266" t="s">
        <v>1938</v>
      </c>
      <c r="P529" s="266"/>
      <c r="Q529" s="266"/>
      <c r="R529" s="266"/>
      <c r="S529" s="266"/>
      <c r="T529" s="266"/>
      <c r="U529" s="266" t="s">
        <v>7612</v>
      </c>
      <c r="V529" s="266" t="s">
        <v>7612</v>
      </c>
      <c r="W529" s="266"/>
      <c r="X529" s="266"/>
      <c r="Y529" s="271">
        <v>44806.606412037036</v>
      </c>
      <c r="Z529" s="271">
        <v>44809.806041666663</v>
      </c>
      <c r="AA529" s="266"/>
      <c r="AB529" s="266" t="s">
        <v>1901</v>
      </c>
      <c r="AC529" s="266">
        <v>52292</v>
      </c>
      <c r="AD529" s="266">
        <v>1410</v>
      </c>
      <c r="AE529" s="266" t="s">
        <v>8198</v>
      </c>
      <c r="AF529" s="266" t="s">
        <v>8200</v>
      </c>
      <c r="AG529" s="266" t="s">
        <v>15</v>
      </c>
    </row>
    <row r="530" spans="1:33" ht="26.4" x14ac:dyDescent="0.3">
      <c r="A530" s="266"/>
      <c r="B530" s="266" t="s">
        <v>8198</v>
      </c>
      <c r="C530" s="266" t="s">
        <v>66</v>
      </c>
      <c r="D530" s="266" t="s">
        <v>153</v>
      </c>
      <c r="E530" s="266" t="s">
        <v>1939</v>
      </c>
      <c r="F530" s="266" t="s">
        <v>1940</v>
      </c>
      <c r="G530" s="266" t="s">
        <v>132</v>
      </c>
      <c r="H530" s="266" t="s">
        <v>353</v>
      </c>
      <c r="I530" s="266" t="s">
        <v>7612</v>
      </c>
      <c r="J530" s="266" t="s">
        <v>7612</v>
      </c>
      <c r="K530" s="266" t="s">
        <v>7612</v>
      </c>
      <c r="L530" s="266" t="s">
        <v>7612</v>
      </c>
      <c r="M530" s="266" t="s">
        <v>8199</v>
      </c>
      <c r="N530" s="266" t="s">
        <v>89</v>
      </c>
      <c r="O530" s="266" t="s">
        <v>1202</v>
      </c>
      <c r="P530" s="266"/>
      <c r="Q530" s="266"/>
      <c r="R530" s="266"/>
      <c r="S530" s="266"/>
      <c r="T530" s="266"/>
      <c r="U530" s="266" t="s">
        <v>7612</v>
      </c>
      <c r="V530" s="266" t="s">
        <v>7612</v>
      </c>
      <c r="W530" s="266"/>
      <c r="X530" s="266"/>
      <c r="Y530" s="271">
        <v>44806.606423611112</v>
      </c>
      <c r="Z530" s="271">
        <v>44809.806041666663</v>
      </c>
      <c r="AA530" s="266"/>
      <c r="AB530" s="266" t="s">
        <v>1901</v>
      </c>
      <c r="AC530" s="266">
        <v>52292</v>
      </c>
      <c r="AD530" s="266">
        <v>1420</v>
      </c>
      <c r="AE530" s="266" t="s">
        <v>8198</v>
      </c>
      <c r="AF530" s="266" t="s">
        <v>8200</v>
      </c>
      <c r="AG530" s="266" t="s">
        <v>15</v>
      </c>
    </row>
    <row r="531" spans="1:33" ht="26.4" x14ac:dyDescent="0.3">
      <c r="A531" s="266"/>
      <c r="B531" s="266" t="s">
        <v>8198</v>
      </c>
      <c r="C531" s="266" t="s">
        <v>66</v>
      </c>
      <c r="D531" s="266" t="s">
        <v>153</v>
      </c>
      <c r="E531" s="266" t="s">
        <v>1941</v>
      </c>
      <c r="F531" s="266" t="s">
        <v>1942</v>
      </c>
      <c r="G531" s="266" t="s">
        <v>132</v>
      </c>
      <c r="H531" s="266" t="s">
        <v>353</v>
      </c>
      <c r="I531" s="266" t="s">
        <v>7612</v>
      </c>
      <c r="J531" s="266" t="s">
        <v>7612</v>
      </c>
      <c r="K531" s="266" t="s">
        <v>7612</v>
      </c>
      <c r="L531" s="266" t="s">
        <v>7612</v>
      </c>
      <c r="M531" s="266" t="s">
        <v>8199</v>
      </c>
      <c r="N531" s="266" t="s">
        <v>89</v>
      </c>
      <c r="O531" s="266" t="s">
        <v>1943</v>
      </c>
      <c r="P531" s="266"/>
      <c r="Q531" s="266"/>
      <c r="R531" s="266"/>
      <c r="S531" s="266"/>
      <c r="T531" s="266"/>
      <c r="U531" s="266" t="s">
        <v>7612</v>
      </c>
      <c r="V531" s="266" t="s">
        <v>7612</v>
      </c>
      <c r="W531" s="266"/>
      <c r="X531" s="266"/>
      <c r="Y531" s="271">
        <v>44806.606423611112</v>
      </c>
      <c r="Z531" s="271">
        <v>44809.806041666663</v>
      </c>
      <c r="AA531" s="266"/>
      <c r="AB531" s="266" t="s">
        <v>1901</v>
      </c>
      <c r="AC531" s="266">
        <v>52292</v>
      </c>
      <c r="AD531" s="266">
        <v>1500</v>
      </c>
      <c r="AE531" s="266" t="s">
        <v>8198</v>
      </c>
      <c r="AF531" s="266" t="s">
        <v>8200</v>
      </c>
      <c r="AG531" s="266" t="s">
        <v>15</v>
      </c>
    </row>
    <row r="532" spans="1:33" ht="26.4" x14ac:dyDescent="0.3">
      <c r="A532" s="266"/>
      <c r="B532" s="266" t="s">
        <v>8198</v>
      </c>
      <c r="C532" s="266" t="s">
        <v>66</v>
      </c>
      <c r="D532" s="266" t="s">
        <v>153</v>
      </c>
      <c r="E532" s="266" t="s">
        <v>1944</v>
      </c>
      <c r="F532" s="266" t="s">
        <v>1945</v>
      </c>
      <c r="G532" s="266" t="s">
        <v>132</v>
      </c>
      <c r="H532" s="266" t="s">
        <v>353</v>
      </c>
      <c r="I532" s="266" t="s">
        <v>7612</v>
      </c>
      <c r="J532" s="266" t="s">
        <v>7612</v>
      </c>
      <c r="K532" s="266" t="s">
        <v>7612</v>
      </c>
      <c r="L532" s="266" t="s">
        <v>7612</v>
      </c>
      <c r="M532" s="266" t="s">
        <v>8199</v>
      </c>
      <c r="N532" s="266" t="s">
        <v>89</v>
      </c>
      <c r="O532" s="266" t="s">
        <v>1217</v>
      </c>
      <c r="P532" s="266"/>
      <c r="Q532" s="266"/>
      <c r="R532" s="266"/>
      <c r="S532" s="266"/>
      <c r="T532" s="266"/>
      <c r="U532" s="266" t="s">
        <v>7612</v>
      </c>
      <c r="V532" s="266" t="s">
        <v>7612</v>
      </c>
      <c r="W532" s="266"/>
      <c r="X532" s="266"/>
      <c r="Y532" s="271">
        <v>44806.606423611112</v>
      </c>
      <c r="Z532" s="271">
        <v>44809.806041666663</v>
      </c>
      <c r="AA532" s="266"/>
      <c r="AB532" s="266" t="s">
        <v>1901</v>
      </c>
      <c r="AC532" s="266">
        <v>52292</v>
      </c>
      <c r="AD532" s="266">
        <v>1510</v>
      </c>
      <c r="AE532" s="266" t="s">
        <v>8198</v>
      </c>
      <c r="AF532" s="266" t="s">
        <v>8200</v>
      </c>
      <c r="AG532" s="266" t="s">
        <v>15</v>
      </c>
    </row>
    <row r="533" spans="1:33" ht="26.4" x14ac:dyDescent="0.3">
      <c r="A533" s="266"/>
      <c r="B533" s="266" t="s">
        <v>8198</v>
      </c>
      <c r="C533" s="266" t="s">
        <v>66</v>
      </c>
      <c r="D533" s="266" t="s">
        <v>153</v>
      </c>
      <c r="E533" s="266" t="s">
        <v>1946</v>
      </c>
      <c r="F533" s="266" t="s">
        <v>1947</v>
      </c>
      <c r="G533" s="266" t="s">
        <v>132</v>
      </c>
      <c r="H533" s="266" t="s">
        <v>353</v>
      </c>
      <c r="I533" s="266" t="s">
        <v>7612</v>
      </c>
      <c r="J533" s="266" t="s">
        <v>7612</v>
      </c>
      <c r="K533" s="266" t="s">
        <v>7612</v>
      </c>
      <c r="L533" s="266" t="s">
        <v>7612</v>
      </c>
      <c r="M533" s="266" t="s">
        <v>8199</v>
      </c>
      <c r="N533" s="266" t="s">
        <v>89</v>
      </c>
      <c r="O533" s="266" t="s">
        <v>1948</v>
      </c>
      <c r="P533" s="266"/>
      <c r="Q533" s="266"/>
      <c r="R533" s="266"/>
      <c r="S533" s="266"/>
      <c r="T533" s="266"/>
      <c r="U533" s="266" t="s">
        <v>7612</v>
      </c>
      <c r="V533" s="266" t="s">
        <v>7612</v>
      </c>
      <c r="W533" s="266"/>
      <c r="X533" s="266"/>
      <c r="Y533" s="271">
        <v>44806.606423611112</v>
      </c>
      <c r="Z533" s="271">
        <v>44809.806041666663</v>
      </c>
      <c r="AA533" s="266"/>
      <c r="AB533" s="266" t="s">
        <v>1901</v>
      </c>
      <c r="AC533" s="266">
        <v>52292</v>
      </c>
      <c r="AD533" s="266">
        <v>1520</v>
      </c>
      <c r="AE533" s="266" t="s">
        <v>8198</v>
      </c>
      <c r="AF533" s="266" t="s">
        <v>8200</v>
      </c>
      <c r="AG533" s="266" t="s">
        <v>15</v>
      </c>
    </row>
    <row r="534" spans="1:33" ht="52.8" x14ac:dyDescent="0.3">
      <c r="A534" s="266"/>
      <c r="B534" s="266" t="s">
        <v>8198</v>
      </c>
      <c r="C534" s="266" t="s">
        <v>66</v>
      </c>
      <c r="D534" s="266" t="s">
        <v>1219</v>
      </c>
      <c r="E534" s="266" t="s">
        <v>1949</v>
      </c>
      <c r="F534" s="266" t="s">
        <v>1950</v>
      </c>
      <c r="G534" s="266" t="s">
        <v>132</v>
      </c>
      <c r="H534" s="266" t="s">
        <v>353</v>
      </c>
      <c r="I534" s="266" t="s">
        <v>7612</v>
      </c>
      <c r="J534" s="266" t="s">
        <v>7612</v>
      </c>
      <c r="K534" s="266" t="s">
        <v>7612</v>
      </c>
      <c r="L534" s="266" t="s">
        <v>7612</v>
      </c>
      <c r="M534" s="266" t="s">
        <v>8199</v>
      </c>
      <c r="N534" s="266" t="s">
        <v>89</v>
      </c>
      <c r="O534" s="266" t="s">
        <v>1951</v>
      </c>
      <c r="P534" s="266"/>
      <c r="Q534" s="266"/>
      <c r="R534" s="266"/>
      <c r="S534" s="266"/>
      <c r="T534" s="266"/>
      <c r="U534" s="266" t="s">
        <v>7612</v>
      </c>
      <c r="V534" s="266" t="s">
        <v>7612</v>
      </c>
      <c r="W534" s="266"/>
      <c r="X534" s="266"/>
      <c r="Y534" s="271">
        <v>44806.606423611112</v>
      </c>
      <c r="Z534" s="271">
        <v>44809.806041666663</v>
      </c>
      <c r="AA534" s="266"/>
      <c r="AB534" s="266" t="s">
        <v>1901</v>
      </c>
      <c r="AC534" s="266">
        <v>52292</v>
      </c>
      <c r="AD534" s="266">
        <v>1020</v>
      </c>
      <c r="AE534" s="266" t="s">
        <v>8198</v>
      </c>
      <c r="AF534" s="266" t="s">
        <v>8200</v>
      </c>
      <c r="AG534" s="266" t="s">
        <v>15</v>
      </c>
    </row>
    <row r="535" spans="1:33" ht="26.4" x14ac:dyDescent="0.3">
      <c r="A535" s="266"/>
      <c r="B535" s="266" t="s">
        <v>8198</v>
      </c>
      <c r="C535" s="266" t="s">
        <v>66</v>
      </c>
      <c r="D535" s="266">
        <v>14</v>
      </c>
      <c r="E535" s="266" t="s">
        <v>1952</v>
      </c>
      <c r="F535" s="266" t="s">
        <v>1953</v>
      </c>
      <c r="G535" s="266" t="s">
        <v>132</v>
      </c>
      <c r="H535" s="266" t="s">
        <v>353</v>
      </c>
      <c r="I535" s="266" t="s">
        <v>7612</v>
      </c>
      <c r="J535" s="266" t="s">
        <v>7612</v>
      </c>
      <c r="K535" s="266" t="s">
        <v>7612</v>
      </c>
      <c r="L535" s="266" t="s">
        <v>7612</v>
      </c>
      <c r="M535" s="266" t="s">
        <v>8199</v>
      </c>
      <c r="N535" s="266" t="s">
        <v>163</v>
      </c>
      <c r="O535" s="266" t="s">
        <v>1954</v>
      </c>
      <c r="P535" s="266"/>
      <c r="Q535" s="266"/>
      <c r="R535" s="266"/>
      <c r="S535" s="266"/>
      <c r="T535" s="266"/>
      <c r="U535" s="266" t="s">
        <v>7612</v>
      </c>
      <c r="V535" s="266" t="s">
        <v>7612</v>
      </c>
      <c r="W535" s="266"/>
      <c r="X535" s="266"/>
      <c r="Y535" s="271">
        <v>44806.606423611112</v>
      </c>
      <c r="Z535" s="271">
        <v>44809.806041666663</v>
      </c>
      <c r="AA535" s="266"/>
      <c r="AB535" s="266" t="s">
        <v>1901</v>
      </c>
      <c r="AC535" s="266">
        <v>52292</v>
      </c>
      <c r="AD535" s="266">
        <v>1030</v>
      </c>
      <c r="AE535" s="266" t="s">
        <v>8198</v>
      </c>
      <c r="AF535" s="266" t="s">
        <v>8200</v>
      </c>
      <c r="AG535" s="266" t="s">
        <v>15</v>
      </c>
    </row>
    <row r="536" spans="1:33" ht="26.4" x14ac:dyDescent="0.3">
      <c r="A536" s="266"/>
      <c r="B536" s="266" t="s">
        <v>8198</v>
      </c>
      <c r="C536" s="266" t="s">
        <v>66</v>
      </c>
      <c r="D536" s="266" t="s">
        <v>153</v>
      </c>
      <c r="E536" s="266" t="s">
        <v>1955</v>
      </c>
      <c r="F536" s="266" t="s">
        <v>1956</v>
      </c>
      <c r="G536" s="266" t="s">
        <v>132</v>
      </c>
      <c r="H536" s="266" t="s">
        <v>353</v>
      </c>
      <c r="I536" s="266" t="s">
        <v>7612</v>
      </c>
      <c r="J536" s="266" t="s">
        <v>7612</v>
      </c>
      <c r="K536" s="266" t="s">
        <v>7612</v>
      </c>
      <c r="L536" s="266" t="s">
        <v>7612</v>
      </c>
      <c r="M536" s="266" t="s">
        <v>8199</v>
      </c>
      <c r="N536" s="266" t="s">
        <v>89</v>
      </c>
      <c r="O536" s="266" t="s">
        <v>1205</v>
      </c>
      <c r="P536" s="266"/>
      <c r="Q536" s="266"/>
      <c r="R536" s="266"/>
      <c r="S536" s="266"/>
      <c r="T536" s="266"/>
      <c r="U536" s="266" t="s">
        <v>7612</v>
      </c>
      <c r="V536" s="266" t="s">
        <v>7612</v>
      </c>
      <c r="W536" s="266"/>
      <c r="X536" s="266"/>
      <c r="Y536" s="271">
        <v>44806.606423611112</v>
      </c>
      <c r="Z536" s="271">
        <v>44809.806041666663</v>
      </c>
      <c r="AA536" s="266"/>
      <c r="AB536" s="266" t="s">
        <v>1901</v>
      </c>
      <c r="AC536" s="266">
        <v>52292</v>
      </c>
      <c r="AD536" s="266">
        <v>1530</v>
      </c>
      <c r="AE536" s="266" t="s">
        <v>8198</v>
      </c>
      <c r="AF536" s="266" t="s">
        <v>8200</v>
      </c>
      <c r="AG536" s="266" t="s">
        <v>15</v>
      </c>
    </row>
    <row r="537" spans="1:33" ht="26.4" x14ac:dyDescent="0.3">
      <c r="A537" s="266"/>
      <c r="B537" s="266" t="s">
        <v>8198</v>
      </c>
      <c r="C537" s="266" t="s">
        <v>66</v>
      </c>
      <c r="D537" s="266">
        <v>14</v>
      </c>
      <c r="E537" s="266" t="s">
        <v>1957</v>
      </c>
      <c r="F537" s="266" t="s">
        <v>1958</v>
      </c>
      <c r="G537" s="266" t="s">
        <v>132</v>
      </c>
      <c r="H537" s="266" t="s">
        <v>353</v>
      </c>
      <c r="I537" s="266" t="s">
        <v>7612</v>
      </c>
      <c r="J537" s="266" t="s">
        <v>7612</v>
      </c>
      <c r="K537" s="266" t="s">
        <v>7612</v>
      </c>
      <c r="L537" s="266" t="s">
        <v>7612</v>
      </c>
      <c r="M537" s="266" t="s">
        <v>8199</v>
      </c>
      <c r="N537" s="266" t="s">
        <v>163</v>
      </c>
      <c r="O537" s="266" t="s">
        <v>1959</v>
      </c>
      <c r="P537" s="266"/>
      <c r="Q537" s="266"/>
      <c r="R537" s="266"/>
      <c r="S537" s="266"/>
      <c r="T537" s="266"/>
      <c r="U537" s="266" t="s">
        <v>7612</v>
      </c>
      <c r="V537" s="266" t="s">
        <v>7612</v>
      </c>
      <c r="W537" s="266"/>
      <c r="X537" s="266"/>
      <c r="Y537" s="271">
        <v>44806.606423611112</v>
      </c>
      <c r="Z537" s="271">
        <v>44809.806041666663</v>
      </c>
      <c r="AA537" s="266"/>
      <c r="AB537" s="266" t="s">
        <v>1901</v>
      </c>
      <c r="AC537" s="266">
        <v>52292</v>
      </c>
      <c r="AD537" s="266">
        <v>1040</v>
      </c>
      <c r="AE537" s="266" t="s">
        <v>8198</v>
      </c>
      <c r="AF537" s="266" t="s">
        <v>8200</v>
      </c>
      <c r="AG537" s="266" t="s">
        <v>15</v>
      </c>
    </row>
    <row r="538" spans="1:33" ht="26.4" x14ac:dyDescent="0.3">
      <c r="A538" s="266"/>
      <c r="B538" s="266" t="s">
        <v>8198</v>
      </c>
      <c r="C538" s="266" t="s">
        <v>66</v>
      </c>
      <c r="D538" s="266">
        <v>14</v>
      </c>
      <c r="E538" s="266" t="s">
        <v>1960</v>
      </c>
      <c r="F538" s="266" t="s">
        <v>1961</v>
      </c>
      <c r="G538" s="266" t="s">
        <v>132</v>
      </c>
      <c r="H538" s="266" t="s">
        <v>353</v>
      </c>
      <c r="I538" s="266" t="s">
        <v>7612</v>
      </c>
      <c r="J538" s="266" t="s">
        <v>7612</v>
      </c>
      <c r="K538" s="266" t="s">
        <v>7612</v>
      </c>
      <c r="L538" s="266" t="s">
        <v>7612</v>
      </c>
      <c r="M538" s="266" t="s">
        <v>8199</v>
      </c>
      <c r="N538" s="266" t="s">
        <v>355</v>
      </c>
      <c r="O538" s="266" t="s">
        <v>1962</v>
      </c>
      <c r="P538" s="266"/>
      <c r="Q538" s="266"/>
      <c r="R538" s="266"/>
      <c r="S538" s="266"/>
      <c r="T538" s="266"/>
      <c r="U538" s="266" t="s">
        <v>7612</v>
      </c>
      <c r="V538" s="266" t="s">
        <v>7612</v>
      </c>
      <c r="W538" s="266"/>
      <c r="X538" s="266"/>
      <c r="Y538" s="271">
        <v>44806.606423611112</v>
      </c>
      <c r="Z538" s="271">
        <v>44809.806041666663</v>
      </c>
      <c r="AA538" s="266"/>
      <c r="AB538" s="266" t="s">
        <v>1901</v>
      </c>
      <c r="AC538" s="266">
        <v>52292</v>
      </c>
      <c r="AD538" s="266">
        <v>1050</v>
      </c>
      <c r="AE538" s="266" t="s">
        <v>8198</v>
      </c>
      <c r="AF538" s="266" t="s">
        <v>8200</v>
      </c>
      <c r="AG538" s="266" t="s">
        <v>15</v>
      </c>
    </row>
    <row r="539" spans="1:33" ht="26.4" x14ac:dyDescent="0.3">
      <c r="A539" s="266"/>
      <c r="B539" s="266" t="s">
        <v>8198</v>
      </c>
      <c r="C539" s="266" t="s">
        <v>66</v>
      </c>
      <c r="D539" s="266">
        <v>14</v>
      </c>
      <c r="E539" s="266" t="s">
        <v>1963</v>
      </c>
      <c r="F539" s="266" t="s">
        <v>1964</v>
      </c>
      <c r="G539" s="266" t="s">
        <v>132</v>
      </c>
      <c r="H539" s="266" t="s">
        <v>353</v>
      </c>
      <c r="I539" s="266" t="s">
        <v>7612</v>
      </c>
      <c r="J539" s="266" t="s">
        <v>7612</v>
      </c>
      <c r="K539" s="266" t="s">
        <v>7612</v>
      </c>
      <c r="L539" s="266" t="s">
        <v>7612</v>
      </c>
      <c r="M539" s="266" t="s">
        <v>8199</v>
      </c>
      <c r="N539" s="266" t="s">
        <v>163</v>
      </c>
      <c r="O539" s="266" t="s">
        <v>1965</v>
      </c>
      <c r="P539" s="266"/>
      <c r="Q539" s="266"/>
      <c r="R539" s="266"/>
      <c r="S539" s="266"/>
      <c r="T539" s="266"/>
      <c r="U539" s="266" t="s">
        <v>7612</v>
      </c>
      <c r="V539" s="266" t="s">
        <v>7612</v>
      </c>
      <c r="W539" s="266"/>
      <c r="X539" s="266"/>
      <c r="Y539" s="271">
        <v>44806.606423611112</v>
      </c>
      <c r="Z539" s="271">
        <v>44809.806041666663</v>
      </c>
      <c r="AA539" s="266"/>
      <c r="AB539" s="266" t="s">
        <v>1901</v>
      </c>
      <c r="AC539" s="266">
        <v>52292</v>
      </c>
      <c r="AD539" s="266">
        <v>1060</v>
      </c>
      <c r="AE539" s="266" t="s">
        <v>8198</v>
      </c>
      <c r="AF539" s="266" t="s">
        <v>8200</v>
      </c>
      <c r="AG539" s="266" t="s">
        <v>15</v>
      </c>
    </row>
    <row r="540" spans="1:33" ht="118.8" x14ac:dyDescent="0.3">
      <c r="A540" s="266"/>
      <c r="B540" s="266" t="s">
        <v>8198</v>
      </c>
      <c r="C540" s="266" t="s">
        <v>66</v>
      </c>
      <c r="D540" s="266" t="s">
        <v>153</v>
      </c>
      <c r="E540" s="266" t="s">
        <v>1966</v>
      </c>
      <c r="F540" s="266" t="s">
        <v>1967</v>
      </c>
      <c r="G540" s="266" t="s">
        <v>132</v>
      </c>
      <c r="H540" s="266" t="s">
        <v>353</v>
      </c>
      <c r="I540" s="266" t="s">
        <v>7612</v>
      </c>
      <c r="J540" s="266" t="s">
        <v>7612</v>
      </c>
      <c r="K540" s="266" t="s">
        <v>7612</v>
      </c>
      <c r="L540" s="266" t="s">
        <v>7612</v>
      </c>
      <c r="M540" s="266" t="s">
        <v>8199</v>
      </c>
      <c r="N540" s="266" t="s">
        <v>89</v>
      </c>
      <c r="O540" s="266" t="s">
        <v>1968</v>
      </c>
      <c r="P540" s="266"/>
      <c r="Q540" s="266"/>
      <c r="R540" s="266"/>
      <c r="S540" s="266"/>
      <c r="T540" s="266"/>
      <c r="U540" s="266" t="s">
        <v>7612</v>
      </c>
      <c r="V540" s="266" t="s">
        <v>7612</v>
      </c>
      <c r="W540" s="266"/>
      <c r="X540" s="266"/>
      <c r="Y540" s="271">
        <v>44806.606423611112</v>
      </c>
      <c r="Z540" s="271">
        <v>44809.806041666663</v>
      </c>
      <c r="AA540" s="266"/>
      <c r="AB540" s="266" t="s">
        <v>1901</v>
      </c>
      <c r="AC540" s="266">
        <v>52292</v>
      </c>
      <c r="AD540" s="266">
        <v>1540</v>
      </c>
      <c r="AE540" s="266" t="s">
        <v>8198</v>
      </c>
      <c r="AF540" s="266" t="s">
        <v>8200</v>
      </c>
      <c r="AG540" s="266" t="s">
        <v>15</v>
      </c>
    </row>
    <row r="541" spans="1:33" ht="409.6" x14ac:dyDescent="0.3">
      <c r="A541" s="266" t="s">
        <v>1064</v>
      </c>
      <c r="B541" s="266" t="s">
        <v>8198</v>
      </c>
      <c r="C541" s="266" t="s">
        <v>32</v>
      </c>
      <c r="D541" s="266" t="s">
        <v>1973</v>
      </c>
      <c r="E541" s="266" t="s">
        <v>1969</v>
      </c>
      <c r="F541" s="266" t="s">
        <v>1970</v>
      </c>
      <c r="G541" s="266" t="s">
        <v>161</v>
      </c>
      <c r="H541" s="266" t="s">
        <v>257</v>
      </c>
      <c r="I541" s="266" t="s">
        <v>7612</v>
      </c>
      <c r="J541" s="266" t="s">
        <v>7612</v>
      </c>
      <c r="K541" s="266" t="s">
        <v>7612</v>
      </c>
      <c r="L541" s="266" t="s">
        <v>7612</v>
      </c>
      <c r="M541" s="266" t="s">
        <v>8199</v>
      </c>
      <c r="N541" s="266" t="s">
        <v>145</v>
      </c>
      <c r="O541" s="266" t="s">
        <v>1974</v>
      </c>
      <c r="P541" s="266"/>
      <c r="Q541" s="266"/>
      <c r="R541" s="266" t="s">
        <v>1972</v>
      </c>
      <c r="S541" s="266" t="s">
        <v>8452</v>
      </c>
      <c r="T541" s="266"/>
      <c r="U541" s="266" t="s">
        <v>7612</v>
      </c>
      <c r="V541" s="266" t="s">
        <v>7612</v>
      </c>
      <c r="W541" s="266"/>
      <c r="X541" s="266"/>
      <c r="Y541" s="271">
        <v>44806.607175925928</v>
      </c>
      <c r="Z541" s="271">
        <v>44809.806041666663</v>
      </c>
      <c r="AA541" s="266"/>
      <c r="AB541" s="266" t="s">
        <v>1971</v>
      </c>
      <c r="AC541" s="266">
        <v>83979</v>
      </c>
      <c r="AD541" s="266">
        <v>24230</v>
      </c>
      <c r="AE541" s="266" t="s">
        <v>8198</v>
      </c>
      <c r="AF541" s="266" t="s">
        <v>8200</v>
      </c>
      <c r="AG541" s="266"/>
    </row>
    <row r="542" spans="1:33" ht="26.4" x14ac:dyDescent="0.3">
      <c r="A542" s="266"/>
      <c r="B542" s="266" t="s">
        <v>8198</v>
      </c>
      <c r="C542" s="266" t="s">
        <v>32</v>
      </c>
      <c r="D542" s="266" t="s">
        <v>1978</v>
      </c>
      <c r="E542" s="266" t="s">
        <v>1975</v>
      </c>
      <c r="F542" s="266" t="s">
        <v>1976</v>
      </c>
      <c r="G542" s="266" t="s">
        <v>161</v>
      </c>
      <c r="H542" s="266" t="s">
        <v>257</v>
      </c>
      <c r="I542" s="266" t="s">
        <v>7612</v>
      </c>
      <c r="J542" s="266" t="s">
        <v>7612</v>
      </c>
      <c r="K542" s="266" t="s">
        <v>7612</v>
      </c>
      <c r="L542" s="266" t="s">
        <v>7612</v>
      </c>
      <c r="M542" s="266" t="s">
        <v>8199</v>
      </c>
      <c r="N542" s="266" t="s">
        <v>89</v>
      </c>
      <c r="O542" s="266" t="s">
        <v>1979</v>
      </c>
      <c r="P542" s="266"/>
      <c r="Q542" s="266"/>
      <c r="R542" s="266" t="s">
        <v>1977</v>
      </c>
      <c r="S542" s="266" t="s">
        <v>8349</v>
      </c>
      <c r="T542" s="266"/>
      <c r="U542" s="266" t="s">
        <v>7612</v>
      </c>
      <c r="V542" s="266" t="s">
        <v>7612</v>
      </c>
      <c r="W542" s="266"/>
      <c r="X542" s="266"/>
      <c r="Y542" s="271">
        <v>44806.607175925928</v>
      </c>
      <c r="Z542" s="271">
        <v>44809.806041666663</v>
      </c>
      <c r="AA542" s="266"/>
      <c r="AB542" s="266" t="s">
        <v>1971</v>
      </c>
      <c r="AC542" s="266">
        <v>83979</v>
      </c>
      <c r="AD542" s="266">
        <v>24240</v>
      </c>
      <c r="AE542" s="266" t="s">
        <v>8198</v>
      </c>
      <c r="AF542" s="266" t="s">
        <v>8200</v>
      </c>
      <c r="AG542" s="266"/>
    </row>
    <row r="543" spans="1:33" ht="26.4" x14ac:dyDescent="0.3">
      <c r="A543" s="266"/>
      <c r="B543" s="266" t="s">
        <v>8198</v>
      </c>
      <c r="C543" s="266" t="s">
        <v>309</v>
      </c>
      <c r="D543" s="266" t="s">
        <v>1040</v>
      </c>
      <c r="E543" s="266" t="s">
        <v>1980</v>
      </c>
      <c r="F543" s="266" t="s">
        <v>1981</v>
      </c>
      <c r="G543" s="266" t="s">
        <v>1152</v>
      </c>
      <c r="H543" s="266" t="s">
        <v>35</v>
      </c>
      <c r="I543" s="266" t="s">
        <v>7612</v>
      </c>
      <c r="J543" s="266" t="s">
        <v>7612</v>
      </c>
      <c r="K543" s="266" t="s">
        <v>7612</v>
      </c>
      <c r="L543" s="266" t="s">
        <v>7612</v>
      </c>
      <c r="M543" s="266" t="s">
        <v>8199</v>
      </c>
      <c r="N543" s="266" t="s">
        <v>145</v>
      </c>
      <c r="O543" s="266" t="s">
        <v>1041</v>
      </c>
      <c r="P543" s="266"/>
      <c r="Q543" s="266"/>
      <c r="R543" s="266"/>
      <c r="S543" s="266"/>
      <c r="T543" s="266"/>
      <c r="U543" s="266" t="s">
        <v>7612</v>
      </c>
      <c r="V543" s="266" t="s">
        <v>7612</v>
      </c>
      <c r="W543" s="266"/>
      <c r="X543" s="266"/>
      <c r="Y543" s="271">
        <v>44806.607175925928</v>
      </c>
      <c r="Z543" s="271">
        <v>44809.806041666663</v>
      </c>
      <c r="AA543" s="266"/>
      <c r="AB543" s="266" t="s">
        <v>1971</v>
      </c>
      <c r="AC543" s="266">
        <v>83979</v>
      </c>
      <c r="AD543" s="266">
        <v>6000</v>
      </c>
      <c r="AE543" s="266" t="s">
        <v>8198</v>
      </c>
      <c r="AF543" s="266" t="s">
        <v>8200</v>
      </c>
      <c r="AG543" s="266" t="s">
        <v>15</v>
      </c>
    </row>
    <row r="544" spans="1:33" ht="39.6" x14ac:dyDescent="0.3">
      <c r="A544" s="266"/>
      <c r="B544" s="266" t="s">
        <v>8198</v>
      </c>
      <c r="C544" s="266" t="s">
        <v>32</v>
      </c>
      <c r="D544" s="266" t="s">
        <v>1686</v>
      </c>
      <c r="E544" s="266" t="s">
        <v>1982</v>
      </c>
      <c r="F544" s="266" t="s">
        <v>1983</v>
      </c>
      <c r="G544" s="266" t="s">
        <v>1152</v>
      </c>
      <c r="H544" s="266" t="s">
        <v>35</v>
      </c>
      <c r="I544" s="266" t="s">
        <v>7612</v>
      </c>
      <c r="J544" s="266" t="s">
        <v>7612</v>
      </c>
      <c r="K544" s="266" t="s">
        <v>7612</v>
      </c>
      <c r="L544" s="266" t="s">
        <v>7612</v>
      </c>
      <c r="M544" s="266" t="s">
        <v>8199</v>
      </c>
      <c r="N544" s="266" t="s">
        <v>145</v>
      </c>
      <c r="O544" s="266" t="s">
        <v>7612</v>
      </c>
      <c r="P544" s="266"/>
      <c r="Q544" s="266"/>
      <c r="R544" s="266"/>
      <c r="S544" s="266" t="s">
        <v>8437</v>
      </c>
      <c r="T544" s="266"/>
      <c r="U544" s="266" t="s">
        <v>7612</v>
      </c>
      <c r="V544" s="266" t="s">
        <v>7612</v>
      </c>
      <c r="W544" s="266"/>
      <c r="X544" s="266"/>
      <c r="Y544" s="271">
        <v>44806.607175925928</v>
      </c>
      <c r="Z544" s="271">
        <v>44809.806041666663</v>
      </c>
      <c r="AA544" s="266"/>
      <c r="AB544" s="266" t="s">
        <v>1971</v>
      </c>
      <c r="AC544" s="266">
        <v>83979</v>
      </c>
      <c r="AD544" s="266">
        <v>4000</v>
      </c>
      <c r="AE544" s="266" t="s">
        <v>8198</v>
      </c>
      <c r="AF544" s="266" t="s">
        <v>8200</v>
      </c>
      <c r="AG544" s="266" t="s">
        <v>824</v>
      </c>
    </row>
    <row r="545" spans="1:33" ht="26.4" x14ac:dyDescent="0.3">
      <c r="A545" s="266" t="s">
        <v>794</v>
      </c>
      <c r="B545" s="266" t="s">
        <v>8198</v>
      </c>
      <c r="C545" s="266" t="s">
        <v>32</v>
      </c>
      <c r="D545" s="266" t="s">
        <v>135</v>
      </c>
      <c r="E545" s="266" t="s">
        <v>1984</v>
      </c>
      <c r="F545" s="266" t="s">
        <v>1985</v>
      </c>
      <c r="G545" s="266" t="s">
        <v>1152</v>
      </c>
      <c r="H545" s="266" t="s">
        <v>35</v>
      </c>
      <c r="I545" s="266" t="s">
        <v>7612</v>
      </c>
      <c r="J545" s="266" t="s">
        <v>7612</v>
      </c>
      <c r="K545" s="266" t="s">
        <v>7612</v>
      </c>
      <c r="L545" s="266" t="s">
        <v>7612</v>
      </c>
      <c r="M545" s="266" t="s">
        <v>8199</v>
      </c>
      <c r="N545" s="266" t="s">
        <v>89</v>
      </c>
      <c r="O545" s="266" t="s">
        <v>7612</v>
      </c>
      <c r="P545" s="266"/>
      <c r="Q545" s="266"/>
      <c r="R545" s="266" t="s">
        <v>1986</v>
      </c>
      <c r="S545" s="266" t="s">
        <v>8336</v>
      </c>
      <c r="T545" s="266"/>
      <c r="U545" s="266" t="s">
        <v>7612</v>
      </c>
      <c r="V545" s="266" t="s">
        <v>7612</v>
      </c>
      <c r="W545" s="266"/>
      <c r="X545" s="266"/>
      <c r="Y545" s="271">
        <v>44806.607175925928</v>
      </c>
      <c r="Z545" s="271">
        <v>44809.806041666663</v>
      </c>
      <c r="AA545" s="266"/>
      <c r="AB545" s="266" t="s">
        <v>1971</v>
      </c>
      <c r="AC545" s="266">
        <v>83979</v>
      </c>
      <c r="AD545" s="266">
        <v>5060</v>
      </c>
      <c r="AE545" s="266" t="s">
        <v>8198</v>
      </c>
      <c r="AF545" s="266" t="s">
        <v>8200</v>
      </c>
      <c r="AG545" s="266" t="s">
        <v>824</v>
      </c>
    </row>
    <row r="546" spans="1:33" ht="39.6" x14ac:dyDescent="0.3">
      <c r="A546" s="266"/>
      <c r="B546" s="266" t="s">
        <v>8198</v>
      </c>
      <c r="C546" s="266" t="s">
        <v>32</v>
      </c>
      <c r="D546" s="266" t="s">
        <v>1990</v>
      </c>
      <c r="E546" s="266" t="s">
        <v>1987</v>
      </c>
      <c r="F546" s="266" t="s">
        <v>1988</v>
      </c>
      <c r="G546" s="266" t="s">
        <v>173</v>
      </c>
      <c r="H546" s="266" t="s">
        <v>257</v>
      </c>
      <c r="I546" s="266" t="s">
        <v>7612</v>
      </c>
      <c r="J546" s="266" t="s">
        <v>7612</v>
      </c>
      <c r="K546" s="266" t="s">
        <v>7612</v>
      </c>
      <c r="L546" s="266" t="s">
        <v>7612</v>
      </c>
      <c r="M546" s="266" t="s">
        <v>8199</v>
      </c>
      <c r="N546" s="266" t="s">
        <v>163</v>
      </c>
      <c r="O546" s="266" t="s">
        <v>1991</v>
      </c>
      <c r="P546" s="266"/>
      <c r="Q546" s="266"/>
      <c r="R546" s="266" t="s">
        <v>1989</v>
      </c>
      <c r="S546" s="266"/>
      <c r="T546" s="266"/>
      <c r="U546" s="266" t="s">
        <v>7612</v>
      </c>
      <c r="V546" s="266" t="s">
        <v>7612</v>
      </c>
      <c r="W546" s="266"/>
      <c r="X546" s="266"/>
      <c r="Y546" s="271">
        <v>44806.607175925928</v>
      </c>
      <c r="Z546" s="271">
        <v>44809.806041666663</v>
      </c>
      <c r="AA546" s="266"/>
      <c r="AB546" s="266" t="s">
        <v>1971</v>
      </c>
      <c r="AC546" s="266">
        <v>83979</v>
      </c>
      <c r="AD546" s="266">
        <v>24280</v>
      </c>
      <c r="AE546" s="266" t="s">
        <v>8198</v>
      </c>
      <c r="AF546" s="266" t="s">
        <v>8200</v>
      </c>
      <c r="AG546" s="266"/>
    </row>
    <row r="547" spans="1:33" ht="79.2" x14ac:dyDescent="0.3">
      <c r="A547" s="266"/>
      <c r="B547" s="266" t="s">
        <v>8198</v>
      </c>
      <c r="C547" s="266" t="s">
        <v>32</v>
      </c>
      <c r="D547" s="266" t="s">
        <v>600</v>
      </c>
      <c r="E547" s="266" t="s">
        <v>1992</v>
      </c>
      <c r="F547" s="266" t="s">
        <v>1993</v>
      </c>
      <c r="G547" s="266" t="s">
        <v>1994</v>
      </c>
      <c r="H547" s="266" t="s">
        <v>35</v>
      </c>
      <c r="I547" s="266" t="s">
        <v>7612</v>
      </c>
      <c r="J547" s="266" t="s">
        <v>7612</v>
      </c>
      <c r="K547" s="266" t="s">
        <v>7612</v>
      </c>
      <c r="L547" s="266" t="s">
        <v>7612</v>
      </c>
      <c r="M547" s="266" t="s">
        <v>8199</v>
      </c>
      <c r="N547" s="266" t="s">
        <v>145</v>
      </c>
      <c r="O547" s="266" t="s">
        <v>601</v>
      </c>
      <c r="P547" s="266"/>
      <c r="Q547" s="266"/>
      <c r="R547" s="266"/>
      <c r="S547" s="266" t="s">
        <v>8357</v>
      </c>
      <c r="T547" s="266"/>
      <c r="U547" s="266" t="s">
        <v>7612</v>
      </c>
      <c r="V547" s="266" t="s">
        <v>7612</v>
      </c>
      <c r="W547" s="266"/>
      <c r="X547" s="266"/>
      <c r="Y547" s="271">
        <v>44806.615590277775</v>
      </c>
      <c r="Z547" s="271">
        <v>44810.472581018519</v>
      </c>
      <c r="AA547" s="266"/>
      <c r="AB547" s="266" t="s">
        <v>1995</v>
      </c>
      <c r="AC547" s="266">
        <v>83637</v>
      </c>
      <c r="AD547" s="266">
        <v>4120</v>
      </c>
      <c r="AE547" s="266" t="s">
        <v>8198</v>
      </c>
      <c r="AF547" s="266" t="s">
        <v>8200</v>
      </c>
      <c r="AG547" s="266" t="s">
        <v>593</v>
      </c>
    </row>
    <row r="548" spans="1:33" ht="26.4" x14ac:dyDescent="0.3">
      <c r="A548" s="266"/>
      <c r="B548" s="266" t="s">
        <v>8198</v>
      </c>
      <c r="C548" s="266" t="s">
        <v>309</v>
      </c>
      <c r="D548" s="266" t="s">
        <v>1527</v>
      </c>
      <c r="E548" s="266" t="s">
        <v>1996</v>
      </c>
      <c r="F548" s="266" t="s">
        <v>1997</v>
      </c>
      <c r="G548" s="266" t="s">
        <v>622</v>
      </c>
      <c r="H548" s="266" t="s">
        <v>35</v>
      </c>
      <c r="I548" s="266" t="s">
        <v>7612</v>
      </c>
      <c r="J548" s="266" t="s">
        <v>7612</v>
      </c>
      <c r="K548" s="266" t="s">
        <v>7612</v>
      </c>
      <c r="L548" s="266" t="s">
        <v>7612</v>
      </c>
      <c r="M548" s="266" t="s">
        <v>8199</v>
      </c>
      <c r="N548" s="266" t="s">
        <v>145</v>
      </c>
      <c r="O548" s="266" t="s">
        <v>7612</v>
      </c>
      <c r="P548" s="266"/>
      <c r="Q548" s="266"/>
      <c r="R548" s="266"/>
      <c r="S548" s="266"/>
      <c r="T548" s="266"/>
      <c r="U548" s="266" t="s">
        <v>7612</v>
      </c>
      <c r="V548" s="266" t="s">
        <v>7612</v>
      </c>
      <c r="W548" s="266"/>
      <c r="X548" s="266"/>
      <c r="Y548" s="271">
        <v>44806.615613425929</v>
      </c>
      <c r="Z548" s="271">
        <v>44809.806041666663</v>
      </c>
      <c r="AA548" s="266"/>
      <c r="AB548" s="266" t="s">
        <v>1998</v>
      </c>
      <c r="AC548" s="266">
        <v>90408</v>
      </c>
      <c r="AD548" s="266">
        <v>200</v>
      </c>
      <c r="AE548" s="266" t="s">
        <v>8198</v>
      </c>
      <c r="AF548" s="266" t="s">
        <v>8200</v>
      </c>
      <c r="AG548" s="266" t="s">
        <v>824</v>
      </c>
    </row>
    <row r="549" spans="1:33" ht="26.4" x14ac:dyDescent="0.3">
      <c r="A549" s="266" t="s">
        <v>1129</v>
      </c>
      <c r="B549" s="266" t="s">
        <v>8198</v>
      </c>
      <c r="C549" s="266" t="s">
        <v>309</v>
      </c>
      <c r="D549" s="266" t="s">
        <v>1527</v>
      </c>
      <c r="E549" s="266" t="s">
        <v>1999</v>
      </c>
      <c r="F549" s="266" t="s">
        <v>2000</v>
      </c>
      <c r="G549" s="266" t="s">
        <v>622</v>
      </c>
      <c r="H549" s="266" t="s">
        <v>263</v>
      </c>
      <c r="I549" s="266" t="s">
        <v>7612</v>
      </c>
      <c r="J549" s="266" t="s">
        <v>7612</v>
      </c>
      <c r="K549" s="266" t="s">
        <v>7612</v>
      </c>
      <c r="L549" s="266" t="s">
        <v>7612</v>
      </c>
      <c r="M549" s="266" t="s">
        <v>8199</v>
      </c>
      <c r="N549" s="266" t="s">
        <v>145</v>
      </c>
      <c r="O549" s="266" t="s">
        <v>7612</v>
      </c>
      <c r="P549" s="266"/>
      <c r="Q549" s="266"/>
      <c r="R549" s="266"/>
      <c r="S549" s="266"/>
      <c r="T549" s="266"/>
      <c r="U549" s="266" t="s">
        <v>7612</v>
      </c>
      <c r="V549" s="266" t="s">
        <v>7612</v>
      </c>
      <c r="W549" s="266"/>
      <c r="X549" s="266"/>
      <c r="Y549" s="271">
        <v>44806.616423611114</v>
      </c>
      <c r="Z549" s="271">
        <v>44809.806041666663</v>
      </c>
      <c r="AA549" s="266"/>
      <c r="AB549" s="266" t="s">
        <v>1998</v>
      </c>
      <c r="AC549" s="266">
        <v>90408</v>
      </c>
      <c r="AD549" s="266">
        <v>210</v>
      </c>
      <c r="AE549" s="266" t="s">
        <v>8198</v>
      </c>
      <c r="AF549" s="266" t="s">
        <v>8200</v>
      </c>
      <c r="AG549" s="266" t="s">
        <v>15</v>
      </c>
    </row>
    <row r="550" spans="1:33" ht="26.4" x14ac:dyDescent="0.3">
      <c r="A550" s="266"/>
      <c r="B550" s="266" t="s">
        <v>8198</v>
      </c>
      <c r="C550" s="266" t="s">
        <v>309</v>
      </c>
      <c r="D550" s="266" t="s">
        <v>841</v>
      </c>
      <c r="E550" s="266" t="s">
        <v>2001</v>
      </c>
      <c r="F550" s="266" t="s">
        <v>2002</v>
      </c>
      <c r="G550" s="266" t="s">
        <v>2003</v>
      </c>
      <c r="H550" s="266" t="s">
        <v>35</v>
      </c>
      <c r="I550" s="266" t="s">
        <v>7612</v>
      </c>
      <c r="J550" s="266" t="s">
        <v>7612</v>
      </c>
      <c r="K550" s="266" t="s">
        <v>7612</v>
      </c>
      <c r="L550" s="266" t="s">
        <v>7612</v>
      </c>
      <c r="M550" s="266" t="s">
        <v>8199</v>
      </c>
      <c r="N550" s="266" t="s">
        <v>145</v>
      </c>
      <c r="O550" s="266" t="s">
        <v>8381</v>
      </c>
      <c r="P550" s="266"/>
      <c r="Q550" s="266"/>
      <c r="R550" s="266"/>
      <c r="S550" s="266"/>
      <c r="T550" s="266"/>
      <c r="U550" s="266" t="s">
        <v>7612</v>
      </c>
      <c r="V550" s="266" t="s">
        <v>7612</v>
      </c>
      <c r="W550" s="266"/>
      <c r="X550" s="266"/>
      <c r="Y550" s="271">
        <v>44806.635335648149</v>
      </c>
      <c r="Z550" s="271">
        <v>44809.806041666663</v>
      </c>
      <c r="AA550" s="266"/>
      <c r="AB550" s="266" t="s">
        <v>2004</v>
      </c>
      <c r="AC550" s="266">
        <v>92905</v>
      </c>
      <c r="AD550" s="266">
        <v>24320</v>
      </c>
      <c r="AE550" s="266" t="s">
        <v>8198</v>
      </c>
      <c r="AF550" s="266" t="s">
        <v>8200</v>
      </c>
      <c r="AG550" s="266" t="s">
        <v>231</v>
      </c>
    </row>
    <row r="551" spans="1:33" ht="26.4" x14ac:dyDescent="0.3">
      <c r="A551" s="266"/>
      <c r="B551" s="266" t="s">
        <v>8198</v>
      </c>
      <c r="C551" s="266" t="s">
        <v>309</v>
      </c>
      <c r="D551" s="266" t="s">
        <v>1079</v>
      </c>
      <c r="E551" s="266" t="s">
        <v>2005</v>
      </c>
      <c r="F551" s="266" t="s">
        <v>2006</v>
      </c>
      <c r="G551" s="266" t="s">
        <v>2007</v>
      </c>
      <c r="H551" s="266" t="s">
        <v>35</v>
      </c>
      <c r="I551" s="266" t="s">
        <v>7612</v>
      </c>
      <c r="J551" s="266" t="s">
        <v>7612</v>
      </c>
      <c r="K551" s="266" t="s">
        <v>7612</v>
      </c>
      <c r="L551" s="266" t="s">
        <v>7612</v>
      </c>
      <c r="M551" s="266" t="s">
        <v>8199</v>
      </c>
      <c r="N551" s="266" t="s">
        <v>145</v>
      </c>
      <c r="O551" s="266" t="s">
        <v>7612</v>
      </c>
      <c r="P551" s="266"/>
      <c r="Q551" s="266"/>
      <c r="R551" s="266"/>
      <c r="S551" s="266"/>
      <c r="T551" s="266"/>
      <c r="U551" s="266" t="s">
        <v>7612</v>
      </c>
      <c r="V551" s="266" t="s">
        <v>7612</v>
      </c>
      <c r="W551" s="266"/>
      <c r="X551" s="266"/>
      <c r="Y551" s="271">
        <v>44806.635335648149</v>
      </c>
      <c r="Z551" s="271">
        <v>44809.806041666663</v>
      </c>
      <c r="AA551" s="266"/>
      <c r="AB551" s="266" t="s">
        <v>2004</v>
      </c>
      <c r="AC551" s="266">
        <v>92905</v>
      </c>
      <c r="AD551" s="266">
        <v>300</v>
      </c>
      <c r="AE551" s="266" t="s">
        <v>8198</v>
      </c>
      <c r="AF551" s="266" t="s">
        <v>8200</v>
      </c>
      <c r="AG551" s="266" t="s">
        <v>593</v>
      </c>
    </row>
    <row r="552" spans="1:33" ht="39.6" x14ac:dyDescent="0.3">
      <c r="A552" s="266"/>
      <c r="B552" s="266" t="s">
        <v>8198</v>
      </c>
      <c r="C552" s="266" t="s">
        <v>309</v>
      </c>
      <c r="D552" s="266" t="s">
        <v>941</v>
      </c>
      <c r="E552" s="266" t="s">
        <v>2008</v>
      </c>
      <c r="F552" s="266" t="s">
        <v>2009</v>
      </c>
      <c r="G552" s="266" t="s">
        <v>2010</v>
      </c>
      <c r="H552" s="266" t="s">
        <v>35</v>
      </c>
      <c r="I552" s="266" t="s">
        <v>7612</v>
      </c>
      <c r="J552" s="266" t="s">
        <v>7612</v>
      </c>
      <c r="K552" s="266" t="s">
        <v>7612</v>
      </c>
      <c r="L552" s="266" t="s">
        <v>7612</v>
      </c>
      <c r="M552" s="266" t="s">
        <v>8199</v>
      </c>
      <c r="N552" s="266" t="s">
        <v>145</v>
      </c>
      <c r="O552" s="266" t="s">
        <v>7612</v>
      </c>
      <c r="P552" s="266"/>
      <c r="Q552" s="266"/>
      <c r="R552" s="266"/>
      <c r="S552" s="266"/>
      <c r="T552" s="266"/>
      <c r="U552" s="266" t="s">
        <v>7612</v>
      </c>
      <c r="V552" s="266" t="s">
        <v>7612</v>
      </c>
      <c r="W552" s="266"/>
      <c r="X552" s="266"/>
      <c r="Y552" s="271">
        <v>44806.648888888885</v>
      </c>
      <c r="Z552" s="271">
        <v>44810.472581018519</v>
      </c>
      <c r="AA552" s="266"/>
      <c r="AB552" s="266" t="s">
        <v>2011</v>
      </c>
      <c r="AC552" s="266">
        <v>80505</v>
      </c>
      <c r="AD552" s="266">
        <v>6040</v>
      </c>
      <c r="AE552" s="266" t="s">
        <v>8198</v>
      </c>
      <c r="AF552" s="266" t="s">
        <v>8200</v>
      </c>
      <c r="AG552" s="266" t="s">
        <v>593</v>
      </c>
    </row>
    <row r="553" spans="1:33" ht="52.8" x14ac:dyDescent="0.3">
      <c r="A553" s="266"/>
      <c r="B553" s="266" t="s">
        <v>8198</v>
      </c>
      <c r="C553" s="266" t="s">
        <v>309</v>
      </c>
      <c r="D553" s="266" t="s">
        <v>941</v>
      </c>
      <c r="E553" s="266" t="s">
        <v>2012</v>
      </c>
      <c r="F553" s="266" t="s">
        <v>2013</v>
      </c>
      <c r="G553" s="266" t="s">
        <v>2014</v>
      </c>
      <c r="H553" s="266" t="s">
        <v>35</v>
      </c>
      <c r="I553" s="266" t="s">
        <v>7612</v>
      </c>
      <c r="J553" s="266" t="s">
        <v>7612</v>
      </c>
      <c r="K553" s="266" t="s">
        <v>7612</v>
      </c>
      <c r="L553" s="266" t="s">
        <v>7612</v>
      </c>
      <c r="M553" s="266" t="s">
        <v>8199</v>
      </c>
      <c r="N553" s="266" t="s">
        <v>145</v>
      </c>
      <c r="O553" s="266" t="s">
        <v>7612</v>
      </c>
      <c r="P553" s="266"/>
      <c r="Q553" s="266"/>
      <c r="R553" s="266"/>
      <c r="S553" s="266"/>
      <c r="T553" s="266"/>
      <c r="U553" s="266" t="s">
        <v>7612</v>
      </c>
      <c r="V553" s="266" t="s">
        <v>7612</v>
      </c>
      <c r="W553" s="266"/>
      <c r="X553" s="266"/>
      <c r="Y553" s="271">
        <v>44806.656585648147</v>
      </c>
      <c r="Z553" s="271">
        <v>44809.806041666663</v>
      </c>
      <c r="AA553" s="266"/>
      <c r="AB553" s="266" t="s">
        <v>2015</v>
      </c>
      <c r="AC553" s="266">
        <v>94076</v>
      </c>
      <c r="AD553" s="266">
        <v>6015</v>
      </c>
      <c r="AE553" s="266" t="s">
        <v>8198</v>
      </c>
      <c r="AF553" s="266" t="s">
        <v>8200</v>
      </c>
      <c r="AG553" s="266"/>
    </row>
    <row r="554" spans="1:33" ht="52.8" x14ac:dyDescent="0.3">
      <c r="A554" s="266"/>
      <c r="B554" s="266" t="s">
        <v>8200</v>
      </c>
      <c r="C554" s="266" t="s">
        <v>71</v>
      </c>
      <c r="D554" s="266" t="s">
        <v>941</v>
      </c>
      <c r="E554" s="266" t="s">
        <v>2016</v>
      </c>
      <c r="F554" s="266" t="s">
        <v>944</v>
      </c>
      <c r="G554" s="266" t="s">
        <v>2014</v>
      </c>
      <c r="H554" s="266" t="s">
        <v>946</v>
      </c>
      <c r="I554" s="266" t="s">
        <v>7612</v>
      </c>
      <c r="J554" s="266" t="s">
        <v>7612</v>
      </c>
      <c r="K554" s="266" t="s">
        <v>7612</v>
      </c>
      <c r="L554" s="266" t="s">
        <v>7612</v>
      </c>
      <c r="M554" s="266" t="s">
        <v>8199</v>
      </c>
      <c r="N554" s="266" t="s">
        <v>145</v>
      </c>
      <c r="O554" s="266" t="s">
        <v>942</v>
      </c>
      <c r="P554" s="266"/>
      <c r="Q554" s="266" t="s">
        <v>2018</v>
      </c>
      <c r="R554" s="266" t="s">
        <v>2017</v>
      </c>
      <c r="S554" s="266"/>
      <c r="T554" s="266"/>
      <c r="U554" s="266" t="s">
        <v>7612</v>
      </c>
      <c r="V554" s="266" t="s">
        <v>7612</v>
      </c>
      <c r="W554" s="266"/>
      <c r="X554" s="266"/>
      <c r="Y554" s="271">
        <v>44806.659525462965</v>
      </c>
      <c r="Z554" s="266"/>
      <c r="AA554" s="266"/>
      <c r="AB554" s="266" t="s">
        <v>2015</v>
      </c>
      <c r="AC554" s="266">
        <v>94076</v>
      </c>
      <c r="AD554" s="266">
        <v>6010</v>
      </c>
      <c r="AE554" s="266" t="s">
        <v>8198</v>
      </c>
      <c r="AF554" s="266" t="s">
        <v>8198</v>
      </c>
      <c r="AG554" s="266" t="s">
        <v>15</v>
      </c>
    </row>
    <row r="555" spans="1:33" ht="39.6" x14ac:dyDescent="0.3">
      <c r="A555" s="266" t="s">
        <v>298</v>
      </c>
      <c r="B555" s="266" t="s">
        <v>8198</v>
      </c>
      <c r="C555" s="266" t="s">
        <v>18</v>
      </c>
      <c r="D555" s="266" t="s">
        <v>773</v>
      </c>
      <c r="E555" s="266" t="s">
        <v>2019</v>
      </c>
      <c r="F555" s="266" t="s">
        <v>2020</v>
      </c>
      <c r="G555" s="266" t="s">
        <v>2021</v>
      </c>
      <c r="H555" s="266" t="s">
        <v>263</v>
      </c>
      <c r="I555" s="266" t="s">
        <v>7612</v>
      </c>
      <c r="J555" s="266" t="s">
        <v>7612</v>
      </c>
      <c r="K555" s="266" t="s">
        <v>7612</v>
      </c>
      <c r="L555" s="266" t="s">
        <v>7612</v>
      </c>
      <c r="M555" s="266" t="s">
        <v>8199</v>
      </c>
      <c r="N555" s="266" t="s">
        <v>145</v>
      </c>
      <c r="O555" s="266" t="s">
        <v>7612</v>
      </c>
      <c r="P555" s="266" t="s">
        <v>2024</v>
      </c>
      <c r="Q555" s="266"/>
      <c r="R555" s="266" t="s">
        <v>2023</v>
      </c>
      <c r="S555" s="266" t="s">
        <v>8379</v>
      </c>
      <c r="T555" s="266"/>
      <c r="U555" s="266" t="s">
        <v>7612</v>
      </c>
      <c r="V555" s="266" t="s">
        <v>7612</v>
      </c>
      <c r="W555" s="266"/>
      <c r="X555" s="266"/>
      <c r="Y555" s="271">
        <v>44806.66369212963</v>
      </c>
      <c r="Z555" s="271">
        <v>44809.806041666663</v>
      </c>
      <c r="AA555" s="266"/>
      <c r="AB555" s="266" t="s">
        <v>2022</v>
      </c>
      <c r="AC555" s="266">
        <v>43128</v>
      </c>
      <c r="AD555" s="266">
        <v>3210</v>
      </c>
      <c r="AE555" s="266" t="s">
        <v>8198</v>
      </c>
      <c r="AF555" s="266" t="s">
        <v>8200</v>
      </c>
      <c r="AG555" s="266"/>
    </row>
    <row r="556" spans="1:33" ht="409.6" x14ac:dyDescent="0.3">
      <c r="A556" s="266"/>
      <c r="B556" s="266" t="s">
        <v>8198</v>
      </c>
      <c r="C556" s="266" t="s">
        <v>32</v>
      </c>
      <c r="D556" s="266" t="s">
        <v>773</v>
      </c>
      <c r="E556" s="266" t="s">
        <v>2025</v>
      </c>
      <c r="F556" s="266" t="s">
        <v>2026</v>
      </c>
      <c r="G556" s="266" t="s">
        <v>2021</v>
      </c>
      <c r="H556" s="266" t="s">
        <v>35</v>
      </c>
      <c r="I556" s="266" t="s">
        <v>7612</v>
      </c>
      <c r="J556" s="266" t="s">
        <v>7612</v>
      </c>
      <c r="K556" s="266" t="s">
        <v>7612</v>
      </c>
      <c r="L556" s="266" t="s">
        <v>7612</v>
      </c>
      <c r="M556" s="266" t="s">
        <v>8199</v>
      </c>
      <c r="N556" s="266" t="s">
        <v>145</v>
      </c>
      <c r="O556" s="266" t="s">
        <v>7612</v>
      </c>
      <c r="P556" s="266"/>
      <c r="Q556" s="266"/>
      <c r="R556" s="266" t="s">
        <v>825</v>
      </c>
      <c r="S556" s="266" t="s">
        <v>8453</v>
      </c>
      <c r="T556" s="266"/>
      <c r="U556" s="266" t="s">
        <v>7612</v>
      </c>
      <c r="V556" s="266" t="s">
        <v>7612</v>
      </c>
      <c r="W556" s="266"/>
      <c r="X556" s="266"/>
      <c r="Y556" s="271">
        <v>44806.66369212963</v>
      </c>
      <c r="Z556" s="271">
        <v>44809.806041666663</v>
      </c>
      <c r="AA556" s="266"/>
      <c r="AB556" s="266" t="s">
        <v>2022</v>
      </c>
      <c r="AC556" s="266">
        <v>43128</v>
      </c>
      <c r="AD556" s="266">
        <v>3200</v>
      </c>
      <c r="AE556" s="266" t="s">
        <v>8198</v>
      </c>
      <c r="AF556" s="266" t="s">
        <v>8200</v>
      </c>
      <c r="AG556" s="266"/>
    </row>
    <row r="557" spans="1:33" ht="39.6" x14ac:dyDescent="0.3">
      <c r="A557" s="266"/>
      <c r="B557" s="266" t="s">
        <v>8198</v>
      </c>
      <c r="C557" s="266" t="s">
        <v>32</v>
      </c>
      <c r="D557" s="266" t="s">
        <v>615</v>
      </c>
      <c r="E557" s="266" t="s">
        <v>2027</v>
      </c>
      <c r="F557" s="266" t="s">
        <v>2028</v>
      </c>
      <c r="G557" s="266" t="s">
        <v>2021</v>
      </c>
      <c r="H557" s="266" t="s">
        <v>35</v>
      </c>
      <c r="I557" s="266" t="s">
        <v>7612</v>
      </c>
      <c r="J557" s="266" t="s">
        <v>7612</v>
      </c>
      <c r="K557" s="266" t="s">
        <v>7612</v>
      </c>
      <c r="L557" s="266" t="s">
        <v>7612</v>
      </c>
      <c r="M557" s="266" t="s">
        <v>8199</v>
      </c>
      <c r="N557" s="266" t="s">
        <v>145</v>
      </c>
      <c r="O557" s="266" t="s">
        <v>616</v>
      </c>
      <c r="P557" s="266"/>
      <c r="Q557" s="266"/>
      <c r="R557" s="266"/>
      <c r="S557" s="266" t="s">
        <v>8380</v>
      </c>
      <c r="T557" s="266"/>
      <c r="U557" s="266" t="s">
        <v>7612</v>
      </c>
      <c r="V557" s="266" t="s">
        <v>7612</v>
      </c>
      <c r="W557" s="266"/>
      <c r="X557" s="266"/>
      <c r="Y557" s="271">
        <v>44806.66369212963</v>
      </c>
      <c r="Z557" s="271">
        <v>44809.806041666663</v>
      </c>
      <c r="AA557" s="266"/>
      <c r="AB557" s="266" t="s">
        <v>2022</v>
      </c>
      <c r="AC557" s="266">
        <v>43128</v>
      </c>
      <c r="AD557" s="266">
        <v>4020</v>
      </c>
      <c r="AE557" s="266" t="s">
        <v>8198</v>
      </c>
      <c r="AF557" s="266" t="s">
        <v>8200</v>
      </c>
      <c r="AG557" s="266"/>
    </row>
    <row r="558" spans="1:33" ht="39.6" x14ac:dyDescent="0.3">
      <c r="A558" s="266" t="s">
        <v>275</v>
      </c>
      <c r="B558" s="266" t="s">
        <v>8198</v>
      </c>
      <c r="C558" s="266" t="s">
        <v>32</v>
      </c>
      <c r="D558" s="266" t="s">
        <v>276</v>
      </c>
      <c r="E558" s="266" t="s">
        <v>2029</v>
      </c>
      <c r="F558" s="266" t="s">
        <v>2030</v>
      </c>
      <c r="G558" s="266" t="s">
        <v>2021</v>
      </c>
      <c r="H558" s="266" t="s">
        <v>35</v>
      </c>
      <c r="I558" s="266" t="s">
        <v>7612</v>
      </c>
      <c r="J558" s="266" t="s">
        <v>7612</v>
      </c>
      <c r="K558" s="266" t="s">
        <v>7612</v>
      </c>
      <c r="L558" s="266" t="s">
        <v>7612</v>
      </c>
      <c r="M558" s="266" t="s">
        <v>8199</v>
      </c>
      <c r="N558" s="266" t="s">
        <v>145</v>
      </c>
      <c r="O558" s="266" t="s">
        <v>7612</v>
      </c>
      <c r="P558" s="266"/>
      <c r="Q558" s="266"/>
      <c r="R558" s="266"/>
      <c r="S558" s="266" t="s">
        <v>8346</v>
      </c>
      <c r="T558" s="266"/>
      <c r="U558" s="266" t="s">
        <v>7612</v>
      </c>
      <c r="V558" s="266" t="s">
        <v>7612</v>
      </c>
      <c r="W558" s="266"/>
      <c r="X558" s="266"/>
      <c r="Y558" s="271">
        <v>44806.66369212963</v>
      </c>
      <c r="Z558" s="271">
        <v>44809.806041666663</v>
      </c>
      <c r="AA558" s="266"/>
      <c r="AB558" s="266" t="s">
        <v>2022</v>
      </c>
      <c r="AC558" s="266">
        <v>43128</v>
      </c>
      <c r="AD558" s="266">
        <v>210</v>
      </c>
      <c r="AE558" s="266" t="s">
        <v>8198</v>
      </c>
      <c r="AF558" s="266" t="s">
        <v>8200</v>
      </c>
      <c r="AG558" s="266"/>
    </row>
    <row r="559" spans="1:33" ht="39.6" x14ac:dyDescent="0.3">
      <c r="A559" s="266"/>
      <c r="B559" s="266" t="s">
        <v>8198</v>
      </c>
      <c r="C559" s="266" t="s">
        <v>32</v>
      </c>
      <c r="D559" s="266" t="s">
        <v>773</v>
      </c>
      <c r="E559" s="266" t="s">
        <v>2031</v>
      </c>
      <c r="F559" s="266" t="s">
        <v>2032</v>
      </c>
      <c r="G559" s="266" t="s">
        <v>2021</v>
      </c>
      <c r="H559" s="266" t="s">
        <v>35</v>
      </c>
      <c r="I559" s="266" t="s">
        <v>7612</v>
      </c>
      <c r="J559" s="266" t="s">
        <v>7612</v>
      </c>
      <c r="K559" s="266" t="s">
        <v>7612</v>
      </c>
      <c r="L559" s="266" t="s">
        <v>7612</v>
      </c>
      <c r="M559" s="266" t="s">
        <v>8199</v>
      </c>
      <c r="N559" s="266" t="s">
        <v>145</v>
      </c>
      <c r="O559" s="266" t="s">
        <v>7612</v>
      </c>
      <c r="P559" s="266"/>
      <c r="Q559" s="266"/>
      <c r="R559" s="266"/>
      <c r="S559" s="266" t="s">
        <v>8369</v>
      </c>
      <c r="T559" s="266"/>
      <c r="U559" s="266" t="s">
        <v>7612</v>
      </c>
      <c r="V559" s="266" t="s">
        <v>7612</v>
      </c>
      <c r="W559" s="266"/>
      <c r="X559" s="266"/>
      <c r="Y559" s="271">
        <v>44806.663703703707</v>
      </c>
      <c r="Z559" s="271">
        <v>44809.806041666663</v>
      </c>
      <c r="AA559" s="266"/>
      <c r="AB559" s="266" t="s">
        <v>2022</v>
      </c>
      <c r="AC559" s="266">
        <v>43128</v>
      </c>
      <c r="AD559" s="266">
        <v>2170</v>
      </c>
      <c r="AE559" s="266" t="s">
        <v>8198</v>
      </c>
      <c r="AF559" s="266" t="s">
        <v>8200</v>
      </c>
      <c r="AG559" s="266"/>
    </row>
    <row r="560" spans="1:33" ht="39.6" x14ac:dyDescent="0.3">
      <c r="A560" s="266"/>
      <c r="B560" s="266" t="s">
        <v>8198</v>
      </c>
      <c r="C560" s="266" t="s">
        <v>32</v>
      </c>
      <c r="D560" s="266" t="s">
        <v>1040</v>
      </c>
      <c r="E560" s="266" t="s">
        <v>2033</v>
      </c>
      <c r="F560" s="266" t="s">
        <v>2034</v>
      </c>
      <c r="G560" s="266" t="s">
        <v>2021</v>
      </c>
      <c r="H560" s="266" t="s">
        <v>35</v>
      </c>
      <c r="I560" s="266" t="s">
        <v>7612</v>
      </c>
      <c r="J560" s="266" t="s">
        <v>7612</v>
      </c>
      <c r="K560" s="266" t="s">
        <v>7612</v>
      </c>
      <c r="L560" s="266" t="s">
        <v>7612</v>
      </c>
      <c r="M560" s="266" t="s">
        <v>8199</v>
      </c>
      <c r="N560" s="266" t="s">
        <v>145</v>
      </c>
      <c r="O560" s="266" t="s">
        <v>1041</v>
      </c>
      <c r="P560" s="266"/>
      <c r="Q560" s="266"/>
      <c r="R560" s="266"/>
      <c r="S560" s="266" t="s">
        <v>8454</v>
      </c>
      <c r="T560" s="266"/>
      <c r="U560" s="266" t="s">
        <v>7612</v>
      </c>
      <c r="V560" s="266" t="s">
        <v>7612</v>
      </c>
      <c r="W560" s="266"/>
      <c r="X560" s="266"/>
      <c r="Y560" s="271">
        <v>44806.663703703707</v>
      </c>
      <c r="Z560" s="271">
        <v>44809.806041666663</v>
      </c>
      <c r="AA560" s="266"/>
      <c r="AB560" s="266" t="s">
        <v>2022</v>
      </c>
      <c r="AC560" s="266">
        <v>43128</v>
      </c>
      <c r="AD560" s="266">
        <v>4000</v>
      </c>
      <c r="AE560" s="266" t="s">
        <v>8198</v>
      </c>
      <c r="AF560" s="266" t="s">
        <v>8200</v>
      </c>
      <c r="AG560" s="266"/>
    </row>
    <row r="561" spans="1:33" ht="39.6" x14ac:dyDescent="0.3">
      <c r="A561" s="266"/>
      <c r="B561" s="266" t="s">
        <v>8198</v>
      </c>
      <c r="C561" s="266" t="s">
        <v>309</v>
      </c>
      <c r="D561" s="266" t="s">
        <v>1079</v>
      </c>
      <c r="E561" s="266" t="s">
        <v>2035</v>
      </c>
      <c r="F561" s="266" t="s">
        <v>2036</v>
      </c>
      <c r="G561" s="266" t="s">
        <v>2021</v>
      </c>
      <c r="H561" s="266" t="s">
        <v>35</v>
      </c>
      <c r="I561" s="266" t="s">
        <v>7612</v>
      </c>
      <c r="J561" s="266" t="s">
        <v>7612</v>
      </c>
      <c r="K561" s="266" t="s">
        <v>7612</v>
      </c>
      <c r="L561" s="266" t="s">
        <v>7612</v>
      </c>
      <c r="M561" s="266" t="s">
        <v>8199</v>
      </c>
      <c r="N561" s="266" t="s">
        <v>145</v>
      </c>
      <c r="O561" s="266" t="s">
        <v>7612</v>
      </c>
      <c r="P561" s="266"/>
      <c r="Q561" s="266"/>
      <c r="R561" s="266"/>
      <c r="S561" s="266" t="s">
        <v>8455</v>
      </c>
      <c r="T561" s="266"/>
      <c r="U561" s="266" t="s">
        <v>7612</v>
      </c>
      <c r="V561" s="266" t="s">
        <v>7612</v>
      </c>
      <c r="W561" s="266"/>
      <c r="X561" s="266"/>
      <c r="Y561" s="271">
        <v>44806.663703703707</v>
      </c>
      <c r="Z561" s="271">
        <v>44809.806041666663</v>
      </c>
      <c r="AA561" s="266"/>
      <c r="AB561" s="266" t="s">
        <v>2022</v>
      </c>
      <c r="AC561" s="266">
        <v>43128</v>
      </c>
      <c r="AD561" s="266">
        <v>220</v>
      </c>
      <c r="AE561" s="266" t="s">
        <v>8198</v>
      </c>
      <c r="AF561" s="266" t="s">
        <v>8200</v>
      </c>
      <c r="AG561" s="266"/>
    </row>
    <row r="562" spans="1:33" ht="39.6" x14ac:dyDescent="0.3">
      <c r="A562" s="266" t="s">
        <v>1145</v>
      </c>
      <c r="B562" s="266" t="s">
        <v>8198</v>
      </c>
      <c r="C562" s="266" t="s">
        <v>309</v>
      </c>
      <c r="D562" s="266" t="s">
        <v>1079</v>
      </c>
      <c r="E562" s="266" t="s">
        <v>2037</v>
      </c>
      <c r="F562" s="266" t="s">
        <v>1762</v>
      </c>
      <c r="G562" s="266" t="s">
        <v>2021</v>
      </c>
      <c r="H562" s="266" t="s">
        <v>263</v>
      </c>
      <c r="I562" s="266" t="s">
        <v>7612</v>
      </c>
      <c r="J562" s="266" t="s">
        <v>7612</v>
      </c>
      <c r="K562" s="266" t="s">
        <v>7612</v>
      </c>
      <c r="L562" s="266" t="s">
        <v>7612</v>
      </c>
      <c r="M562" s="266" t="s">
        <v>8199</v>
      </c>
      <c r="N562" s="266" t="s">
        <v>145</v>
      </c>
      <c r="O562" s="266" t="s">
        <v>7612</v>
      </c>
      <c r="P562" s="266"/>
      <c r="Q562" s="266"/>
      <c r="R562" s="266" t="s">
        <v>1288</v>
      </c>
      <c r="S562" s="266" t="s">
        <v>8455</v>
      </c>
      <c r="T562" s="266"/>
      <c r="U562" s="266" t="s">
        <v>7612</v>
      </c>
      <c r="V562" s="266" t="s">
        <v>7612</v>
      </c>
      <c r="W562" s="266"/>
      <c r="X562" s="266"/>
      <c r="Y562" s="271">
        <v>44806.663703703707</v>
      </c>
      <c r="Z562" s="271">
        <v>44809.806041666663</v>
      </c>
      <c r="AA562" s="266"/>
      <c r="AB562" s="266" t="s">
        <v>2022</v>
      </c>
      <c r="AC562" s="266">
        <v>43128</v>
      </c>
      <c r="AD562" s="266">
        <v>230</v>
      </c>
      <c r="AE562" s="266" t="s">
        <v>8198</v>
      </c>
      <c r="AF562" s="266" t="s">
        <v>8200</v>
      </c>
      <c r="AG562" s="266"/>
    </row>
    <row r="563" spans="1:33" ht="39.6" x14ac:dyDescent="0.3">
      <c r="A563" s="266"/>
      <c r="B563" s="266" t="s">
        <v>8198</v>
      </c>
      <c r="C563" s="266" t="s">
        <v>32</v>
      </c>
      <c r="D563" s="266" t="s">
        <v>726</v>
      </c>
      <c r="E563" s="266" t="s">
        <v>2038</v>
      </c>
      <c r="F563" s="266" t="s">
        <v>2039</v>
      </c>
      <c r="G563" s="266" t="s">
        <v>2021</v>
      </c>
      <c r="H563" s="266" t="s">
        <v>35</v>
      </c>
      <c r="I563" s="266" t="s">
        <v>7612</v>
      </c>
      <c r="J563" s="266" t="s">
        <v>7612</v>
      </c>
      <c r="K563" s="266" t="s">
        <v>7612</v>
      </c>
      <c r="L563" s="266" t="s">
        <v>7612</v>
      </c>
      <c r="M563" s="266" t="s">
        <v>8199</v>
      </c>
      <c r="N563" s="266" t="s">
        <v>89</v>
      </c>
      <c r="O563" s="266" t="s">
        <v>727</v>
      </c>
      <c r="P563" s="266"/>
      <c r="Q563" s="266"/>
      <c r="R563" s="266"/>
      <c r="S563" s="266" t="s">
        <v>8456</v>
      </c>
      <c r="T563" s="266"/>
      <c r="U563" s="266" t="s">
        <v>7612</v>
      </c>
      <c r="V563" s="266" t="s">
        <v>7612</v>
      </c>
      <c r="W563" s="266"/>
      <c r="X563" s="266"/>
      <c r="Y563" s="271">
        <v>44806.663703703707</v>
      </c>
      <c r="Z563" s="271">
        <v>44809.806041666663</v>
      </c>
      <c r="AA563" s="266"/>
      <c r="AB563" s="266" t="s">
        <v>2022</v>
      </c>
      <c r="AC563" s="266">
        <v>43128</v>
      </c>
      <c r="AD563" s="266">
        <v>23640</v>
      </c>
      <c r="AE563" s="266" t="s">
        <v>8198</v>
      </c>
      <c r="AF563" s="266" t="s">
        <v>8200</v>
      </c>
      <c r="AG563" s="266"/>
    </row>
    <row r="564" spans="1:33" ht="39.6" x14ac:dyDescent="0.3">
      <c r="A564" s="266"/>
      <c r="B564" s="266" t="s">
        <v>8198</v>
      </c>
      <c r="C564" s="266" t="s">
        <v>32</v>
      </c>
      <c r="D564" s="266" t="s">
        <v>153</v>
      </c>
      <c r="E564" s="266" t="s">
        <v>2040</v>
      </c>
      <c r="F564" s="266" t="s">
        <v>2041</v>
      </c>
      <c r="G564" s="266" t="s">
        <v>2021</v>
      </c>
      <c r="H564" s="266" t="s">
        <v>35</v>
      </c>
      <c r="I564" s="266" t="s">
        <v>7612</v>
      </c>
      <c r="J564" s="266" t="s">
        <v>7612</v>
      </c>
      <c r="K564" s="266" t="s">
        <v>7612</v>
      </c>
      <c r="L564" s="266" t="s">
        <v>7612</v>
      </c>
      <c r="M564" s="266" t="s">
        <v>8199</v>
      </c>
      <c r="N564" s="266" t="s">
        <v>89</v>
      </c>
      <c r="O564" s="266" t="s">
        <v>787</v>
      </c>
      <c r="P564" s="266"/>
      <c r="Q564" s="266"/>
      <c r="R564" s="266"/>
      <c r="S564" s="266" t="s">
        <v>8370</v>
      </c>
      <c r="T564" s="266"/>
      <c r="U564" s="266" t="s">
        <v>7612</v>
      </c>
      <c r="V564" s="266" t="s">
        <v>7612</v>
      </c>
      <c r="W564" s="266"/>
      <c r="X564" s="266"/>
      <c r="Y564" s="271">
        <v>44806.663703703707</v>
      </c>
      <c r="Z564" s="271">
        <v>44809.806041666663</v>
      </c>
      <c r="AA564" s="266"/>
      <c r="AB564" s="266" t="s">
        <v>2022</v>
      </c>
      <c r="AC564" s="266">
        <v>43128</v>
      </c>
      <c r="AD564" s="266">
        <v>1240</v>
      </c>
      <c r="AE564" s="266" t="s">
        <v>8198</v>
      </c>
      <c r="AF564" s="266" t="s">
        <v>8200</v>
      </c>
      <c r="AG564" s="266"/>
    </row>
    <row r="565" spans="1:33" ht="39.6" x14ac:dyDescent="0.3">
      <c r="A565" s="266"/>
      <c r="B565" s="266" t="s">
        <v>8198</v>
      </c>
      <c r="C565" s="266" t="s">
        <v>32</v>
      </c>
      <c r="D565" s="266" t="s">
        <v>144</v>
      </c>
      <c r="E565" s="266" t="s">
        <v>2042</v>
      </c>
      <c r="F565" s="266" t="s">
        <v>2043</v>
      </c>
      <c r="G565" s="266" t="s">
        <v>2021</v>
      </c>
      <c r="H565" s="266" t="s">
        <v>35</v>
      </c>
      <c r="I565" s="266" t="s">
        <v>7612</v>
      </c>
      <c r="J565" s="266" t="s">
        <v>7612</v>
      </c>
      <c r="K565" s="266" t="s">
        <v>7612</v>
      </c>
      <c r="L565" s="266" t="s">
        <v>7612</v>
      </c>
      <c r="M565" s="266" t="s">
        <v>8199</v>
      </c>
      <c r="N565" s="266" t="s">
        <v>145</v>
      </c>
      <c r="O565" s="266" t="s">
        <v>146</v>
      </c>
      <c r="P565" s="266"/>
      <c r="Q565" s="266"/>
      <c r="R565" s="266"/>
      <c r="S565" s="266" t="s">
        <v>8337</v>
      </c>
      <c r="T565" s="266"/>
      <c r="U565" s="266" t="s">
        <v>7612</v>
      </c>
      <c r="V565" s="266" t="s">
        <v>7612</v>
      </c>
      <c r="W565" s="266"/>
      <c r="X565" s="266"/>
      <c r="Y565" s="271">
        <v>44806.663703703707</v>
      </c>
      <c r="Z565" s="271">
        <v>44809.806041666663</v>
      </c>
      <c r="AA565" s="266"/>
      <c r="AB565" s="266" t="s">
        <v>2022</v>
      </c>
      <c r="AC565" s="266">
        <v>43128</v>
      </c>
      <c r="AD565" s="266">
        <v>4020</v>
      </c>
      <c r="AE565" s="266" t="s">
        <v>8198</v>
      </c>
      <c r="AF565" s="266" t="s">
        <v>8200</v>
      </c>
      <c r="AG565" s="266"/>
    </row>
    <row r="566" spans="1:33" ht="39.6" x14ac:dyDescent="0.3">
      <c r="A566" s="266"/>
      <c r="B566" s="266" t="s">
        <v>8198</v>
      </c>
      <c r="C566" s="266" t="s">
        <v>32</v>
      </c>
      <c r="D566" s="266" t="s">
        <v>858</v>
      </c>
      <c r="E566" s="266" t="s">
        <v>2044</v>
      </c>
      <c r="F566" s="266" t="s">
        <v>2045</v>
      </c>
      <c r="G566" s="266" t="s">
        <v>2021</v>
      </c>
      <c r="H566" s="266" t="s">
        <v>35</v>
      </c>
      <c r="I566" s="266" t="s">
        <v>7612</v>
      </c>
      <c r="J566" s="266" t="s">
        <v>7612</v>
      </c>
      <c r="K566" s="266" t="s">
        <v>7612</v>
      </c>
      <c r="L566" s="266" t="s">
        <v>7612</v>
      </c>
      <c r="M566" s="266" t="s">
        <v>8199</v>
      </c>
      <c r="N566" s="266" t="s">
        <v>145</v>
      </c>
      <c r="O566" s="266" t="s">
        <v>859</v>
      </c>
      <c r="P566" s="266"/>
      <c r="Q566" s="266"/>
      <c r="R566" s="266"/>
      <c r="S566" s="266" t="s">
        <v>8457</v>
      </c>
      <c r="T566" s="266"/>
      <c r="U566" s="266" t="s">
        <v>7612</v>
      </c>
      <c r="V566" s="266" t="s">
        <v>7612</v>
      </c>
      <c r="W566" s="266"/>
      <c r="X566" s="266"/>
      <c r="Y566" s="271">
        <v>44806.663703703707</v>
      </c>
      <c r="Z566" s="271">
        <v>44809.806041666663</v>
      </c>
      <c r="AA566" s="266"/>
      <c r="AB566" s="266" t="s">
        <v>2022</v>
      </c>
      <c r="AC566" s="266">
        <v>43128</v>
      </c>
      <c r="AD566" s="266">
        <v>4000</v>
      </c>
      <c r="AE566" s="266" t="s">
        <v>8198</v>
      </c>
      <c r="AF566" s="266" t="s">
        <v>8200</v>
      </c>
      <c r="AG566" s="266"/>
    </row>
    <row r="567" spans="1:33" ht="39.6" x14ac:dyDescent="0.3">
      <c r="A567" s="266"/>
      <c r="B567" s="266" t="s">
        <v>8198</v>
      </c>
      <c r="C567" s="266" t="s">
        <v>32</v>
      </c>
      <c r="D567" s="266" t="s">
        <v>292</v>
      </c>
      <c r="E567" s="266" t="s">
        <v>2046</v>
      </c>
      <c r="F567" s="266" t="s">
        <v>2047</v>
      </c>
      <c r="G567" s="266" t="s">
        <v>2021</v>
      </c>
      <c r="H567" s="266" t="s">
        <v>35</v>
      </c>
      <c r="I567" s="266" t="s">
        <v>7612</v>
      </c>
      <c r="J567" s="266" t="s">
        <v>7612</v>
      </c>
      <c r="K567" s="266" t="s">
        <v>7612</v>
      </c>
      <c r="L567" s="266" t="s">
        <v>7612</v>
      </c>
      <c r="M567" s="266" t="s">
        <v>8199</v>
      </c>
      <c r="N567" s="266" t="s">
        <v>145</v>
      </c>
      <c r="O567" s="266" t="s">
        <v>293</v>
      </c>
      <c r="P567" s="266"/>
      <c r="Q567" s="266"/>
      <c r="R567" s="266"/>
      <c r="S567" s="266" t="s">
        <v>8348</v>
      </c>
      <c r="T567" s="266"/>
      <c r="U567" s="266" t="s">
        <v>7612</v>
      </c>
      <c r="V567" s="266" t="s">
        <v>7612</v>
      </c>
      <c r="W567" s="266"/>
      <c r="X567" s="266"/>
      <c r="Y567" s="271">
        <v>44806.663703703707</v>
      </c>
      <c r="Z567" s="271">
        <v>44809.806041666663</v>
      </c>
      <c r="AA567" s="266"/>
      <c r="AB567" s="266" t="s">
        <v>2022</v>
      </c>
      <c r="AC567" s="266">
        <v>43128</v>
      </c>
      <c r="AD567" s="266">
        <v>4110</v>
      </c>
      <c r="AE567" s="266" t="s">
        <v>8198</v>
      </c>
      <c r="AF567" s="266" t="s">
        <v>8200</v>
      </c>
      <c r="AG567" s="266"/>
    </row>
    <row r="568" spans="1:33" ht="39.6" x14ac:dyDescent="0.3">
      <c r="A568" s="266"/>
      <c r="B568" s="266" t="s">
        <v>8198</v>
      </c>
      <c r="C568" s="266" t="s">
        <v>32</v>
      </c>
      <c r="D568" s="266" t="s">
        <v>600</v>
      </c>
      <c r="E568" s="266" t="s">
        <v>2048</v>
      </c>
      <c r="F568" s="266" t="s">
        <v>2049</v>
      </c>
      <c r="G568" s="266" t="s">
        <v>2021</v>
      </c>
      <c r="H568" s="266" t="s">
        <v>35</v>
      </c>
      <c r="I568" s="266" t="s">
        <v>7612</v>
      </c>
      <c r="J568" s="266" t="s">
        <v>7612</v>
      </c>
      <c r="K568" s="266" t="s">
        <v>7612</v>
      </c>
      <c r="L568" s="266" t="s">
        <v>7612</v>
      </c>
      <c r="M568" s="266" t="s">
        <v>8199</v>
      </c>
      <c r="N568" s="266" t="s">
        <v>145</v>
      </c>
      <c r="O568" s="266" t="s">
        <v>601</v>
      </c>
      <c r="P568" s="266"/>
      <c r="Q568" s="266"/>
      <c r="R568" s="266"/>
      <c r="S568" s="266" t="s">
        <v>8357</v>
      </c>
      <c r="T568" s="266"/>
      <c r="U568" s="266" t="s">
        <v>7612</v>
      </c>
      <c r="V568" s="266" t="s">
        <v>7612</v>
      </c>
      <c r="W568" s="266"/>
      <c r="X568" s="266"/>
      <c r="Y568" s="271">
        <v>44806.663703703707</v>
      </c>
      <c r="Z568" s="271">
        <v>44809.806041666663</v>
      </c>
      <c r="AA568" s="266"/>
      <c r="AB568" s="266" t="s">
        <v>2022</v>
      </c>
      <c r="AC568" s="266">
        <v>43128</v>
      </c>
      <c r="AD568" s="266">
        <v>4100</v>
      </c>
      <c r="AE568" s="266" t="s">
        <v>8198</v>
      </c>
      <c r="AF568" s="266" t="s">
        <v>8200</v>
      </c>
      <c r="AG568" s="266"/>
    </row>
    <row r="569" spans="1:33" ht="39.6" x14ac:dyDescent="0.3">
      <c r="A569" s="266" t="s">
        <v>327</v>
      </c>
      <c r="B569" s="266" t="s">
        <v>8198</v>
      </c>
      <c r="C569" s="266" t="s">
        <v>18</v>
      </c>
      <c r="D569" s="266" t="s">
        <v>581</v>
      </c>
      <c r="E569" s="266" t="s">
        <v>2050</v>
      </c>
      <c r="F569" s="266" t="s">
        <v>2051</v>
      </c>
      <c r="G569" s="266" t="s">
        <v>2021</v>
      </c>
      <c r="H569" s="266" t="s">
        <v>263</v>
      </c>
      <c r="I569" s="266" t="s">
        <v>7612</v>
      </c>
      <c r="J569" s="266" t="s">
        <v>7612</v>
      </c>
      <c r="K569" s="266" t="s">
        <v>7612</v>
      </c>
      <c r="L569" s="266" t="s">
        <v>7612</v>
      </c>
      <c r="M569" s="266" t="s">
        <v>8199</v>
      </c>
      <c r="N569" s="266" t="s">
        <v>145</v>
      </c>
      <c r="O569" s="266" t="s">
        <v>7612</v>
      </c>
      <c r="P569" s="266" t="s">
        <v>2052</v>
      </c>
      <c r="Q569" s="266"/>
      <c r="R569" s="266"/>
      <c r="S569" s="266" t="s">
        <v>8355</v>
      </c>
      <c r="T569" s="266"/>
      <c r="U569" s="266" t="s">
        <v>7612</v>
      </c>
      <c r="V569" s="266" t="s">
        <v>7612</v>
      </c>
      <c r="W569" s="266"/>
      <c r="X569" s="266"/>
      <c r="Y569" s="271">
        <v>44806.663703703707</v>
      </c>
      <c r="Z569" s="271">
        <v>44809.806041666663</v>
      </c>
      <c r="AA569" s="266"/>
      <c r="AB569" s="266" t="s">
        <v>2022</v>
      </c>
      <c r="AC569" s="266">
        <v>43128</v>
      </c>
      <c r="AD569" s="266">
        <v>3200</v>
      </c>
      <c r="AE569" s="266" t="s">
        <v>8198</v>
      </c>
      <c r="AF569" s="266" t="s">
        <v>8200</v>
      </c>
      <c r="AG569" s="266"/>
    </row>
    <row r="570" spans="1:33" ht="39.6" x14ac:dyDescent="0.3">
      <c r="A570" s="266"/>
      <c r="B570" s="266" t="s">
        <v>8198</v>
      </c>
      <c r="C570" s="266" t="s">
        <v>32</v>
      </c>
      <c r="D570" s="266" t="s">
        <v>581</v>
      </c>
      <c r="E570" s="266" t="s">
        <v>2053</v>
      </c>
      <c r="F570" s="266" t="s">
        <v>2054</v>
      </c>
      <c r="G570" s="266" t="s">
        <v>2055</v>
      </c>
      <c r="H570" s="266" t="s">
        <v>35</v>
      </c>
      <c r="I570" s="266" t="s">
        <v>7612</v>
      </c>
      <c r="J570" s="266" t="s">
        <v>7612</v>
      </c>
      <c r="K570" s="266" t="s">
        <v>7612</v>
      </c>
      <c r="L570" s="266" t="s">
        <v>7612</v>
      </c>
      <c r="M570" s="266" t="s">
        <v>8199</v>
      </c>
      <c r="N570" s="266" t="s">
        <v>145</v>
      </c>
      <c r="O570" s="266" t="s">
        <v>7612</v>
      </c>
      <c r="P570" s="266"/>
      <c r="Q570" s="266"/>
      <c r="R570" s="266"/>
      <c r="S570" s="266" t="s">
        <v>8355</v>
      </c>
      <c r="T570" s="266"/>
      <c r="U570" s="266" t="s">
        <v>7612</v>
      </c>
      <c r="V570" s="266" t="s">
        <v>7612</v>
      </c>
      <c r="W570" s="266"/>
      <c r="X570" s="266"/>
      <c r="Y570" s="271">
        <v>44806.663703703707</v>
      </c>
      <c r="Z570" s="271">
        <v>44809.806041666663</v>
      </c>
      <c r="AA570" s="266"/>
      <c r="AB570" s="266" t="s">
        <v>2022</v>
      </c>
      <c r="AC570" s="266">
        <v>43128</v>
      </c>
      <c r="AD570" s="266">
        <v>3300</v>
      </c>
      <c r="AE570" s="266" t="s">
        <v>8198</v>
      </c>
      <c r="AF570" s="266" t="s">
        <v>8200</v>
      </c>
      <c r="AG570" s="266"/>
    </row>
    <row r="571" spans="1:33" ht="66" x14ac:dyDescent="0.3">
      <c r="A571" s="266" t="s">
        <v>995</v>
      </c>
      <c r="B571" s="266" t="s">
        <v>8198</v>
      </c>
      <c r="C571" s="266" t="s">
        <v>18</v>
      </c>
      <c r="D571" s="266" t="s">
        <v>276</v>
      </c>
      <c r="E571" s="266" t="s">
        <v>2056</v>
      </c>
      <c r="F571" s="266" t="s">
        <v>2057</v>
      </c>
      <c r="G571" s="266" t="s">
        <v>2058</v>
      </c>
      <c r="H571" s="266" t="s">
        <v>994</v>
      </c>
      <c r="I571" s="266" t="s">
        <v>7612</v>
      </c>
      <c r="J571" s="266" t="s">
        <v>7612</v>
      </c>
      <c r="K571" s="266" t="s">
        <v>7612</v>
      </c>
      <c r="L571" s="266" t="s">
        <v>7612</v>
      </c>
      <c r="M571" s="266" t="s">
        <v>8199</v>
      </c>
      <c r="N571" s="266" t="s">
        <v>145</v>
      </c>
      <c r="O571" s="266" t="s">
        <v>7612</v>
      </c>
      <c r="P571" s="266" t="s">
        <v>2060</v>
      </c>
      <c r="Q571" s="266"/>
      <c r="R571" s="266"/>
      <c r="S571" s="266" t="s">
        <v>8346</v>
      </c>
      <c r="T571" s="266"/>
      <c r="U571" s="266" t="s">
        <v>7612</v>
      </c>
      <c r="V571" s="266" t="s">
        <v>7612</v>
      </c>
      <c r="W571" s="266"/>
      <c r="X571" s="266"/>
      <c r="Y571" s="271">
        <v>44806.675138888888</v>
      </c>
      <c r="Z571" s="271">
        <v>44810.472581018519</v>
      </c>
      <c r="AA571" s="266"/>
      <c r="AB571" s="266" t="s">
        <v>2059</v>
      </c>
      <c r="AC571" s="266">
        <v>45858</v>
      </c>
      <c r="AD571" s="266">
        <v>420</v>
      </c>
      <c r="AE571" s="266" t="s">
        <v>8198</v>
      </c>
      <c r="AF571" s="266" t="s">
        <v>8200</v>
      </c>
      <c r="AG571" s="266" t="s">
        <v>15</v>
      </c>
    </row>
    <row r="572" spans="1:33" ht="26.4" x14ac:dyDescent="0.3">
      <c r="A572" s="266" t="s">
        <v>275</v>
      </c>
      <c r="B572" s="266" t="s">
        <v>8198</v>
      </c>
      <c r="C572" s="266" t="s">
        <v>32</v>
      </c>
      <c r="D572" s="266" t="s">
        <v>276</v>
      </c>
      <c r="E572" s="266" t="s">
        <v>2061</v>
      </c>
      <c r="F572" s="266" t="s">
        <v>2062</v>
      </c>
      <c r="G572" s="266" t="s">
        <v>1613</v>
      </c>
      <c r="H572" s="266" t="s">
        <v>35</v>
      </c>
      <c r="I572" s="266" t="s">
        <v>7612</v>
      </c>
      <c r="J572" s="266" t="s">
        <v>7612</v>
      </c>
      <c r="K572" s="266" t="s">
        <v>7612</v>
      </c>
      <c r="L572" s="266" t="s">
        <v>7612</v>
      </c>
      <c r="M572" s="266" t="s">
        <v>8199</v>
      </c>
      <c r="N572" s="266" t="s">
        <v>145</v>
      </c>
      <c r="O572" s="266" t="s">
        <v>7612</v>
      </c>
      <c r="P572" s="266"/>
      <c r="Q572" s="266"/>
      <c r="R572" s="266"/>
      <c r="S572" s="266" t="s">
        <v>8346</v>
      </c>
      <c r="T572" s="266"/>
      <c r="U572" s="266" t="s">
        <v>7612</v>
      </c>
      <c r="V572" s="266" t="s">
        <v>7612</v>
      </c>
      <c r="W572" s="266"/>
      <c r="X572" s="266"/>
      <c r="Y572" s="271">
        <v>44806.675138888888</v>
      </c>
      <c r="Z572" s="271">
        <v>44810.472581018519</v>
      </c>
      <c r="AA572" s="266"/>
      <c r="AB572" s="266" t="s">
        <v>2059</v>
      </c>
      <c r="AC572" s="266">
        <v>45858</v>
      </c>
      <c r="AD572" s="266">
        <v>430</v>
      </c>
      <c r="AE572" s="266" t="s">
        <v>8198</v>
      </c>
      <c r="AF572" s="266" t="s">
        <v>8200</v>
      </c>
      <c r="AG572" s="266" t="s">
        <v>36</v>
      </c>
    </row>
    <row r="573" spans="1:33" ht="26.4" x14ac:dyDescent="0.3">
      <c r="A573" s="266"/>
      <c r="B573" s="266" t="s">
        <v>8198</v>
      </c>
      <c r="C573" s="266" t="s">
        <v>32</v>
      </c>
      <c r="D573" s="266" t="s">
        <v>292</v>
      </c>
      <c r="E573" s="266" t="s">
        <v>2063</v>
      </c>
      <c r="F573" s="266" t="s">
        <v>2064</v>
      </c>
      <c r="G573" s="266" t="s">
        <v>1613</v>
      </c>
      <c r="H573" s="266" t="s">
        <v>35</v>
      </c>
      <c r="I573" s="266" t="s">
        <v>7612</v>
      </c>
      <c r="J573" s="266" t="s">
        <v>7612</v>
      </c>
      <c r="K573" s="266" t="s">
        <v>7612</v>
      </c>
      <c r="L573" s="266" t="s">
        <v>7612</v>
      </c>
      <c r="M573" s="266" t="s">
        <v>8199</v>
      </c>
      <c r="N573" s="266" t="s">
        <v>145</v>
      </c>
      <c r="O573" s="266" t="s">
        <v>293</v>
      </c>
      <c r="P573" s="266"/>
      <c r="Q573" s="266"/>
      <c r="R573" s="266"/>
      <c r="S573" s="266" t="s">
        <v>8348</v>
      </c>
      <c r="T573" s="266"/>
      <c r="U573" s="266" t="s">
        <v>7612</v>
      </c>
      <c r="V573" s="266" t="s">
        <v>7612</v>
      </c>
      <c r="W573" s="266"/>
      <c r="X573" s="266"/>
      <c r="Y573" s="271">
        <v>44806.675138888888</v>
      </c>
      <c r="Z573" s="271">
        <v>44810.472581018519</v>
      </c>
      <c r="AA573" s="266"/>
      <c r="AB573" s="266" t="s">
        <v>2059</v>
      </c>
      <c r="AC573" s="266">
        <v>45858</v>
      </c>
      <c r="AD573" s="266">
        <v>4120</v>
      </c>
      <c r="AE573" s="266" t="s">
        <v>8198</v>
      </c>
      <c r="AF573" s="266" t="s">
        <v>8200</v>
      </c>
      <c r="AG573" s="266" t="s">
        <v>593</v>
      </c>
    </row>
    <row r="574" spans="1:33" ht="26.4" x14ac:dyDescent="0.3">
      <c r="A574" s="266"/>
      <c r="B574" s="266" t="s">
        <v>8198</v>
      </c>
      <c r="C574" s="266" t="s">
        <v>32</v>
      </c>
      <c r="D574" s="266" t="s">
        <v>773</v>
      </c>
      <c r="E574" s="266" t="s">
        <v>2065</v>
      </c>
      <c r="F574" s="266" t="s">
        <v>2066</v>
      </c>
      <c r="G574" s="266" t="s">
        <v>1613</v>
      </c>
      <c r="H574" s="266" t="s">
        <v>35</v>
      </c>
      <c r="I574" s="266" t="s">
        <v>7612</v>
      </c>
      <c r="J574" s="266" t="s">
        <v>7612</v>
      </c>
      <c r="K574" s="266" t="s">
        <v>7612</v>
      </c>
      <c r="L574" s="266" t="s">
        <v>7612</v>
      </c>
      <c r="M574" s="266" t="s">
        <v>8199</v>
      </c>
      <c r="N574" s="266" t="s">
        <v>145</v>
      </c>
      <c r="O574" s="266" t="s">
        <v>7612</v>
      </c>
      <c r="P574" s="266"/>
      <c r="Q574" s="266"/>
      <c r="R574" s="266"/>
      <c r="S574" s="266" t="s">
        <v>8369</v>
      </c>
      <c r="T574" s="266"/>
      <c r="U574" s="266" t="s">
        <v>7612</v>
      </c>
      <c r="V574" s="266" t="s">
        <v>7612</v>
      </c>
      <c r="W574" s="266"/>
      <c r="X574" s="266"/>
      <c r="Y574" s="271">
        <v>44806.675138888888</v>
      </c>
      <c r="Z574" s="271">
        <v>44810.472581018519</v>
      </c>
      <c r="AA574" s="266"/>
      <c r="AB574" s="266" t="s">
        <v>2059</v>
      </c>
      <c r="AC574" s="266">
        <v>45858</v>
      </c>
      <c r="AD574" s="266">
        <v>2180</v>
      </c>
      <c r="AE574" s="266" t="s">
        <v>8198</v>
      </c>
      <c r="AF574" s="266" t="s">
        <v>8200</v>
      </c>
      <c r="AG574" s="266" t="s">
        <v>593</v>
      </c>
    </row>
    <row r="575" spans="1:33" ht="343.2" x14ac:dyDescent="0.3">
      <c r="A575" s="266" t="s">
        <v>275</v>
      </c>
      <c r="B575" s="266" t="s">
        <v>8198</v>
      </c>
      <c r="C575" s="266" t="s">
        <v>32</v>
      </c>
      <c r="D575" s="266" t="s">
        <v>276</v>
      </c>
      <c r="E575" s="266" t="s">
        <v>2067</v>
      </c>
      <c r="F575" s="266" t="s">
        <v>2068</v>
      </c>
      <c r="G575" s="266" t="s">
        <v>1613</v>
      </c>
      <c r="H575" s="266" t="s">
        <v>35</v>
      </c>
      <c r="I575" s="266" t="s">
        <v>7612</v>
      </c>
      <c r="J575" s="266" t="s">
        <v>7612</v>
      </c>
      <c r="K575" s="266" t="s">
        <v>7612</v>
      </c>
      <c r="L575" s="266" t="s">
        <v>7612</v>
      </c>
      <c r="M575" s="266" t="s">
        <v>8199</v>
      </c>
      <c r="N575" s="266" t="s">
        <v>145</v>
      </c>
      <c r="O575" s="266" t="s">
        <v>7612</v>
      </c>
      <c r="P575" s="266"/>
      <c r="Q575" s="266"/>
      <c r="R575" s="266"/>
      <c r="S575" s="266" t="s">
        <v>8458</v>
      </c>
      <c r="T575" s="266"/>
      <c r="U575" s="266" t="s">
        <v>7612</v>
      </c>
      <c r="V575" s="266" t="s">
        <v>7612</v>
      </c>
      <c r="W575" s="266"/>
      <c r="X575" s="266"/>
      <c r="Y575" s="271">
        <v>44806.675138888888</v>
      </c>
      <c r="Z575" s="271">
        <v>44810.472581018519</v>
      </c>
      <c r="AA575" s="266"/>
      <c r="AB575" s="266" t="s">
        <v>2059</v>
      </c>
      <c r="AC575" s="266">
        <v>45858</v>
      </c>
      <c r="AD575" s="266">
        <v>410</v>
      </c>
      <c r="AE575" s="266" t="s">
        <v>8198</v>
      </c>
      <c r="AF575" s="266" t="s">
        <v>8200</v>
      </c>
      <c r="AG575" s="266" t="s">
        <v>36</v>
      </c>
    </row>
    <row r="576" spans="1:33" ht="52.8" x14ac:dyDescent="0.3">
      <c r="A576" s="266"/>
      <c r="B576" s="266" t="s">
        <v>8198</v>
      </c>
      <c r="C576" s="266" t="s">
        <v>309</v>
      </c>
      <c r="D576" s="266" t="s">
        <v>941</v>
      </c>
      <c r="E576" s="266" t="s">
        <v>2069</v>
      </c>
      <c r="F576" s="266" t="s">
        <v>944</v>
      </c>
      <c r="G576" s="266" t="s">
        <v>2014</v>
      </c>
      <c r="H576" s="266" t="s">
        <v>946</v>
      </c>
      <c r="I576" s="266" t="s">
        <v>7612</v>
      </c>
      <c r="J576" s="266" t="s">
        <v>7612</v>
      </c>
      <c r="K576" s="266" t="s">
        <v>7612</v>
      </c>
      <c r="L576" s="266" t="s">
        <v>7612</v>
      </c>
      <c r="M576" s="266" t="s">
        <v>8199</v>
      </c>
      <c r="N576" s="266" t="s">
        <v>145</v>
      </c>
      <c r="O576" s="266" t="s">
        <v>942</v>
      </c>
      <c r="P576" s="266"/>
      <c r="Q576" s="266" t="s">
        <v>947</v>
      </c>
      <c r="R576" s="266" t="s">
        <v>2070</v>
      </c>
      <c r="S576" s="266"/>
      <c r="T576" s="266"/>
      <c r="U576" s="266" t="s">
        <v>7612</v>
      </c>
      <c r="V576" s="266" t="s">
        <v>7612</v>
      </c>
      <c r="W576" s="266"/>
      <c r="X576" s="266"/>
      <c r="Y576" s="271">
        <v>44806.680567129632</v>
      </c>
      <c r="Z576" s="271">
        <v>44809.806041666663</v>
      </c>
      <c r="AA576" s="266"/>
      <c r="AB576" s="266" t="s">
        <v>2015</v>
      </c>
      <c r="AC576" s="266">
        <v>94076</v>
      </c>
      <c r="AD576" s="266">
        <v>6020</v>
      </c>
      <c r="AE576" s="266" t="s">
        <v>8198</v>
      </c>
      <c r="AF576" s="266" t="s">
        <v>8200</v>
      </c>
      <c r="AG576" s="266" t="s">
        <v>15</v>
      </c>
    </row>
    <row r="577" spans="1:33" ht="39.6" x14ac:dyDescent="0.3">
      <c r="A577" s="266"/>
      <c r="B577" s="266" t="s">
        <v>8198</v>
      </c>
      <c r="C577" s="266" t="s">
        <v>32</v>
      </c>
      <c r="D577" s="266" t="s">
        <v>369</v>
      </c>
      <c r="E577" s="266" t="s">
        <v>2071</v>
      </c>
      <c r="F577" s="266" t="s">
        <v>2072</v>
      </c>
      <c r="G577" s="266" t="s">
        <v>173</v>
      </c>
      <c r="H577" s="266" t="s">
        <v>257</v>
      </c>
      <c r="I577" s="266" t="s">
        <v>7612</v>
      </c>
      <c r="J577" s="266" t="s">
        <v>7612</v>
      </c>
      <c r="K577" s="266" t="s">
        <v>7612</v>
      </c>
      <c r="L577" s="266" t="s">
        <v>7612</v>
      </c>
      <c r="M577" s="266" t="s">
        <v>8199</v>
      </c>
      <c r="N577" s="266" t="s">
        <v>163</v>
      </c>
      <c r="O577" s="266" t="s">
        <v>370</v>
      </c>
      <c r="P577" s="266"/>
      <c r="Q577" s="266"/>
      <c r="R577" s="266"/>
      <c r="S577" s="266"/>
      <c r="T577" s="266"/>
      <c r="U577" s="266" t="s">
        <v>7612</v>
      </c>
      <c r="V577" s="266" t="s">
        <v>7612</v>
      </c>
      <c r="W577" s="266"/>
      <c r="X577" s="266"/>
      <c r="Y577" s="271">
        <v>44806.682349537034</v>
      </c>
      <c r="Z577" s="271">
        <v>44809.806041666663</v>
      </c>
      <c r="AA577" s="266"/>
      <c r="AB577" s="266" t="s">
        <v>2073</v>
      </c>
      <c r="AC577" s="266">
        <v>36483</v>
      </c>
      <c r="AD577" s="266">
        <v>19530</v>
      </c>
      <c r="AE577" s="266" t="s">
        <v>8198</v>
      </c>
      <c r="AF577" s="266" t="s">
        <v>8200</v>
      </c>
      <c r="AG577" s="266"/>
    </row>
    <row r="578" spans="1:33" ht="26.4" x14ac:dyDescent="0.3">
      <c r="A578" s="266"/>
      <c r="B578" s="266" t="s">
        <v>8198</v>
      </c>
      <c r="C578" s="266" t="s">
        <v>32</v>
      </c>
      <c r="D578" s="266" t="s">
        <v>373</v>
      </c>
      <c r="E578" s="266" t="s">
        <v>2074</v>
      </c>
      <c r="F578" s="266" t="s">
        <v>2075</v>
      </c>
      <c r="G578" s="266" t="s">
        <v>173</v>
      </c>
      <c r="H578" s="266" t="s">
        <v>257</v>
      </c>
      <c r="I578" s="266" t="s">
        <v>7612</v>
      </c>
      <c r="J578" s="266" t="s">
        <v>7612</v>
      </c>
      <c r="K578" s="266" t="s">
        <v>7612</v>
      </c>
      <c r="L578" s="266" t="s">
        <v>7612</v>
      </c>
      <c r="M578" s="266" t="s">
        <v>8199</v>
      </c>
      <c r="N578" s="266" t="s">
        <v>163</v>
      </c>
      <c r="O578" s="266" t="s">
        <v>374</v>
      </c>
      <c r="P578" s="266"/>
      <c r="Q578" s="266"/>
      <c r="R578" s="266"/>
      <c r="S578" s="266" t="s">
        <v>8204</v>
      </c>
      <c r="T578" s="266"/>
      <c r="U578" s="266" t="s">
        <v>7612</v>
      </c>
      <c r="V578" s="266" t="s">
        <v>7612</v>
      </c>
      <c r="W578" s="266"/>
      <c r="X578" s="266"/>
      <c r="Y578" s="271">
        <v>44806.682349537034</v>
      </c>
      <c r="Z578" s="271">
        <v>44809.806041666663</v>
      </c>
      <c r="AA578" s="266"/>
      <c r="AB578" s="266" t="s">
        <v>2073</v>
      </c>
      <c r="AC578" s="266">
        <v>36483</v>
      </c>
      <c r="AD578" s="266">
        <v>19540</v>
      </c>
      <c r="AE578" s="266" t="s">
        <v>8198</v>
      </c>
      <c r="AF578" s="266" t="s">
        <v>8200</v>
      </c>
      <c r="AG578" s="266"/>
    </row>
    <row r="579" spans="1:33" ht="26.4" x14ac:dyDescent="0.3">
      <c r="A579" s="266"/>
      <c r="B579" s="266" t="s">
        <v>8198</v>
      </c>
      <c r="C579" s="266" t="s">
        <v>32</v>
      </c>
      <c r="D579" s="266" t="s">
        <v>377</v>
      </c>
      <c r="E579" s="266" t="s">
        <v>2076</v>
      </c>
      <c r="F579" s="266" t="s">
        <v>2077</v>
      </c>
      <c r="G579" s="266" t="s">
        <v>173</v>
      </c>
      <c r="H579" s="266" t="s">
        <v>257</v>
      </c>
      <c r="I579" s="266" t="s">
        <v>7612</v>
      </c>
      <c r="J579" s="266" t="s">
        <v>7612</v>
      </c>
      <c r="K579" s="266" t="s">
        <v>7612</v>
      </c>
      <c r="L579" s="266" t="s">
        <v>7612</v>
      </c>
      <c r="M579" s="266" t="s">
        <v>8199</v>
      </c>
      <c r="N579" s="266" t="s">
        <v>163</v>
      </c>
      <c r="O579" s="266" t="s">
        <v>378</v>
      </c>
      <c r="P579" s="266"/>
      <c r="Q579" s="266"/>
      <c r="R579" s="266"/>
      <c r="S579" s="266"/>
      <c r="T579" s="266"/>
      <c r="U579" s="266" t="s">
        <v>7612</v>
      </c>
      <c r="V579" s="266" t="s">
        <v>7612</v>
      </c>
      <c r="W579" s="266"/>
      <c r="X579" s="266"/>
      <c r="Y579" s="271">
        <v>44806.682349537034</v>
      </c>
      <c r="Z579" s="271">
        <v>44809.806041666663</v>
      </c>
      <c r="AA579" s="266"/>
      <c r="AB579" s="266" t="s">
        <v>2073</v>
      </c>
      <c r="AC579" s="266">
        <v>36483</v>
      </c>
      <c r="AD579" s="266">
        <v>19550</v>
      </c>
      <c r="AE579" s="266" t="s">
        <v>8198</v>
      </c>
      <c r="AF579" s="266" t="s">
        <v>8200</v>
      </c>
      <c r="AG579" s="266"/>
    </row>
    <row r="580" spans="1:33" ht="26.4" x14ac:dyDescent="0.3">
      <c r="A580" s="266"/>
      <c r="B580" s="266" t="s">
        <v>8198</v>
      </c>
      <c r="C580" s="266" t="s">
        <v>32</v>
      </c>
      <c r="D580" s="266" t="s">
        <v>383</v>
      </c>
      <c r="E580" s="266" t="s">
        <v>2078</v>
      </c>
      <c r="F580" s="266" t="s">
        <v>2079</v>
      </c>
      <c r="G580" s="266" t="s">
        <v>173</v>
      </c>
      <c r="H580" s="266" t="s">
        <v>257</v>
      </c>
      <c r="I580" s="266" t="s">
        <v>7612</v>
      </c>
      <c r="J580" s="266" t="s">
        <v>7612</v>
      </c>
      <c r="K580" s="266" t="s">
        <v>7612</v>
      </c>
      <c r="L580" s="266" t="s">
        <v>7612</v>
      </c>
      <c r="M580" s="266" t="s">
        <v>8199</v>
      </c>
      <c r="N580" s="266" t="s">
        <v>163</v>
      </c>
      <c r="O580" s="266" t="s">
        <v>384</v>
      </c>
      <c r="P580" s="266"/>
      <c r="Q580" s="266"/>
      <c r="R580" s="266"/>
      <c r="S580" s="266" t="s">
        <v>8204</v>
      </c>
      <c r="T580" s="266"/>
      <c r="U580" s="266" t="s">
        <v>7612</v>
      </c>
      <c r="V580" s="266" t="s">
        <v>7612</v>
      </c>
      <c r="W580" s="266"/>
      <c r="X580" s="266"/>
      <c r="Y580" s="271">
        <v>44806.682349537034</v>
      </c>
      <c r="Z580" s="271">
        <v>44809.806041666663</v>
      </c>
      <c r="AA580" s="266"/>
      <c r="AB580" s="266" t="s">
        <v>2073</v>
      </c>
      <c r="AC580" s="266">
        <v>36483</v>
      </c>
      <c r="AD580" s="266">
        <v>24620</v>
      </c>
      <c r="AE580" s="266" t="s">
        <v>8198</v>
      </c>
      <c r="AF580" s="266" t="s">
        <v>8200</v>
      </c>
      <c r="AG580" s="266"/>
    </row>
    <row r="581" spans="1:33" ht="39.6" x14ac:dyDescent="0.3">
      <c r="A581" s="266"/>
      <c r="B581" s="266" t="s">
        <v>8198</v>
      </c>
      <c r="C581" s="266" t="s">
        <v>32</v>
      </c>
      <c r="D581" s="266" t="s">
        <v>399</v>
      </c>
      <c r="E581" s="266" t="s">
        <v>2080</v>
      </c>
      <c r="F581" s="266" t="s">
        <v>2081</v>
      </c>
      <c r="G581" s="266" t="s">
        <v>173</v>
      </c>
      <c r="H581" s="266" t="s">
        <v>257</v>
      </c>
      <c r="I581" s="266" t="s">
        <v>7612</v>
      </c>
      <c r="J581" s="266" t="s">
        <v>7612</v>
      </c>
      <c r="K581" s="266" t="s">
        <v>7612</v>
      </c>
      <c r="L581" s="266" t="s">
        <v>7612</v>
      </c>
      <c r="M581" s="266" t="s">
        <v>8199</v>
      </c>
      <c r="N581" s="266" t="s">
        <v>163</v>
      </c>
      <c r="O581" s="266" t="s">
        <v>400</v>
      </c>
      <c r="P581" s="266"/>
      <c r="Q581" s="266"/>
      <c r="R581" s="266"/>
      <c r="S581" s="266"/>
      <c r="T581" s="266"/>
      <c r="U581" s="266" t="s">
        <v>7612</v>
      </c>
      <c r="V581" s="266" t="s">
        <v>7612</v>
      </c>
      <c r="W581" s="266"/>
      <c r="X581" s="266"/>
      <c r="Y581" s="271">
        <v>44806.682349537034</v>
      </c>
      <c r="Z581" s="271">
        <v>44809.806041666663</v>
      </c>
      <c r="AA581" s="266"/>
      <c r="AB581" s="266" t="s">
        <v>2073</v>
      </c>
      <c r="AC581" s="266">
        <v>36483</v>
      </c>
      <c r="AD581" s="266">
        <v>19610</v>
      </c>
      <c r="AE581" s="266" t="s">
        <v>8198</v>
      </c>
      <c r="AF581" s="266" t="s">
        <v>8200</v>
      </c>
      <c r="AG581" s="266"/>
    </row>
    <row r="582" spans="1:33" ht="39.6" x14ac:dyDescent="0.3">
      <c r="A582" s="266"/>
      <c r="B582" s="266" t="s">
        <v>8198</v>
      </c>
      <c r="C582" s="266" t="s">
        <v>32</v>
      </c>
      <c r="D582" s="266" t="s">
        <v>429</v>
      </c>
      <c r="E582" s="266" t="s">
        <v>2082</v>
      </c>
      <c r="F582" s="266" t="s">
        <v>2083</v>
      </c>
      <c r="G582" s="266" t="s">
        <v>173</v>
      </c>
      <c r="H582" s="266" t="s">
        <v>257</v>
      </c>
      <c r="I582" s="266" t="s">
        <v>7612</v>
      </c>
      <c r="J582" s="266" t="s">
        <v>7612</v>
      </c>
      <c r="K582" s="266" t="s">
        <v>7612</v>
      </c>
      <c r="L582" s="266" t="s">
        <v>7612</v>
      </c>
      <c r="M582" s="266" t="s">
        <v>8199</v>
      </c>
      <c r="N582" s="266" t="s">
        <v>89</v>
      </c>
      <c r="O582" s="266" t="s">
        <v>430</v>
      </c>
      <c r="P582" s="266"/>
      <c r="Q582" s="266"/>
      <c r="R582" s="266"/>
      <c r="S582" s="266"/>
      <c r="T582" s="266"/>
      <c r="U582" s="266" t="s">
        <v>7612</v>
      </c>
      <c r="V582" s="266" t="s">
        <v>7612</v>
      </c>
      <c r="W582" s="266"/>
      <c r="X582" s="266"/>
      <c r="Y582" s="271">
        <v>44806.682349537034</v>
      </c>
      <c r="Z582" s="271">
        <v>44809.806041666663</v>
      </c>
      <c r="AA582" s="266"/>
      <c r="AB582" s="266" t="s">
        <v>2073</v>
      </c>
      <c r="AC582" s="266">
        <v>36483</v>
      </c>
      <c r="AD582" s="266">
        <v>19690</v>
      </c>
      <c r="AE582" s="266" t="s">
        <v>8198</v>
      </c>
      <c r="AF582" s="266" t="s">
        <v>8200</v>
      </c>
      <c r="AG582" s="266"/>
    </row>
    <row r="583" spans="1:33" ht="39.6" x14ac:dyDescent="0.3">
      <c r="A583" s="266"/>
      <c r="B583" s="266" t="s">
        <v>8198</v>
      </c>
      <c r="C583" s="266" t="s">
        <v>32</v>
      </c>
      <c r="D583" s="266" t="s">
        <v>445</v>
      </c>
      <c r="E583" s="266" t="s">
        <v>2084</v>
      </c>
      <c r="F583" s="266" t="s">
        <v>2085</v>
      </c>
      <c r="G583" s="266" t="s">
        <v>173</v>
      </c>
      <c r="H583" s="266" t="s">
        <v>257</v>
      </c>
      <c r="I583" s="266" t="s">
        <v>7612</v>
      </c>
      <c r="J583" s="266" t="s">
        <v>7612</v>
      </c>
      <c r="K583" s="266" t="s">
        <v>7612</v>
      </c>
      <c r="L583" s="266" t="s">
        <v>7612</v>
      </c>
      <c r="M583" s="266" t="s">
        <v>8199</v>
      </c>
      <c r="N583" s="266" t="s">
        <v>89</v>
      </c>
      <c r="O583" s="266" t="s">
        <v>446</v>
      </c>
      <c r="P583" s="266"/>
      <c r="Q583" s="266"/>
      <c r="R583" s="266"/>
      <c r="S583" s="266"/>
      <c r="T583" s="266"/>
      <c r="U583" s="266" t="s">
        <v>7612</v>
      </c>
      <c r="V583" s="266" t="s">
        <v>7612</v>
      </c>
      <c r="W583" s="266"/>
      <c r="X583" s="266"/>
      <c r="Y583" s="271">
        <v>44806.682349537034</v>
      </c>
      <c r="Z583" s="271">
        <v>44809.806041666663</v>
      </c>
      <c r="AA583" s="266"/>
      <c r="AB583" s="266" t="s">
        <v>2073</v>
      </c>
      <c r="AC583" s="266">
        <v>36483</v>
      </c>
      <c r="AD583" s="266">
        <v>19730</v>
      </c>
      <c r="AE583" s="266" t="s">
        <v>8198</v>
      </c>
      <c r="AF583" s="266" t="s">
        <v>8200</v>
      </c>
      <c r="AG583" s="266"/>
    </row>
    <row r="584" spans="1:33" ht="39.6" x14ac:dyDescent="0.3">
      <c r="A584" s="266"/>
      <c r="B584" s="266" t="s">
        <v>8198</v>
      </c>
      <c r="C584" s="266" t="s">
        <v>32</v>
      </c>
      <c r="D584" s="266" t="s">
        <v>433</v>
      </c>
      <c r="E584" s="266" t="s">
        <v>2086</v>
      </c>
      <c r="F584" s="266" t="s">
        <v>2087</v>
      </c>
      <c r="G584" s="266" t="s">
        <v>173</v>
      </c>
      <c r="H584" s="266" t="s">
        <v>257</v>
      </c>
      <c r="I584" s="266" t="s">
        <v>7612</v>
      </c>
      <c r="J584" s="266" t="s">
        <v>7612</v>
      </c>
      <c r="K584" s="266" t="s">
        <v>7612</v>
      </c>
      <c r="L584" s="266" t="s">
        <v>7612</v>
      </c>
      <c r="M584" s="266" t="s">
        <v>8199</v>
      </c>
      <c r="N584" s="266" t="s">
        <v>89</v>
      </c>
      <c r="O584" s="266" t="s">
        <v>434</v>
      </c>
      <c r="P584" s="266"/>
      <c r="Q584" s="266"/>
      <c r="R584" s="266"/>
      <c r="S584" s="266" t="s">
        <v>8459</v>
      </c>
      <c r="T584" s="266"/>
      <c r="U584" s="266" t="s">
        <v>7612</v>
      </c>
      <c r="V584" s="266" t="s">
        <v>7612</v>
      </c>
      <c r="W584" s="266"/>
      <c r="X584" s="266"/>
      <c r="Y584" s="271">
        <v>44806.682349537034</v>
      </c>
      <c r="Z584" s="271">
        <v>44809.806041666663</v>
      </c>
      <c r="AA584" s="266"/>
      <c r="AB584" s="266" t="s">
        <v>2073</v>
      </c>
      <c r="AC584" s="266">
        <v>36483</v>
      </c>
      <c r="AD584" s="266">
        <v>19700</v>
      </c>
      <c r="AE584" s="266" t="s">
        <v>8198</v>
      </c>
      <c r="AF584" s="266" t="s">
        <v>8200</v>
      </c>
      <c r="AG584" s="266"/>
    </row>
    <row r="585" spans="1:33" ht="39.6" x14ac:dyDescent="0.3">
      <c r="A585" s="266" t="s">
        <v>264</v>
      </c>
      <c r="B585" s="266" t="s">
        <v>8198</v>
      </c>
      <c r="C585" s="266" t="s">
        <v>66</v>
      </c>
      <c r="D585" s="266" t="s">
        <v>433</v>
      </c>
      <c r="E585" s="266" t="s">
        <v>2088</v>
      </c>
      <c r="F585" s="266" t="s">
        <v>2089</v>
      </c>
      <c r="G585" s="266" t="s">
        <v>1613</v>
      </c>
      <c r="H585" s="266" t="s">
        <v>297</v>
      </c>
      <c r="I585" s="266" t="s">
        <v>7612</v>
      </c>
      <c r="J585" s="266" t="s">
        <v>7612</v>
      </c>
      <c r="K585" s="266" t="s">
        <v>7612</v>
      </c>
      <c r="L585" s="266" t="s">
        <v>7612</v>
      </c>
      <c r="M585" s="266" t="s">
        <v>8199</v>
      </c>
      <c r="N585" s="266" t="s">
        <v>89</v>
      </c>
      <c r="O585" s="266" t="s">
        <v>434</v>
      </c>
      <c r="P585" s="266"/>
      <c r="Q585" s="266"/>
      <c r="R585" s="266" t="s">
        <v>2090</v>
      </c>
      <c r="S585" s="266"/>
      <c r="T585" s="266"/>
      <c r="U585" s="266" t="s">
        <v>7612</v>
      </c>
      <c r="V585" s="266" t="s">
        <v>7612</v>
      </c>
      <c r="W585" s="266"/>
      <c r="X585" s="266"/>
      <c r="Y585" s="271">
        <v>44806.682349537034</v>
      </c>
      <c r="Z585" s="271">
        <v>44809.806041666663</v>
      </c>
      <c r="AA585" s="266"/>
      <c r="AB585" s="266" t="s">
        <v>2073</v>
      </c>
      <c r="AC585" s="266">
        <v>36483</v>
      </c>
      <c r="AD585" s="266">
        <v>24670</v>
      </c>
      <c r="AE585" s="266" t="s">
        <v>8198</v>
      </c>
      <c r="AF585" s="266" t="s">
        <v>8200</v>
      </c>
      <c r="AG585" s="266" t="s">
        <v>15</v>
      </c>
    </row>
    <row r="586" spans="1:33" ht="39.6" x14ac:dyDescent="0.3">
      <c r="A586" s="266"/>
      <c r="B586" s="266" t="s">
        <v>8198</v>
      </c>
      <c r="C586" s="266" t="s">
        <v>32</v>
      </c>
      <c r="D586" s="266" t="s">
        <v>471</v>
      </c>
      <c r="E586" s="266" t="s">
        <v>2091</v>
      </c>
      <c r="F586" s="266" t="s">
        <v>2092</v>
      </c>
      <c r="G586" s="266" t="s">
        <v>173</v>
      </c>
      <c r="H586" s="266" t="s">
        <v>257</v>
      </c>
      <c r="I586" s="266" t="s">
        <v>7612</v>
      </c>
      <c r="J586" s="266" t="s">
        <v>7612</v>
      </c>
      <c r="K586" s="266" t="s">
        <v>7612</v>
      </c>
      <c r="L586" s="266" t="s">
        <v>7612</v>
      </c>
      <c r="M586" s="266" t="s">
        <v>8199</v>
      </c>
      <c r="N586" s="266" t="s">
        <v>89</v>
      </c>
      <c r="O586" s="266" t="s">
        <v>472</v>
      </c>
      <c r="P586" s="266"/>
      <c r="Q586" s="266"/>
      <c r="R586" s="266"/>
      <c r="S586" s="266"/>
      <c r="T586" s="266"/>
      <c r="U586" s="266" t="s">
        <v>7612</v>
      </c>
      <c r="V586" s="266" t="s">
        <v>7612</v>
      </c>
      <c r="W586" s="266"/>
      <c r="X586" s="266"/>
      <c r="Y586" s="271">
        <v>44806.682349537034</v>
      </c>
      <c r="Z586" s="271">
        <v>44809.806041666663</v>
      </c>
      <c r="AA586" s="266"/>
      <c r="AB586" s="266" t="s">
        <v>2073</v>
      </c>
      <c r="AC586" s="266">
        <v>36483</v>
      </c>
      <c r="AD586" s="266">
        <v>19800</v>
      </c>
      <c r="AE586" s="266" t="s">
        <v>8198</v>
      </c>
      <c r="AF586" s="266" t="s">
        <v>8200</v>
      </c>
      <c r="AG586" s="266"/>
    </row>
    <row r="587" spans="1:33" ht="39.6" x14ac:dyDescent="0.3">
      <c r="A587" s="266"/>
      <c r="B587" s="266" t="s">
        <v>8198</v>
      </c>
      <c r="C587" s="266" t="s">
        <v>32</v>
      </c>
      <c r="D587" s="266" t="s">
        <v>483</v>
      </c>
      <c r="E587" s="266" t="s">
        <v>2093</v>
      </c>
      <c r="F587" s="266" t="s">
        <v>2094</v>
      </c>
      <c r="G587" s="266" t="s">
        <v>173</v>
      </c>
      <c r="H587" s="266" t="s">
        <v>257</v>
      </c>
      <c r="I587" s="266" t="s">
        <v>7612</v>
      </c>
      <c r="J587" s="266" t="s">
        <v>7612</v>
      </c>
      <c r="K587" s="266" t="s">
        <v>7612</v>
      </c>
      <c r="L587" s="266" t="s">
        <v>7612</v>
      </c>
      <c r="M587" s="266" t="s">
        <v>8199</v>
      </c>
      <c r="N587" s="266" t="s">
        <v>89</v>
      </c>
      <c r="O587" s="266" t="s">
        <v>484</v>
      </c>
      <c r="P587" s="266"/>
      <c r="Q587" s="266"/>
      <c r="R587" s="266"/>
      <c r="S587" s="266"/>
      <c r="T587" s="266"/>
      <c r="U587" s="266" t="s">
        <v>7612</v>
      </c>
      <c r="V587" s="266" t="s">
        <v>7612</v>
      </c>
      <c r="W587" s="266"/>
      <c r="X587" s="266"/>
      <c r="Y587" s="271">
        <v>44806.682349537034</v>
      </c>
      <c r="Z587" s="271">
        <v>44809.806041666663</v>
      </c>
      <c r="AA587" s="266"/>
      <c r="AB587" s="266" t="s">
        <v>2073</v>
      </c>
      <c r="AC587" s="266">
        <v>36483</v>
      </c>
      <c r="AD587" s="266">
        <v>19830</v>
      </c>
      <c r="AE587" s="266" t="s">
        <v>8198</v>
      </c>
      <c r="AF587" s="266" t="s">
        <v>8200</v>
      </c>
      <c r="AG587" s="266"/>
    </row>
    <row r="588" spans="1:33" ht="52.8" x14ac:dyDescent="0.3">
      <c r="A588" s="266"/>
      <c r="B588" s="266" t="s">
        <v>8198</v>
      </c>
      <c r="C588" s="266" t="s">
        <v>32</v>
      </c>
      <c r="D588" s="266" t="s">
        <v>2097</v>
      </c>
      <c r="E588" s="266" t="s">
        <v>2095</v>
      </c>
      <c r="F588" s="266" t="s">
        <v>2096</v>
      </c>
      <c r="G588" s="266" t="s">
        <v>173</v>
      </c>
      <c r="H588" s="266" t="s">
        <v>257</v>
      </c>
      <c r="I588" s="266" t="s">
        <v>7612</v>
      </c>
      <c r="J588" s="266" t="s">
        <v>7612</v>
      </c>
      <c r="K588" s="266" t="s">
        <v>7612</v>
      </c>
      <c r="L588" s="266" t="s">
        <v>7612</v>
      </c>
      <c r="M588" s="266" t="s">
        <v>8199</v>
      </c>
      <c r="N588" s="266" t="s">
        <v>89</v>
      </c>
      <c r="O588" s="266" t="s">
        <v>2098</v>
      </c>
      <c r="P588" s="266"/>
      <c r="Q588" s="266"/>
      <c r="R588" s="266"/>
      <c r="S588" s="266"/>
      <c r="T588" s="266"/>
      <c r="U588" s="266" t="s">
        <v>7612</v>
      </c>
      <c r="V588" s="266" t="s">
        <v>7612</v>
      </c>
      <c r="W588" s="266"/>
      <c r="X588" s="266"/>
      <c r="Y588" s="271">
        <v>44806.682349537034</v>
      </c>
      <c r="Z588" s="271">
        <v>44809.806041666663</v>
      </c>
      <c r="AA588" s="266"/>
      <c r="AB588" s="266" t="s">
        <v>2073</v>
      </c>
      <c r="AC588" s="266">
        <v>36483</v>
      </c>
      <c r="AD588" s="266">
        <v>24700</v>
      </c>
      <c r="AE588" s="266" t="s">
        <v>8198</v>
      </c>
      <c r="AF588" s="266" t="s">
        <v>8200</v>
      </c>
      <c r="AG588" s="266"/>
    </row>
    <row r="589" spans="1:33" ht="39.6" x14ac:dyDescent="0.3">
      <c r="A589" s="266"/>
      <c r="B589" s="266" t="s">
        <v>8198</v>
      </c>
      <c r="C589" s="266" t="s">
        <v>32</v>
      </c>
      <c r="D589" s="266" t="s">
        <v>467</v>
      </c>
      <c r="E589" s="266" t="s">
        <v>2099</v>
      </c>
      <c r="F589" s="266" t="s">
        <v>2100</v>
      </c>
      <c r="G589" s="266" t="s">
        <v>173</v>
      </c>
      <c r="H589" s="266" t="s">
        <v>257</v>
      </c>
      <c r="I589" s="266" t="s">
        <v>7612</v>
      </c>
      <c r="J589" s="266" t="s">
        <v>7612</v>
      </c>
      <c r="K589" s="266" t="s">
        <v>7612</v>
      </c>
      <c r="L589" s="266" t="s">
        <v>7612</v>
      </c>
      <c r="M589" s="266" t="s">
        <v>8199</v>
      </c>
      <c r="N589" s="266" t="s">
        <v>89</v>
      </c>
      <c r="O589" s="266" t="s">
        <v>468</v>
      </c>
      <c r="P589" s="266"/>
      <c r="Q589" s="266"/>
      <c r="R589" s="266"/>
      <c r="S589" s="266"/>
      <c r="T589" s="266"/>
      <c r="U589" s="266" t="s">
        <v>7612</v>
      </c>
      <c r="V589" s="266" t="s">
        <v>7612</v>
      </c>
      <c r="W589" s="266"/>
      <c r="X589" s="266"/>
      <c r="Y589" s="271">
        <v>44806.682349537034</v>
      </c>
      <c r="Z589" s="271">
        <v>44809.806041666663</v>
      </c>
      <c r="AA589" s="266"/>
      <c r="AB589" s="266" t="s">
        <v>2073</v>
      </c>
      <c r="AC589" s="266">
        <v>36483</v>
      </c>
      <c r="AD589" s="266">
        <v>19790</v>
      </c>
      <c r="AE589" s="266" t="s">
        <v>8198</v>
      </c>
      <c r="AF589" s="266" t="s">
        <v>8200</v>
      </c>
      <c r="AG589" s="266"/>
    </row>
    <row r="590" spans="1:33" ht="26.4" x14ac:dyDescent="0.3">
      <c r="A590" s="266"/>
      <c r="B590" s="266" t="s">
        <v>8198</v>
      </c>
      <c r="C590" s="266" t="s">
        <v>32</v>
      </c>
      <c r="D590" s="266" t="s">
        <v>773</v>
      </c>
      <c r="E590" s="266" t="s">
        <v>2101</v>
      </c>
      <c r="F590" s="266" t="s">
        <v>2102</v>
      </c>
      <c r="G590" s="266" t="s">
        <v>1613</v>
      </c>
      <c r="H590" s="266" t="s">
        <v>35</v>
      </c>
      <c r="I590" s="266" t="s">
        <v>7612</v>
      </c>
      <c r="J590" s="266" t="s">
        <v>7612</v>
      </c>
      <c r="K590" s="266" t="s">
        <v>7612</v>
      </c>
      <c r="L590" s="266" t="s">
        <v>7612</v>
      </c>
      <c r="M590" s="266" t="s">
        <v>8199</v>
      </c>
      <c r="N590" s="266" t="s">
        <v>145</v>
      </c>
      <c r="O590" s="266" t="s">
        <v>7612</v>
      </c>
      <c r="P590" s="266"/>
      <c r="Q590" s="266"/>
      <c r="R590" s="266" t="s">
        <v>825</v>
      </c>
      <c r="S590" s="266" t="s">
        <v>8379</v>
      </c>
      <c r="T590" s="266"/>
      <c r="U590" s="266" t="s">
        <v>7612</v>
      </c>
      <c r="V590" s="266" t="s">
        <v>7612</v>
      </c>
      <c r="W590" s="266"/>
      <c r="X590" s="266"/>
      <c r="Y590" s="271">
        <v>44806.682349537034</v>
      </c>
      <c r="Z590" s="271">
        <v>44809.806041666663</v>
      </c>
      <c r="AA590" s="266"/>
      <c r="AB590" s="266" t="s">
        <v>2073</v>
      </c>
      <c r="AC590" s="266">
        <v>36483</v>
      </c>
      <c r="AD590" s="266">
        <v>3090</v>
      </c>
      <c r="AE590" s="266" t="s">
        <v>8198</v>
      </c>
      <c r="AF590" s="266" t="s">
        <v>8200</v>
      </c>
      <c r="AG590" s="266"/>
    </row>
    <row r="591" spans="1:33" ht="79.2" x14ac:dyDescent="0.3">
      <c r="A591" s="266"/>
      <c r="B591" s="266" t="s">
        <v>8198</v>
      </c>
      <c r="C591" s="266" t="s">
        <v>32</v>
      </c>
      <c r="D591" s="266" t="s">
        <v>135</v>
      </c>
      <c r="E591" s="266" t="s">
        <v>2103</v>
      </c>
      <c r="F591" s="266" t="s">
        <v>2104</v>
      </c>
      <c r="G591" s="266" t="s">
        <v>2105</v>
      </c>
      <c r="H591" s="266" t="s">
        <v>35</v>
      </c>
      <c r="I591" s="266" t="s">
        <v>7612</v>
      </c>
      <c r="J591" s="266" t="s">
        <v>7612</v>
      </c>
      <c r="K591" s="266" t="s">
        <v>7612</v>
      </c>
      <c r="L591" s="266" t="s">
        <v>7612</v>
      </c>
      <c r="M591" s="266" t="s">
        <v>8199</v>
      </c>
      <c r="N591" s="266" t="s">
        <v>89</v>
      </c>
      <c r="O591" s="266" t="s">
        <v>1202</v>
      </c>
      <c r="P591" s="266"/>
      <c r="Q591" s="266"/>
      <c r="R591" s="266"/>
      <c r="S591" s="266" t="s">
        <v>8460</v>
      </c>
      <c r="T591" s="266"/>
      <c r="U591" s="266" t="s">
        <v>7612</v>
      </c>
      <c r="V591" s="266" t="s">
        <v>7612</v>
      </c>
      <c r="W591" s="266"/>
      <c r="X591" s="266"/>
      <c r="Y591" s="271">
        <v>44806.682349537034</v>
      </c>
      <c r="Z591" s="271">
        <v>44809.806041666663</v>
      </c>
      <c r="AA591" s="266"/>
      <c r="AB591" s="266" t="s">
        <v>2073</v>
      </c>
      <c r="AC591" s="266">
        <v>36483</v>
      </c>
      <c r="AD591" s="266">
        <v>2110</v>
      </c>
      <c r="AE591" s="266" t="s">
        <v>8198</v>
      </c>
      <c r="AF591" s="266" t="s">
        <v>8200</v>
      </c>
      <c r="AG591" s="266" t="s">
        <v>593</v>
      </c>
    </row>
    <row r="592" spans="1:33" ht="79.2" x14ac:dyDescent="0.3">
      <c r="A592" s="266" t="s">
        <v>1145</v>
      </c>
      <c r="B592" s="266" t="s">
        <v>8198</v>
      </c>
      <c r="C592" s="266" t="s">
        <v>18</v>
      </c>
      <c r="D592" s="266" t="s">
        <v>135</v>
      </c>
      <c r="E592" s="266" t="s">
        <v>2106</v>
      </c>
      <c r="F592" s="266" t="s">
        <v>2107</v>
      </c>
      <c r="G592" s="266" t="s">
        <v>2105</v>
      </c>
      <c r="H592" s="266" t="s">
        <v>7</v>
      </c>
      <c r="I592" s="266" t="s">
        <v>1829</v>
      </c>
      <c r="J592" s="272" t="s">
        <v>2110</v>
      </c>
      <c r="K592" s="266" t="s">
        <v>7612</v>
      </c>
      <c r="L592" s="266" t="s">
        <v>1135</v>
      </c>
      <c r="M592" s="266" t="s">
        <v>1132</v>
      </c>
      <c r="N592" s="266" t="s">
        <v>89</v>
      </c>
      <c r="O592" s="266" t="s">
        <v>1202</v>
      </c>
      <c r="P592" s="266" t="s">
        <v>2109</v>
      </c>
      <c r="Q592" s="266"/>
      <c r="R592" s="266" t="s">
        <v>2108</v>
      </c>
      <c r="S592" s="266" t="s">
        <v>8461</v>
      </c>
      <c r="T592" s="266"/>
      <c r="U592" s="266" t="s">
        <v>7612</v>
      </c>
      <c r="V592" s="266" t="s">
        <v>7612</v>
      </c>
      <c r="W592" s="266"/>
      <c r="X592" s="266"/>
      <c r="Y592" s="271">
        <v>44806.682349537034</v>
      </c>
      <c r="Z592" s="271">
        <v>44809.806041666663</v>
      </c>
      <c r="AA592" s="266"/>
      <c r="AB592" s="266" t="s">
        <v>2073</v>
      </c>
      <c r="AC592" s="266">
        <v>36483</v>
      </c>
      <c r="AD592" s="266">
        <v>2120</v>
      </c>
      <c r="AE592" s="266" t="s">
        <v>8198</v>
      </c>
      <c r="AF592" s="266" t="s">
        <v>8200</v>
      </c>
      <c r="AG592" s="266" t="s">
        <v>15</v>
      </c>
    </row>
    <row r="593" spans="1:33" ht="79.2" x14ac:dyDescent="0.3">
      <c r="A593" s="266" t="s">
        <v>1145</v>
      </c>
      <c r="B593" s="266" t="s">
        <v>8198</v>
      </c>
      <c r="C593" s="266" t="s">
        <v>18</v>
      </c>
      <c r="D593" s="266" t="s">
        <v>135</v>
      </c>
      <c r="E593" s="266" t="s">
        <v>2111</v>
      </c>
      <c r="F593" s="266" t="s">
        <v>2112</v>
      </c>
      <c r="G593" s="266" t="s">
        <v>2105</v>
      </c>
      <c r="H593" s="266" t="s">
        <v>7</v>
      </c>
      <c r="I593" s="266" t="s">
        <v>1826</v>
      </c>
      <c r="J593" s="266">
        <v>3483</v>
      </c>
      <c r="K593" s="266" t="s">
        <v>7612</v>
      </c>
      <c r="L593" s="266" t="s">
        <v>1135</v>
      </c>
      <c r="M593" s="266" t="s">
        <v>1132</v>
      </c>
      <c r="N593" s="266" t="s">
        <v>89</v>
      </c>
      <c r="O593" s="266" t="s">
        <v>1202</v>
      </c>
      <c r="P593" s="266" t="s">
        <v>2113</v>
      </c>
      <c r="Q593" s="266"/>
      <c r="R593" s="266" t="s">
        <v>2108</v>
      </c>
      <c r="S593" s="266" t="s">
        <v>8462</v>
      </c>
      <c r="T593" s="266"/>
      <c r="U593" s="266" t="s">
        <v>7612</v>
      </c>
      <c r="V593" s="266" t="s">
        <v>7612</v>
      </c>
      <c r="W593" s="266"/>
      <c r="X593" s="266"/>
      <c r="Y593" s="271">
        <v>44806.68236111111</v>
      </c>
      <c r="Z593" s="271">
        <v>44809.806041666663</v>
      </c>
      <c r="AA593" s="266"/>
      <c r="AB593" s="266" t="s">
        <v>2073</v>
      </c>
      <c r="AC593" s="266">
        <v>36483</v>
      </c>
      <c r="AD593" s="266">
        <v>2130</v>
      </c>
      <c r="AE593" s="266" t="s">
        <v>8198</v>
      </c>
      <c r="AF593" s="266" t="s">
        <v>8200</v>
      </c>
      <c r="AG593" s="266" t="s">
        <v>15</v>
      </c>
    </row>
    <row r="594" spans="1:33" ht="39.6" x14ac:dyDescent="0.3">
      <c r="A594" s="266"/>
      <c r="B594" s="266" t="s">
        <v>8198</v>
      </c>
      <c r="C594" s="266" t="s">
        <v>32</v>
      </c>
      <c r="D594" s="266" t="s">
        <v>783</v>
      </c>
      <c r="E594" s="266" t="s">
        <v>2115</v>
      </c>
      <c r="F594" s="266" t="s">
        <v>2116</v>
      </c>
      <c r="G594" s="266" t="s">
        <v>1418</v>
      </c>
      <c r="H594" s="266" t="s">
        <v>35</v>
      </c>
      <c r="I594" s="266" t="s">
        <v>7612</v>
      </c>
      <c r="J594" s="266" t="s">
        <v>7612</v>
      </c>
      <c r="K594" s="266" t="s">
        <v>7612</v>
      </c>
      <c r="L594" s="266" t="s">
        <v>7612</v>
      </c>
      <c r="M594" s="266" t="s">
        <v>8199</v>
      </c>
      <c r="N594" s="266" t="s">
        <v>145</v>
      </c>
      <c r="O594" s="266" t="s">
        <v>784</v>
      </c>
      <c r="P594" s="266"/>
      <c r="Q594" s="266"/>
      <c r="R594" s="266"/>
      <c r="S594" s="266" t="s">
        <v>8463</v>
      </c>
      <c r="T594" s="266"/>
      <c r="U594" s="266" t="s">
        <v>7612</v>
      </c>
      <c r="V594" s="266" t="s">
        <v>7612</v>
      </c>
      <c r="W594" s="266"/>
      <c r="X594" s="266"/>
      <c r="Y594" s="271">
        <v>44806.690949074073</v>
      </c>
      <c r="Z594" s="271">
        <v>44809.806041666663</v>
      </c>
      <c r="AA594" s="266"/>
      <c r="AB594" s="266" t="s">
        <v>2117</v>
      </c>
      <c r="AC594" s="266">
        <v>47007</v>
      </c>
      <c r="AD594" s="266">
        <v>4000</v>
      </c>
      <c r="AE594" s="266" t="s">
        <v>8198</v>
      </c>
      <c r="AF594" s="266" t="s">
        <v>8200</v>
      </c>
      <c r="AG594" s="266"/>
    </row>
    <row r="595" spans="1:33" ht="409.6" x14ac:dyDescent="0.3">
      <c r="A595" s="266" t="s">
        <v>1064</v>
      </c>
      <c r="B595" s="266" t="s">
        <v>8198</v>
      </c>
      <c r="C595" s="266" t="s">
        <v>18</v>
      </c>
      <c r="D595" s="266" t="s">
        <v>730</v>
      </c>
      <c r="E595" s="266" t="s">
        <v>2118</v>
      </c>
      <c r="F595" s="266" t="s">
        <v>2119</v>
      </c>
      <c r="G595" s="266" t="s">
        <v>132</v>
      </c>
      <c r="H595" s="266" t="s">
        <v>257</v>
      </c>
      <c r="I595" s="266" t="s">
        <v>7612</v>
      </c>
      <c r="J595" s="266" t="s">
        <v>7612</v>
      </c>
      <c r="K595" s="266" t="s">
        <v>7612</v>
      </c>
      <c r="L595" s="266" t="s">
        <v>7612</v>
      </c>
      <c r="M595" s="266" t="s">
        <v>8199</v>
      </c>
      <c r="N595" s="266" t="s">
        <v>89</v>
      </c>
      <c r="O595" s="266" t="s">
        <v>2123</v>
      </c>
      <c r="P595" s="266" t="s">
        <v>2122</v>
      </c>
      <c r="Q595" s="266"/>
      <c r="R595" s="266" t="s">
        <v>2121</v>
      </c>
      <c r="S595" s="266" t="s">
        <v>8464</v>
      </c>
      <c r="T595" s="266"/>
      <c r="U595" s="266" t="s">
        <v>7612</v>
      </c>
      <c r="V595" s="266" t="s">
        <v>7612</v>
      </c>
      <c r="W595" s="266"/>
      <c r="X595" s="266"/>
      <c r="Y595" s="271">
        <v>44806.717280092591</v>
      </c>
      <c r="Z595" s="271">
        <v>44810.472581018519</v>
      </c>
      <c r="AA595" s="266"/>
      <c r="AB595" s="266" t="s">
        <v>2120</v>
      </c>
      <c r="AC595" s="266">
        <v>34439</v>
      </c>
      <c r="AD595" s="266">
        <v>1000</v>
      </c>
      <c r="AE595" s="266" t="s">
        <v>8198</v>
      </c>
      <c r="AF595" s="266" t="s">
        <v>8200</v>
      </c>
      <c r="AG595" s="266"/>
    </row>
    <row r="596" spans="1:33" ht="26.4" x14ac:dyDescent="0.3">
      <c r="A596" s="266"/>
      <c r="B596" s="266" t="s">
        <v>8198</v>
      </c>
      <c r="C596" s="266" t="s">
        <v>66</v>
      </c>
      <c r="D596" s="266" t="s">
        <v>730</v>
      </c>
      <c r="E596" s="266" t="s">
        <v>2124</v>
      </c>
      <c r="F596" s="266" t="s">
        <v>2125</v>
      </c>
      <c r="G596" s="266" t="s">
        <v>2126</v>
      </c>
      <c r="H596" s="266" t="s">
        <v>336</v>
      </c>
      <c r="I596" s="266" t="s">
        <v>7612</v>
      </c>
      <c r="J596" s="266" t="s">
        <v>7612</v>
      </c>
      <c r="K596" s="266" t="s">
        <v>7612</v>
      </c>
      <c r="L596" s="266" t="s">
        <v>7612</v>
      </c>
      <c r="M596" s="266" t="s">
        <v>8199</v>
      </c>
      <c r="N596" s="266" t="s">
        <v>89</v>
      </c>
      <c r="O596" s="266" t="s">
        <v>1193</v>
      </c>
      <c r="P596" s="266"/>
      <c r="Q596" s="266"/>
      <c r="R596" s="266" t="s">
        <v>2127</v>
      </c>
      <c r="S596" s="266"/>
      <c r="T596" s="266"/>
      <c r="U596" s="266" t="s">
        <v>7612</v>
      </c>
      <c r="V596" s="266" t="s">
        <v>7612</v>
      </c>
      <c r="W596" s="266"/>
      <c r="X596" s="266"/>
      <c r="Y596" s="271">
        <v>44806.718310185184</v>
      </c>
      <c r="Z596" s="271">
        <v>44810.472581018519</v>
      </c>
      <c r="AA596" s="266"/>
      <c r="AB596" s="266" t="s">
        <v>2120</v>
      </c>
      <c r="AC596" s="266">
        <v>34439</v>
      </c>
      <c r="AD596" s="266">
        <v>7000</v>
      </c>
      <c r="AE596" s="266" t="s">
        <v>8198</v>
      </c>
      <c r="AF596" s="266" t="s">
        <v>8200</v>
      </c>
      <c r="AG596" s="266" t="s">
        <v>15</v>
      </c>
    </row>
    <row r="597" spans="1:33" ht="39.6" x14ac:dyDescent="0.3">
      <c r="A597" s="266" t="s">
        <v>1064</v>
      </c>
      <c r="B597" s="266" t="s">
        <v>8198</v>
      </c>
      <c r="C597" s="266" t="s">
        <v>18</v>
      </c>
      <c r="D597" s="266" t="s">
        <v>730</v>
      </c>
      <c r="E597" s="266" t="s">
        <v>2128</v>
      </c>
      <c r="F597" s="266" t="s">
        <v>2129</v>
      </c>
      <c r="G597" s="266" t="s">
        <v>2126</v>
      </c>
      <c r="H597" s="266" t="s">
        <v>297</v>
      </c>
      <c r="I597" s="266" t="s">
        <v>7612</v>
      </c>
      <c r="J597" s="266" t="s">
        <v>7612</v>
      </c>
      <c r="K597" s="266" t="s">
        <v>7612</v>
      </c>
      <c r="L597" s="266" t="s">
        <v>7612</v>
      </c>
      <c r="M597" s="266" t="s">
        <v>8199</v>
      </c>
      <c r="N597" s="266" t="s">
        <v>89</v>
      </c>
      <c r="O597" s="266" t="s">
        <v>2123</v>
      </c>
      <c r="P597" s="266" t="s">
        <v>2130</v>
      </c>
      <c r="Q597" s="266"/>
      <c r="R597" s="266"/>
      <c r="S597" s="266" t="s">
        <v>8465</v>
      </c>
      <c r="T597" s="266"/>
      <c r="U597" s="266" t="s">
        <v>7612</v>
      </c>
      <c r="V597" s="266" t="s">
        <v>7612</v>
      </c>
      <c r="W597" s="266"/>
      <c r="X597" s="266"/>
      <c r="Y597" s="271">
        <v>44806.719328703701</v>
      </c>
      <c r="Z597" s="271">
        <v>44810.472581018519</v>
      </c>
      <c r="AA597" s="266"/>
      <c r="AB597" s="266" t="s">
        <v>2120</v>
      </c>
      <c r="AC597" s="266">
        <v>34439</v>
      </c>
      <c r="AD597" s="266">
        <v>6000</v>
      </c>
      <c r="AE597" s="266" t="s">
        <v>8198</v>
      </c>
      <c r="AF597" s="266" t="s">
        <v>8200</v>
      </c>
      <c r="AG597" s="266"/>
    </row>
    <row r="598" spans="1:33" x14ac:dyDescent="0.3">
      <c r="A598" s="266"/>
      <c r="B598" s="266" t="s">
        <v>8198</v>
      </c>
      <c r="C598" s="266" t="s">
        <v>32</v>
      </c>
      <c r="D598" s="266" t="s">
        <v>600</v>
      </c>
      <c r="E598" s="266" t="s">
        <v>2131</v>
      </c>
      <c r="F598" s="266" t="s">
        <v>2132</v>
      </c>
      <c r="G598" s="266" t="s">
        <v>2133</v>
      </c>
      <c r="H598" s="266" t="s">
        <v>35</v>
      </c>
      <c r="I598" s="266" t="s">
        <v>7612</v>
      </c>
      <c r="J598" s="266" t="s">
        <v>7612</v>
      </c>
      <c r="K598" s="266" t="s">
        <v>7612</v>
      </c>
      <c r="L598" s="266" t="s">
        <v>7612</v>
      </c>
      <c r="M598" s="266" t="s">
        <v>8199</v>
      </c>
      <c r="N598" s="266" t="s">
        <v>145</v>
      </c>
      <c r="O598" s="266" t="s">
        <v>601</v>
      </c>
      <c r="P598" s="266"/>
      <c r="Q598" s="266"/>
      <c r="R598" s="266"/>
      <c r="S598" s="266" t="s">
        <v>8357</v>
      </c>
      <c r="T598" s="266"/>
      <c r="U598" s="266" t="s">
        <v>7612</v>
      </c>
      <c r="V598" s="266" t="s">
        <v>7612</v>
      </c>
      <c r="W598" s="266"/>
      <c r="X598" s="266"/>
      <c r="Y598" s="271">
        <v>44806.720671296294</v>
      </c>
      <c r="Z598" s="271">
        <v>44809.806041666663</v>
      </c>
      <c r="AA598" s="266"/>
      <c r="AB598" s="266" t="s">
        <v>2134</v>
      </c>
      <c r="AC598" s="266">
        <v>70918</v>
      </c>
      <c r="AD598" s="266">
        <v>4030</v>
      </c>
      <c r="AE598" s="266" t="s">
        <v>8198</v>
      </c>
      <c r="AF598" s="266" t="s">
        <v>8200</v>
      </c>
      <c r="AG598" s="266" t="s">
        <v>593</v>
      </c>
    </row>
    <row r="599" spans="1:33" ht="26.4" x14ac:dyDescent="0.3">
      <c r="A599" s="266"/>
      <c r="B599" s="266" t="s">
        <v>8198</v>
      </c>
      <c r="C599" s="266" t="s">
        <v>32</v>
      </c>
      <c r="D599" s="266" t="s">
        <v>773</v>
      </c>
      <c r="E599" s="266" t="s">
        <v>2135</v>
      </c>
      <c r="F599" s="266" t="s">
        <v>2136</v>
      </c>
      <c r="G599" s="266" t="s">
        <v>2133</v>
      </c>
      <c r="H599" s="266" t="s">
        <v>35</v>
      </c>
      <c r="I599" s="266" t="s">
        <v>7612</v>
      </c>
      <c r="J599" s="266" t="s">
        <v>7612</v>
      </c>
      <c r="K599" s="266" t="s">
        <v>7612</v>
      </c>
      <c r="L599" s="266" t="s">
        <v>7612</v>
      </c>
      <c r="M599" s="266" t="s">
        <v>8199</v>
      </c>
      <c r="N599" s="266" t="s">
        <v>145</v>
      </c>
      <c r="O599" s="266" t="s">
        <v>7612</v>
      </c>
      <c r="P599" s="266"/>
      <c r="Q599" s="266"/>
      <c r="R599" s="266" t="s">
        <v>825</v>
      </c>
      <c r="S599" s="266" t="s">
        <v>8379</v>
      </c>
      <c r="T599" s="266"/>
      <c r="U599" s="266" t="s">
        <v>7612</v>
      </c>
      <c r="V599" s="266" t="s">
        <v>7612</v>
      </c>
      <c r="W599" s="266"/>
      <c r="X599" s="266"/>
      <c r="Y599" s="271">
        <v>44806.720671296294</v>
      </c>
      <c r="Z599" s="271">
        <v>44809.806041666663</v>
      </c>
      <c r="AA599" s="266"/>
      <c r="AB599" s="266" t="s">
        <v>2134</v>
      </c>
      <c r="AC599" s="266">
        <v>70918</v>
      </c>
      <c r="AD599" s="266">
        <v>3080</v>
      </c>
      <c r="AE599" s="266" t="s">
        <v>8198</v>
      </c>
      <c r="AF599" s="266" t="s">
        <v>8200</v>
      </c>
      <c r="AG599" s="266" t="s">
        <v>593</v>
      </c>
    </row>
    <row r="600" spans="1:33" ht="26.4" x14ac:dyDescent="0.3">
      <c r="A600" s="266"/>
      <c r="B600" s="266" t="s">
        <v>8198</v>
      </c>
      <c r="C600" s="266" t="s">
        <v>32</v>
      </c>
      <c r="D600" s="266" t="s">
        <v>773</v>
      </c>
      <c r="E600" s="266" t="s">
        <v>2137</v>
      </c>
      <c r="F600" s="266" t="s">
        <v>2138</v>
      </c>
      <c r="G600" s="266" t="s">
        <v>2133</v>
      </c>
      <c r="H600" s="266" t="s">
        <v>35</v>
      </c>
      <c r="I600" s="266" t="s">
        <v>7612</v>
      </c>
      <c r="J600" s="266" t="s">
        <v>7612</v>
      </c>
      <c r="K600" s="266" t="s">
        <v>7612</v>
      </c>
      <c r="L600" s="266" t="s">
        <v>7612</v>
      </c>
      <c r="M600" s="266" t="s">
        <v>8199</v>
      </c>
      <c r="N600" s="266" t="s">
        <v>145</v>
      </c>
      <c r="O600" s="266" t="s">
        <v>7612</v>
      </c>
      <c r="P600" s="266"/>
      <c r="Q600" s="266"/>
      <c r="R600" s="266"/>
      <c r="S600" s="266" t="s">
        <v>8369</v>
      </c>
      <c r="T600" s="266"/>
      <c r="U600" s="266" t="s">
        <v>7612</v>
      </c>
      <c r="V600" s="266" t="s">
        <v>7612</v>
      </c>
      <c r="W600" s="266"/>
      <c r="X600" s="266"/>
      <c r="Y600" s="271">
        <v>44806.720671296294</v>
      </c>
      <c r="Z600" s="271">
        <v>44809.806041666663</v>
      </c>
      <c r="AA600" s="266"/>
      <c r="AB600" s="266" t="s">
        <v>2134</v>
      </c>
      <c r="AC600" s="266">
        <v>70918</v>
      </c>
      <c r="AD600" s="266">
        <v>2190</v>
      </c>
      <c r="AE600" s="266" t="s">
        <v>8198</v>
      </c>
      <c r="AF600" s="266" t="s">
        <v>8200</v>
      </c>
      <c r="AG600" s="266" t="s">
        <v>593</v>
      </c>
    </row>
    <row r="601" spans="1:33" ht="26.4" x14ac:dyDescent="0.3">
      <c r="A601" s="266"/>
      <c r="B601" s="266" t="s">
        <v>8198</v>
      </c>
      <c r="C601" s="266" t="s">
        <v>309</v>
      </c>
      <c r="D601" s="266" t="s">
        <v>783</v>
      </c>
      <c r="E601" s="266" t="s">
        <v>2139</v>
      </c>
      <c r="F601" s="266" t="s">
        <v>2140</v>
      </c>
      <c r="G601" s="266" t="s">
        <v>2141</v>
      </c>
      <c r="H601" s="266" t="s">
        <v>35</v>
      </c>
      <c r="I601" s="266" t="s">
        <v>7612</v>
      </c>
      <c r="J601" s="266" t="s">
        <v>7612</v>
      </c>
      <c r="K601" s="266" t="s">
        <v>7612</v>
      </c>
      <c r="L601" s="266" t="s">
        <v>7612</v>
      </c>
      <c r="M601" s="266" t="s">
        <v>8199</v>
      </c>
      <c r="N601" s="266" t="s">
        <v>145</v>
      </c>
      <c r="O601" s="266" t="s">
        <v>784</v>
      </c>
      <c r="P601" s="266"/>
      <c r="Q601" s="266"/>
      <c r="R601" s="266"/>
      <c r="S601" s="266"/>
      <c r="T601" s="266"/>
      <c r="U601" s="266" t="s">
        <v>7612</v>
      </c>
      <c r="V601" s="266" t="s">
        <v>7612</v>
      </c>
      <c r="W601" s="266"/>
      <c r="X601" s="266"/>
      <c r="Y601" s="271">
        <v>44806.720671296294</v>
      </c>
      <c r="Z601" s="271">
        <v>44809.806041666663</v>
      </c>
      <c r="AA601" s="266"/>
      <c r="AB601" s="266" t="s">
        <v>2134</v>
      </c>
      <c r="AC601" s="266">
        <v>70918</v>
      </c>
      <c r="AD601" s="266">
        <v>257600</v>
      </c>
      <c r="AE601" s="266" t="s">
        <v>8198</v>
      </c>
      <c r="AF601" s="266" t="s">
        <v>8200</v>
      </c>
      <c r="AG601" s="266" t="s">
        <v>593</v>
      </c>
    </row>
    <row r="602" spans="1:33" x14ac:dyDescent="0.3">
      <c r="A602" s="266"/>
      <c r="B602" s="266" t="s">
        <v>8198</v>
      </c>
      <c r="C602" s="266" t="s">
        <v>32</v>
      </c>
      <c r="D602" s="266" t="s">
        <v>292</v>
      </c>
      <c r="E602" s="266" t="s">
        <v>2142</v>
      </c>
      <c r="F602" s="266" t="s">
        <v>2143</v>
      </c>
      <c r="G602" s="266" t="s">
        <v>2133</v>
      </c>
      <c r="H602" s="266" t="s">
        <v>35</v>
      </c>
      <c r="I602" s="266" t="s">
        <v>7612</v>
      </c>
      <c r="J602" s="266" t="s">
        <v>7612</v>
      </c>
      <c r="K602" s="266" t="s">
        <v>7612</v>
      </c>
      <c r="L602" s="266" t="s">
        <v>7612</v>
      </c>
      <c r="M602" s="266" t="s">
        <v>8199</v>
      </c>
      <c r="N602" s="266" t="s">
        <v>145</v>
      </c>
      <c r="O602" s="266" t="s">
        <v>293</v>
      </c>
      <c r="P602" s="266"/>
      <c r="Q602" s="266"/>
      <c r="R602" s="266"/>
      <c r="S602" s="266" t="s">
        <v>8348</v>
      </c>
      <c r="T602" s="266"/>
      <c r="U602" s="266" t="s">
        <v>7612</v>
      </c>
      <c r="V602" s="266" t="s">
        <v>7612</v>
      </c>
      <c r="W602" s="266"/>
      <c r="X602" s="266"/>
      <c r="Y602" s="271">
        <v>44806.720671296294</v>
      </c>
      <c r="Z602" s="271">
        <v>44809.806041666663</v>
      </c>
      <c r="AA602" s="266"/>
      <c r="AB602" s="266" t="s">
        <v>2134</v>
      </c>
      <c r="AC602" s="266">
        <v>70918</v>
      </c>
      <c r="AD602" s="266">
        <v>4130</v>
      </c>
      <c r="AE602" s="266" t="s">
        <v>8198</v>
      </c>
      <c r="AF602" s="266" t="s">
        <v>8200</v>
      </c>
      <c r="AG602" s="266" t="s">
        <v>593</v>
      </c>
    </row>
    <row r="603" spans="1:33" ht="409.6" x14ac:dyDescent="0.3">
      <c r="A603" s="266"/>
      <c r="B603" s="266" t="s">
        <v>8198</v>
      </c>
      <c r="C603" s="266" t="s">
        <v>32</v>
      </c>
      <c r="D603" s="266" t="s">
        <v>615</v>
      </c>
      <c r="E603" s="266" t="s">
        <v>2144</v>
      </c>
      <c r="F603" s="266" t="s">
        <v>2145</v>
      </c>
      <c r="G603" s="266" t="s">
        <v>2146</v>
      </c>
      <c r="H603" s="266" t="s">
        <v>35</v>
      </c>
      <c r="I603" s="266" t="s">
        <v>7612</v>
      </c>
      <c r="J603" s="266" t="s">
        <v>7612</v>
      </c>
      <c r="K603" s="266" t="s">
        <v>7612</v>
      </c>
      <c r="L603" s="266" t="s">
        <v>7612</v>
      </c>
      <c r="M603" s="266" t="s">
        <v>8199</v>
      </c>
      <c r="N603" s="266" t="s">
        <v>145</v>
      </c>
      <c r="O603" s="266" t="s">
        <v>616</v>
      </c>
      <c r="P603" s="266"/>
      <c r="Q603" s="266"/>
      <c r="R603" s="266"/>
      <c r="S603" s="266" t="s">
        <v>8466</v>
      </c>
      <c r="T603" s="266"/>
      <c r="U603" s="266" t="s">
        <v>7612</v>
      </c>
      <c r="V603" s="266" t="s">
        <v>7612</v>
      </c>
      <c r="W603" s="266"/>
      <c r="X603" s="266"/>
      <c r="Y603" s="271">
        <v>44806.720671296294</v>
      </c>
      <c r="Z603" s="271">
        <v>44809.806041666663</v>
      </c>
      <c r="AA603" s="266"/>
      <c r="AB603" s="266" t="s">
        <v>2134</v>
      </c>
      <c r="AC603" s="266">
        <v>70918</v>
      </c>
      <c r="AD603" s="266">
        <v>5090</v>
      </c>
      <c r="AE603" s="266" t="s">
        <v>8198</v>
      </c>
      <c r="AF603" s="266" t="s">
        <v>8200</v>
      </c>
      <c r="AG603" s="266" t="s">
        <v>593</v>
      </c>
    </row>
    <row r="604" spans="1:33" ht="39.6" x14ac:dyDescent="0.3">
      <c r="A604" s="266"/>
      <c r="B604" s="266" t="s">
        <v>8198</v>
      </c>
      <c r="C604" s="266" t="s">
        <v>32</v>
      </c>
      <c r="D604" s="266" t="s">
        <v>2149</v>
      </c>
      <c r="E604" s="266" t="s">
        <v>2147</v>
      </c>
      <c r="F604" s="266" t="s">
        <v>2148</v>
      </c>
      <c r="G604" s="266" t="s">
        <v>132</v>
      </c>
      <c r="H604" s="266" t="s">
        <v>257</v>
      </c>
      <c r="I604" s="266" t="s">
        <v>7612</v>
      </c>
      <c r="J604" s="266" t="s">
        <v>7612</v>
      </c>
      <c r="K604" s="266" t="s">
        <v>7612</v>
      </c>
      <c r="L604" s="266" t="s">
        <v>7612</v>
      </c>
      <c r="M604" s="266" t="s">
        <v>8199</v>
      </c>
      <c r="N604" s="266" t="s">
        <v>145</v>
      </c>
      <c r="O604" s="266" t="s">
        <v>8467</v>
      </c>
      <c r="P604" s="266"/>
      <c r="Q604" s="266"/>
      <c r="R604" s="266"/>
      <c r="S604" s="266"/>
      <c r="T604" s="266"/>
      <c r="U604" s="266" t="s">
        <v>7612</v>
      </c>
      <c r="V604" s="266" t="s">
        <v>7612</v>
      </c>
      <c r="W604" s="266"/>
      <c r="X604" s="266"/>
      <c r="Y604" s="271">
        <v>44806.72115740741</v>
      </c>
      <c r="Z604" s="271">
        <v>44810.472581018519</v>
      </c>
      <c r="AA604" s="266"/>
      <c r="AB604" s="266" t="s">
        <v>2120</v>
      </c>
      <c r="AC604" s="266">
        <v>34439</v>
      </c>
      <c r="AD604" s="266">
        <v>1000</v>
      </c>
      <c r="AE604" s="266" t="s">
        <v>8198</v>
      </c>
      <c r="AF604" s="266" t="s">
        <v>8200</v>
      </c>
      <c r="AG604" s="266"/>
    </row>
    <row r="605" spans="1:33" ht="26.4" x14ac:dyDescent="0.3">
      <c r="A605" s="266"/>
      <c r="B605" s="266" t="s">
        <v>8198</v>
      </c>
      <c r="C605" s="266" t="s">
        <v>32</v>
      </c>
      <c r="D605" s="266" t="s">
        <v>153</v>
      </c>
      <c r="E605" s="266" t="s">
        <v>2150</v>
      </c>
      <c r="F605" s="266" t="s">
        <v>2151</v>
      </c>
      <c r="G605" s="266" t="s">
        <v>2152</v>
      </c>
      <c r="H605" s="266" t="s">
        <v>35</v>
      </c>
      <c r="I605" s="266" t="s">
        <v>7612</v>
      </c>
      <c r="J605" s="266" t="s">
        <v>7612</v>
      </c>
      <c r="K605" s="266" t="s">
        <v>7612</v>
      </c>
      <c r="L605" s="266" t="s">
        <v>7612</v>
      </c>
      <c r="M605" s="266" t="s">
        <v>8199</v>
      </c>
      <c r="N605" s="266" t="s">
        <v>89</v>
      </c>
      <c r="O605" s="266" t="s">
        <v>787</v>
      </c>
      <c r="P605" s="266"/>
      <c r="Q605" s="266"/>
      <c r="R605" s="266"/>
      <c r="S605" s="266" t="s">
        <v>8370</v>
      </c>
      <c r="T605" s="266"/>
      <c r="U605" s="266" t="s">
        <v>7612</v>
      </c>
      <c r="V605" s="266" t="s">
        <v>7612</v>
      </c>
      <c r="W605" s="266"/>
      <c r="X605" s="266"/>
      <c r="Y605" s="271">
        <v>44806.729409722226</v>
      </c>
      <c r="Z605" s="271">
        <v>44810.472581018519</v>
      </c>
      <c r="AA605" s="266"/>
      <c r="AB605" s="266" t="s">
        <v>2153</v>
      </c>
      <c r="AC605" s="266">
        <v>90797</v>
      </c>
      <c r="AD605" s="266">
        <v>1230</v>
      </c>
      <c r="AE605" s="266" t="s">
        <v>8198</v>
      </c>
      <c r="AF605" s="266" t="s">
        <v>8200</v>
      </c>
      <c r="AG605" s="266" t="s">
        <v>15</v>
      </c>
    </row>
    <row r="606" spans="1:33" ht="39.6" x14ac:dyDescent="0.3">
      <c r="A606" s="266"/>
      <c r="B606" s="266" t="s">
        <v>8198</v>
      </c>
      <c r="C606" s="266" t="s">
        <v>309</v>
      </c>
      <c r="D606" s="266" t="s">
        <v>941</v>
      </c>
      <c r="E606" s="266" t="s">
        <v>2154</v>
      </c>
      <c r="F606" s="266" t="s">
        <v>944</v>
      </c>
      <c r="G606" s="266" t="s">
        <v>2010</v>
      </c>
      <c r="H606" s="266" t="s">
        <v>946</v>
      </c>
      <c r="I606" s="266" t="s">
        <v>7612</v>
      </c>
      <c r="J606" s="266" t="s">
        <v>7612</v>
      </c>
      <c r="K606" s="266" t="s">
        <v>7612</v>
      </c>
      <c r="L606" s="266" t="s">
        <v>7612</v>
      </c>
      <c r="M606" s="266" t="s">
        <v>8199</v>
      </c>
      <c r="N606" s="266" t="s">
        <v>145</v>
      </c>
      <c r="O606" s="266" t="s">
        <v>942</v>
      </c>
      <c r="P606" s="266"/>
      <c r="Q606" s="266" t="s">
        <v>947</v>
      </c>
      <c r="R606" s="266" t="s">
        <v>2070</v>
      </c>
      <c r="S606" s="266"/>
      <c r="T606" s="266"/>
      <c r="U606" s="266" t="s">
        <v>7612</v>
      </c>
      <c r="V606" s="266" t="s">
        <v>7612</v>
      </c>
      <c r="W606" s="266"/>
      <c r="X606" s="266"/>
      <c r="Y606" s="271">
        <v>44806.730682870373</v>
      </c>
      <c r="Z606" s="271">
        <v>44810.472581018519</v>
      </c>
      <c r="AA606" s="266"/>
      <c r="AB606" s="266" t="s">
        <v>2011</v>
      </c>
      <c r="AC606" s="266">
        <v>80505</v>
      </c>
      <c r="AD606" s="266">
        <v>6030</v>
      </c>
      <c r="AE606" s="266" t="s">
        <v>8198</v>
      </c>
      <c r="AF606" s="266" t="s">
        <v>8200</v>
      </c>
      <c r="AG606" s="266" t="s">
        <v>15</v>
      </c>
    </row>
    <row r="607" spans="1:33" ht="39.6" x14ac:dyDescent="0.3">
      <c r="A607" s="266"/>
      <c r="B607" s="266" t="s">
        <v>8198</v>
      </c>
      <c r="C607" s="266" t="s">
        <v>309</v>
      </c>
      <c r="D607" s="266" t="s">
        <v>1058</v>
      </c>
      <c r="E607" s="266" t="s">
        <v>2155</v>
      </c>
      <c r="F607" s="266" t="s">
        <v>2156</v>
      </c>
      <c r="G607" s="266" t="s">
        <v>1152</v>
      </c>
      <c r="H607" s="266" t="s">
        <v>35</v>
      </c>
      <c r="I607" s="266" t="s">
        <v>7612</v>
      </c>
      <c r="J607" s="266" t="s">
        <v>7612</v>
      </c>
      <c r="K607" s="266" t="s">
        <v>7612</v>
      </c>
      <c r="L607" s="266" t="s">
        <v>7612</v>
      </c>
      <c r="M607" s="266" t="s">
        <v>8199</v>
      </c>
      <c r="N607" s="266" t="s">
        <v>145</v>
      </c>
      <c r="O607" s="266" t="s">
        <v>1059</v>
      </c>
      <c r="P607" s="266"/>
      <c r="Q607" s="266"/>
      <c r="R607" s="266"/>
      <c r="S607" s="266"/>
      <c r="T607" s="266"/>
      <c r="U607" s="266" t="s">
        <v>7612</v>
      </c>
      <c r="V607" s="266" t="s">
        <v>7612</v>
      </c>
      <c r="W607" s="266"/>
      <c r="X607" s="266"/>
      <c r="Y607" s="271">
        <v>44806.736631944441</v>
      </c>
      <c r="Z607" s="271">
        <v>44813.724537037036</v>
      </c>
      <c r="AA607" s="266"/>
      <c r="AB607" s="266" t="s">
        <v>1153</v>
      </c>
      <c r="AC607" s="266">
        <v>81621</v>
      </c>
      <c r="AD607" s="266">
        <v>24890</v>
      </c>
      <c r="AE607" s="266" t="s">
        <v>8198</v>
      </c>
      <c r="AF607" s="266" t="s">
        <v>8200</v>
      </c>
      <c r="AG607" s="266" t="s">
        <v>593</v>
      </c>
    </row>
    <row r="608" spans="1:33" ht="118.8" x14ac:dyDescent="0.3">
      <c r="A608" s="266" t="s">
        <v>808</v>
      </c>
      <c r="B608" s="266" t="s">
        <v>8198</v>
      </c>
      <c r="C608" s="266" t="s">
        <v>66</v>
      </c>
      <c r="D608" s="266">
        <v>14</v>
      </c>
      <c r="E608" s="266" t="s">
        <v>2157</v>
      </c>
      <c r="F608" s="266" t="s">
        <v>2158</v>
      </c>
      <c r="G608" s="266" t="s">
        <v>2159</v>
      </c>
      <c r="H608" s="266" t="s">
        <v>7</v>
      </c>
      <c r="I608" s="266" t="s">
        <v>1742</v>
      </c>
      <c r="J608" s="266">
        <v>1198</v>
      </c>
      <c r="K608" s="266" t="s">
        <v>7612</v>
      </c>
      <c r="L608" s="266" t="s">
        <v>1074</v>
      </c>
      <c r="M608" s="266" t="s">
        <v>1751</v>
      </c>
      <c r="N608" s="266" t="s">
        <v>89</v>
      </c>
      <c r="O608" s="266" t="s">
        <v>2160</v>
      </c>
      <c r="P608" s="266"/>
      <c r="Q608" s="266"/>
      <c r="R608" s="266" t="s">
        <v>8468</v>
      </c>
      <c r="S608" s="266" t="s">
        <v>8397</v>
      </c>
      <c r="T608" s="266"/>
      <c r="U608" s="266" t="s">
        <v>7612</v>
      </c>
      <c r="V608" s="266" t="s">
        <v>7612</v>
      </c>
      <c r="W608" s="266"/>
      <c r="X608" s="266"/>
      <c r="Y608" s="271">
        <v>44806.736631944441</v>
      </c>
      <c r="Z608" s="271">
        <v>44810.472581018519</v>
      </c>
      <c r="AA608" s="266"/>
      <c r="AB608" s="266" t="s">
        <v>1153</v>
      </c>
      <c r="AC608" s="266">
        <v>81621</v>
      </c>
      <c r="AD608" s="266">
        <v>4070</v>
      </c>
      <c r="AE608" s="266" t="s">
        <v>8198</v>
      </c>
      <c r="AF608" s="266" t="s">
        <v>8200</v>
      </c>
      <c r="AG608" s="266" t="s">
        <v>15</v>
      </c>
    </row>
    <row r="609" spans="1:33" ht="52.8" x14ac:dyDescent="0.3">
      <c r="A609" s="266"/>
      <c r="B609" s="266" t="s">
        <v>8198</v>
      </c>
      <c r="C609" s="266" t="s">
        <v>32</v>
      </c>
      <c r="D609" s="266" t="s">
        <v>2165</v>
      </c>
      <c r="E609" s="266" t="s">
        <v>2162</v>
      </c>
      <c r="F609" s="266" t="s">
        <v>2163</v>
      </c>
      <c r="G609" s="266" t="s">
        <v>173</v>
      </c>
      <c r="H609" s="266" t="s">
        <v>257</v>
      </c>
      <c r="I609" s="266" t="s">
        <v>7612</v>
      </c>
      <c r="J609" s="266" t="s">
        <v>7612</v>
      </c>
      <c r="K609" s="266" t="s">
        <v>7612</v>
      </c>
      <c r="L609" s="266" t="s">
        <v>7612</v>
      </c>
      <c r="M609" s="266" t="s">
        <v>8199</v>
      </c>
      <c r="N609" s="266" t="s">
        <v>89</v>
      </c>
      <c r="O609" s="266" t="s">
        <v>2166</v>
      </c>
      <c r="P609" s="266"/>
      <c r="Q609" s="266"/>
      <c r="R609" s="266" t="s">
        <v>2164</v>
      </c>
      <c r="S609" s="266"/>
      <c r="T609" s="266"/>
      <c r="U609" s="266" t="s">
        <v>7612</v>
      </c>
      <c r="V609" s="266" t="s">
        <v>7612</v>
      </c>
      <c r="W609" s="266"/>
      <c r="X609" s="266"/>
      <c r="Y609" s="271">
        <v>44806.736666666664</v>
      </c>
      <c r="Z609" s="271">
        <v>44810.472581018519</v>
      </c>
      <c r="AA609" s="266"/>
      <c r="AB609" s="266" t="s">
        <v>1153</v>
      </c>
      <c r="AC609" s="266">
        <v>81621</v>
      </c>
      <c r="AD609" s="266">
        <v>24910</v>
      </c>
      <c r="AE609" s="266" t="s">
        <v>8198</v>
      </c>
      <c r="AF609" s="266" t="s">
        <v>8200</v>
      </c>
      <c r="AG609" s="266"/>
    </row>
    <row r="610" spans="1:33" ht="26.4" x14ac:dyDescent="0.3">
      <c r="A610" s="266"/>
      <c r="B610" s="266" t="s">
        <v>8198</v>
      </c>
      <c r="C610" s="266" t="s">
        <v>32</v>
      </c>
      <c r="D610" s="266" t="s">
        <v>652</v>
      </c>
      <c r="E610" s="266" t="s">
        <v>2167</v>
      </c>
      <c r="F610" s="266" t="s">
        <v>2168</v>
      </c>
      <c r="G610" s="266" t="s">
        <v>161</v>
      </c>
      <c r="H610" s="266" t="s">
        <v>257</v>
      </c>
      <c r="I610" s="266" t="s">
        <v>7612</v>
      </c>
      <c r="J610" s="266" t="s">
        <v>7612</v>
      </c>
      <c r="K610" s="266" t="s">
        <v>7612</v>
      </c>
      <c r="L610" s="266" t="s">
        <v>7612</v>
      </c>
      <c r="M610" s="266" t="s">
        <v>8199</v>
      </c>
      <c r="N610" s="266" t="s">
        <v>89</v>
      </c>
      <c r="O610" s="266" t="s">
        <v>653</v>
      </c>
      <c r="P610" s="266"/>
      <c r="Q610" s="266"/>
      <c r="R610" s="266"/>
      <c r="S610" s="266" t="s">
        <v>8349</v>
      </c>
      <c r="T610" s="266"/>
      <c r="U610" s="266" t="s">
        <v>7612</v>
      </c>
      <c r="V610" s="266" t="s">
        <v>7612</v>
      </c>
      <c r="W610" s="266"/>
      <c r="X610" s="266"/>
      <c r="Y610" s="271">
        <v>44806.769328703704</v>
      </c>
      <c r="Z610" s="271">
        <v>44809.806041666663</v>
      </c>
      <c r="AA610" s="266"/>
      <c r="AB610" s="266" t="s">
        <v>2169</v>
      </c>
      <c r="AC610" s="266">
        <v>65553</v>
      </c>
      <c r="AD610" s="266">
        <v>23260</v>
      </c>
      <c r="AE610" s="266" t="s">
        <v>8198</v>
      </c>
      <c r="AF610" s="266" t="s">
        <v>8200</v>
      </c>
      <c r="AG610" s="266"/>
    </row>
    <row r="611" spans="1:33" ht="26.4" x14ac:dyDescent="0.3">
      <c r="A611" s="266"/>
      <c r="B611" s="266" t="s">
        <v>8198</v>
      </c>
      <c r="C611" s="266" t="s">
        <v>32</v>
      </c>
      <c r="D611" s="266" t="s">
        <v>718</v>
      </c>
      <c r="E611" s="266" t="s">
        <v>2170</v>
      </c>
      <c r="F611" s="266" t="s">
        <v>2171</v>
      </c>
      <c r="G611" s="266" t="s">
        <v>203</v>
      </c>
      <c r="H611" s="266" t="s">
        <v>257</v>
      </c>
      <c r="I611" s="266" t="s">
        <v>7612</v>
      </c>
      <c r="J611" s="266" t="s">
        <v>7612</v>
      </c>
      <c r="K611" s="266" t="s">
        <v>7612</v>
      </c>
      <c r="L611" s="266" t="s">
        <v>7612</v>
      </c>
      <c r="M611" s="266" t="s">
        <v>8199</v>
      </c>
      <c r="N611" s="266" t="s">
        <v>89</v>
      </c>
      <c r="O611" s="266" t="s">
        <v>719</v>
      </c>
      <c r="P611" s="266"/>
      <c r="Q611" s="266"/>
      <c r="R611" s="266"/>
      <c r="S611" s="266" t="s">
        <v>8349</v>
      </c>
      <c r="T611" s="266"/>
      <c r="U611" s="266" t="s">
        <v>7612</v>
      </c>
      <c r="V611" s="266" t="s">
        <v>7612</v>
      </c>
      <c r="W611" s="266"/>
      <c r="X611" s="266"/>
      <c r="Y611" s="271">
        <v>44806.769328703704</v>
      </c>
      <c r="Z611" s="271">
        <v>44809.806041666663</v>
      </c>
      <c r="AA611" s="266"/>
      <c r="AB611" s="266" t="s">
        <v>2169</v>
      </c>
      <c r="AC611" s="266">
        <v>65553</v>
      </c>
      <c r="AD611" s="266">
        <v>20480</v>
      </c>
      <c r="AE611" s="266" t="s">
        <v>8198</v>
      </c>
      <c r="AF611" s="266" t="s">
        <v>8200</v>
      </c>
      <c r="AG611" s="266"/>
    </row>
    <row r="612" spans="1:33" ht="39.6" x14ac:dyDescent="0.3">
      <c r="A612" s="266"/>
      <c r="B612" s="266" t="s">
        <v>8198</v>
      </c>
      <c r="C612" s="266" t="s">
        <v>32</v>
      </c>
      <c r="D612" s="266" t="s">
        <v>2174</v>
      </c>
      <c r="E612" s="266" t="s">
        <v>2172</v>
      </c>
      <c r="F612" s="266" t="s">
        <v>2173</v>
      </c>
      <c r="G612" s="266" t="s">
        <v>161</v>
      </c>
      <c r="H612" s="266" t="s">
        <v>257</v>
      </c>
      <c r="I612" s="266" t="s">
        <v>7612</v>
      </c>
      <c r="J612" s="266" t="s">
        <v>7612</v>
      </c>
      <c r="K612" s="266" t="s">
        <v>7612</v>
      </c>
      <c r="L612" s="266" t="s">
        <v>7612</v>
      </c>
      <c r="M612" s="266" t="s">
        <v>8199</v>
      </c>
      <c r="N612" s="266" t="s">
        <v>89</v>
      </c>
      <c r="O612" s="266" t="s">
        <v>205</v>
      </c>
      <c r="P612" s="266"/>
      <c r="Q612" s="266"/>
      <c r="R612" s="266"/>
      <c r="S612" s="266" t="s">
        <v>8349</v>
      </c>
      <c r="T612" s="266"/>
      <c r="U612" s="266" t="s">
        <v>7612</v>
      </c>
      <c r="V612" s="266" t="s">
        <v>7612</v>
      </c>
      <c r="W612" s="266"/>
      <c r="X612" s="266"/>
      <c r="Y612" s="271">
        <v>44806.769328703704</v>
      </c>
      <c r="Z612" s="271">
        <v>44809.806041666663</v>
      </c>
      <c r="AA612" s="266"/>
      <c r="AB612" s="266" t="s">
        <v>2169</v>
      </c>
      <c r="AC612" s="266">
        <v>65553</v>
      </c>
      <c r="AD612" s="266">
        <v>24940</v>
      </c>
      <c r="AE612" s="266" t="s">
        <v>8198</v>
      </c>
      <c r="AF612" s="266" t="s">
        <v>8200</v>
      </c>
      <c r="AG612" s="266"/>
    </row>
    <row r="613" spans="1:33" ht="26.4" x14ac:dyDescent="0.3">
      <c r="A613" s="266"/>
      <c r="B613" s="266" t="s">
        <v>8200</v>
      </c>
      <c r="C613" s="266" t="s">
        <v>71</v>
      </c>
      <c r="D613" s="266" t="s">
        <v>2174</v>
      </c>
      <c r="E613" s="266" t="s">
        <v>2175</v>
      </c>
      <c r="F613" s="266" t="s">
        <v>2176</v>
      </c>
      <c r="G613" s="266" t="s">
        <v>1613</v>
      </c>
      <c r="H613" s="266" t="s">
        <v>297</v>
      </c>
      <c r="I613" s="266" t="s">
        <v>7612</v>
      </c>
      <c r="J613" s="266" t="s">
        <v>7612</v>
      </c>
      <c r="K613" s="266" t="s">
        <v>7612</v>
      </c>
      <c r="L613" s="266" t="s">
        <v>7612</v>
      </c>
      <c r="M613" s="266" t="s">
        <v>8199</v>
      </c>
      <c r="N613" s="266" t="s">
        <v>89</v>
      </c>
      <c r="O613" s="266" t="s">
        <v>205</v>
      </c>
      <c r="P613" s="266"/>
      <c r="Q613" s="266"/>
      <c r="R613" s="266"/>
      <c r="S613" s="266"/>
      <c r="T613" s="266"/>
      <c r="U613" s="266" t="s">
        <v>7612</v>
      </c>
      <c r="V613" s="266" t="s">
        <v>7612</v>
      </c>
      <c r="W613" s="266"/>
      <c r="X613" s="266"/>
      <c r="Y613" s="271">
        <v>44806.769328703704</v>
      </c>
      <c r="Z613" s="266"/>
      <c r="AA613" s="266"/>
      <c r="AB613" s="266" t="s">
        <v>2169</v>
      </c>
      <c r="AC613" s="266">
        <v>65553</v>
      </c>
      <c r="AD613" s="266">
        <v>24950</v>
      </c>
      <c r="AE613" s="266" t="s">
        <v>8198</v>
      </c>
      <c r="AF613" s="266" t="s">
        <v>8198</v>
      </c>
      <c r="AG613" s="266" t="s">
        <v>15</v>
      </c>
    </row>
    <row r="614" spans="1:33" ht="26.4" x14ac:dyDescent="0.3">
      <c r="A614" s="266"/>
      <c r="B614" s="266" t="s">
        <v>8198</v>
      </c>
      <c r="C614" s="266" t="s">
        <v>32</v>
      </c>
      <c r="D614" s="266" t="s">
        <v>679</v>
      </c>
      <c r="E614" s="266" t="s">
        <v>2177</v>
      </c>
      <c r="F614" s="266" t="s">
        <v>2178</v>
      </c>
      <c r="G614" s="266" t="s">
        <v>161</v>
      </c>
      <c r="H614" s="266" t="s">
        <v>257</v>
      </c>
      <c r="I614" s="266" t="s">
        <v>7612</v>
      </c>
      <c r="J614" s="266" t="s">
        <v>7612</v>
      </c>
      <c r="K614" s="266" t="s">
        <v>7612</v>
      </c>
      <c r="L614" s="266" t="s">
        <v>7612</v>
      </c>
      <c r="M614" s="266" t="s">
        <v>8199</v>
      </c>
      <c r="N614" s="266" t="s">
        <v>89</v>
      </c>
      <c r="O614" s="266" t="s">
        <v>680</v>
      </c>
      <c r="P614" s="266"/>
      <c r="Q614" s="266"/>
      <c r="R614" s="266"/>
      <c r="S614" s="266" t="s">
        <v>8349</v>
      </c>
      <c r="T614" s="266"/>
      <c r="U614" s="266" t="s">
        <v>7612</v>
      </c>
      <c r="V614" s="266" t="s">
        <v>7612</v>
      </c>
      <c r="W614" s="266"/>
      <c r="X614" s="266"/>
      <c r="Y614" s="271">
        <v>44806.769328703704</v>
      </c>
      <c r="Z614" s="271">
        <v>44809.806041666663</v>
      </c>
      <c r="AA614" s="266"/>
      <c r="AB614" s="266" t="s">
        <v>2169</v>
      </c>
      <c r="AC614" s="266">
        <v>65553</v>
      </c>
      <c r="AD614" s="266">
        <v>1000</v>
      </c>
      <c r="AE614" s="266" t="s">
        <v>8198</v>
      </c>
      <c r="AF614" s="266" t="s">
        <v>8200</v>
      </c>
      <c r="AG614" s="266"/>
    </row>
    <row r="615" spans="1:33" ht="26.4" x14ac:dyDescent="0.3">
      <c r="A615" s="266"/>
      <c r="B615" s="266" t="s">
        <v>8198</v>
      </c>
      <c r="C615" s="266" t="s">
        <v>32</v>
      </c>
      <c r="D615" s="266" t="s">
        <v>2181</v>
      </c>
      <c r="E615" s="266" t="s">
        <v>2179</v>
      </c>
      <c r="F615" s="266" t="s">
        <v>2180</v>
      </c>
      <c r="G615" s="266" t="s">
        <v>161</v>
      </c>
      <c r="H615" s="266" t="s">
        <v>257</v>
      </c>
      <c r="I615" s="266" t="s">
        <v>7612</v>
      </c>
      <c r="J615" s="266" t="s">
        <v>7612</v>
      </c>
      <c r="K615" s="266" t="s">
        <v>7612</v>
      </c>
      <c r="L615" s="266" t="s">
        <v>7612</v>
      </c>
      <c r="M615" s="266" t="s">
        <v>8199</v>
      </c>
      <c r="N615" s="266" t="s">
        <v>145</v>
      </c>
      <c r="O615" s="266" t="s">
        <v>2182</v>
      </c>
      <c r="P615" s="266"/>
      <c r="Q615" s="266"/>
      <c r="R615" s="266"/>
      <c r="S615" s="266"/>
      <c r="T615" s="266"/>
      <c r="U615" s="266" t="s">
        <v>7612</v>
      </c>
      <c r="V615" s="266" t="s">
        <v>7612</v>
      </c>
      <c r="W615" s="266"/>
      <c r="X615" s="266"/>
      <c r="Y615" s="271">
        <v>44806.769328703704</v>
      </c>
      <c r="Z615" s="271">
        <v>44809.806041666663</v>
      </c>
      <c r="AA615" s="266"/>
      <c r="AB615" s="266" t="s">
        <v>2169</v>
      </c>
      <c r="AC615" s="266">
        <v>65553</v>
      </c>
      <c r="AD615" s="266">
        <v>24970</v>
      </c>
      <c r="AE615" s="266" t="s">
        <v>8198</v>
      </c>
      <c r="AF615" s="266" t="s">
        <v>8200</v>
      </c>
      <c r="AG615" s="266"/>
    </row>
    <row r="616" spans="1:33" ht="26.4" x14ac:dyDescent="0.3">
      <c r="A616" s="266" t="s">
        <v>327</v>
      </c>
      <c r="B616" s="266" t="s">
        <v>8198</v>
      </c>
      <c r="C616" s="266" t="s">
        <v>66</v>
      </c>
      <c r="D616" s="266" t="s">
        <v>2181</v>
      </c>
      <c r="E616" s="266" t="s">
        <v>2183</v>
      </c>
      <c r="F616" s="266" t="s">
        <v>2184</v>
      </c>
      <c r="G616" s="266" t="s">
        <v>1613</v>
      </c>
      <c r="H616" s="266" t="s">
        <v>297</v>
      </c>
      <c r="I616" s="266" t="s">
        <v>7612</v>
      </c>
      <c r="J616" s="266" t="s">
        <v>7612</v>
      </c>
      <c r="K616" s="266" t="s">
        <v>7612</v>
      </c>
      <c r="L616" s="266" t="s">
        <v>7612</v>
      </c>
      <c r="M616" s="266" t="s">
        <v>8199</v>
      </c>
      <c r="N616" s="266" t="s">
        <v>145</v>
      </c>
      <c r="O616" s="266" t="s">
        <v>2182</v>
      </c>
      <c r="P616" s="266"/>
      <c r="Q616" s="266"/>
      <c r="R616" s="266"/>
      <c r="S616" s="266"/>
      <c r="T616" s="266"/>
      <c r="U616" s="266" t="s">
        <v>7612</v>
      </c>
      <c r="V616" s="266" t="s">
        <v>7612</v>
      </c>
      <c r="W616" s="266"/>
      <c r="X616" s="266"/>
      <c r="Y616" s="271">
        <v>44806.769328703704</v>
      </c>
      <c r="Z616" s="271">
        <v>44809.806041666663</v>
      </c>
      <c r="AA616" s="266"/>
      <c r="AB616" s="266" t="s">
        <v>2169</v>
      </c>
      <c r="AC616" s="266">
        <v>65553</v>
      </c>
      <c r="AD616" s="266">
        <v>24980</v>
      </c>
      <c r="AE616" s="266" t="s">
        <v>8198</v>
      </c>
      <c r="AF616" s="266" t="s">
        <v>8200</v>
      </c>
      <c r="AG616" s="266" t="s">
        <v>15</v>
      </c>
    </row>
    <row r="617" spans="1:33" ht="26.4" x14ac:dyDescent="0.3">
      <c r="A617" s="266"/>
      <c r="B617" s="266" t="s">
        <v>8198</v>
      </c>
      <c r="C617" s="266" t="s">
        <v>32</v>
      </c>
      <c r="D617" s="266" t="s">
        <v>2187</v>
      </c>
      <c r="E617" s="266" t="s">
        <v>2185</v>
      </c>
      <c r="F617" s="266" t="s">
        <v>2186</v>
      </c>
      <c r="G617" s="266" t="s">
        <v>161</v>
      </c>
      <c r="H617" s="266" t="s">
        <v>257</v>
      </c>
      <c r="I617" s="266" t="s">
        <v>7612</v>
      </c>
      <c r="J617" s="266" t="s">
        <v>7612</v>
      </c>
      <c r="K617" s="266" t="s">
        <v>7612</v>
      </c>
      <c r="L617" s="266" t="s">
        <v>7612</v>
      </c>
      <c r="M617" s="266" t="s">
        <v>8199</v>
      </c>
      <c r="N617" s="266" t="s">
        <v>145</v>
      </c>
      <c r="O617" s="266" t="s">
        <v>2188</v>
      </c>
      <c r="P617" s="266"/>
      <c r="Q617" s="266"/>
      <c r="R617" s="266"/>
      <c r="S617" s="266"/>
      <c r="T617" s="266"/>
      <c r="U617" s="266" t="s">
        <v>7612</v>
      </c>
      <c r="V617" s="266" t="s">
        <v>7612</v>
      </c>
      <c r="W617" s="266"/>
      <c r="X617" s="266"/>
      <c r="Y617" s="271">
        <v>44806.769328703704</v>
      </c>
      <c r="Z617" s="271">
        <v>44809.806041666663</v>
      </c>
      <c r="AA617" s="266"/>
      <c r="AB617" s="266" t="s">
        <v>2169</v>
      </c>
      <c r="AC617" s="266">
        <v>65553</v>
      </c>
      <c r="AD617" s="266">
        <v>24990</v>
      </c>
      <c r="AE617" s="266" t="s">
        <v>8198</v>
      </c>
      <c r="AF617" s="266" t="s">
        <v>8200</v>
      </c>
      <c r="AG617" s="266"/>
    </row>
    <row r="618" spans="1:33" ht="26.4" x14ac:dyDescent="0.3">
      <c r="A618" s="266"/>
      <c r="B618" s="266" t="s">
        <v>8198</v>
      </c>
      <c r="C618" s="266" t="s">
        <v>32</v>
      </c>
      <c r="D618" s="266" t="s">
        <v>2191</v>
      </c>
      <c r="E618" s="266" t="s">
        <v>2189</v>
      </c>
      <c r="F618" s="266" t="s">
        <v>2190</v>
      </c>
      <c r="G618" s="266" t="s">
        <v>161</v>
      </c>
      <c r="H618" s="266" t="s">
        <v>257</v>
      </c>
      <c r="I618" s="266" t="s">
        <v>7612</v>
      </c>
      <c r="J618" s="266" t="s">
        <v>7612</v>
      </c>
      <c r="K618" s="266" t="s">
        <v>7612</v>
      </c>
      <c r="L618" s="266" t="s">
        <v>7612</v>
      </c>
      <c r="M618" s="266" t="s">
        <v>8199</v>
      </c>
      <c r="N618" s="266" t="s">
        <v>145</v>
      </c>
      <c r="O618" s="266" t="s">
        <v>2192</v>
      </c>
      <c r="P618" s="266"/>
      <c r="Q618" s="266"/>
      <c r="R618" s="266"/>
      <c r="S618" s="266"/>
      <c r="T618" s="266"/>
      <c r="U618" s="266" t="s">
        <v>7612</v>
      </c>
      <c r="V618" s="266" t="s">
        <v>7612</v>
      </c>
      <c r="W618" s="266"/>
      <c r="X618" s="266"/>
      <c r="Y618" s="271">
        <v>44806.769328703704</v>
      </c>
      <c r="Z618" s="271">
        <v>44809.806041666663</v>
      </c>
      <c r="AA618" s="266"/>
      <c r="AB618" s="266" t="s">
        <v>2169</v>
      </c>
      <c r="AC618" s="266">
        <v>65553</v>
      </c>
      <c r="AD618" s="266">
        <v>1000</v>
      </c>
      <c r="AE618" s="266" t="s">
        <v>8198</v>
      </c>
      <c r="AF618" s="266" t="s">
        <v>8200</v>
      </c>
      <c r="AG618" s="266"/>
    </row>
    <row r="619" spans="1:33" ht="26.4" x14ac:dyDescent="0.3">
      <c r="A619" s="266" t="s">
        <v>808</v>
      </c>
      <c r="B619" s="266" t="s">
        <v>8198</v>
      </c>
      <c r="C619" s="266" t="s">
        <v>66</v>
      </c>
      <c r="D619" s="266" t="s">
        <v>2191</v>
      </c>
      <c r="E619" s="266" t="s">
        <v>2193</v>
      </c>
      <c r="F619" s="266" t="s">
        <v>2194</v>
      </c>
      <c r="G619" s="266" t="s">
        <v>1613</v>
      </c>
      <c r="H619" s="266" t="s">
        <v>946</v>
      </c>
      <c r="I619" s="266" t="s">
        <v>7612</v>
      </c>
      <c r="J619" s="266" t="s">
        <v>7612</v>
      </c>
      <c r="K619" s="266" t="s">
        <v>7612</v>
      </c>
      <c r="L619" s="266" t="s">
        <v>7612</v>
      </c>
      <c r="M619" s="266" t="s">
        <v>8199</v>
      </c>
      <c r="N619" s="266" t="s">
        <v>145</v>
      </c>
      <c r="O619" s="266" t="s">
        <v>2192</v>
      </c>
      <c r="P619" s="266"/>
      <c r="Q619" s="266"/>
      <c r="R619" s="266" t="s">
        <v>2195</v>
      </c>
      <c r="S619" s="266"/>
      <c r="T619" s="266"/>
      <c r="U619" s="266" t="s">
        <v>7612</v>
      </c>
      <c r="V619" s="266" t="s">
        <v>7612</v>
      </c>
      <c r="W619" s="266"/>
      <c r="X619" s="266"/>
      <c r="Y619" s="271">
        <v>44806.769328703704</v>
      </c>
      <c r="Z619" s="271">
        <v>44809.806041666663</v>
      </c>
      <c r="AA619" s="266"/>
      <c r="AB619" s="266" t="s">
        <v>2169</v>
      </c>
      <c r="AC619" s="266">
        <v>65553</v>
      </c>
      <c r="AD619" s="266">
        <v>6000</v>
      </c>
      <c r="AE619" s="266" t="s">
        <v>8198</v>
      </c>
      <c r="AF619" s="266" t="s">
        <v>8200</v>
      </c>
      <c r="AG619" s="266" t="s">
        <v>15</v>
      </c>
    </row>
    <row r="620" spans="1:33" ht="39.6" x14ac:dyDescent="0.3">
      <c r="A620" s="266"/>
      <c r="B620" s="266" t="s">
        <v>8198</v>
      </c>
      <c r="C620" s="266" t="s">
        <v>32</v>
      </c>
      <c r="D620" s="266" t="s">
        <v>2198</v>
      </c>
      <c r="E620" s="266" t="s">
        <v>2196</v>
      </c>
      <c r="F620" s="266" t="s">
        <v>2197</v>
      </c>
      <c r="G620" s="266" t="s">
        <v>161</v>
      </c>
      <c r="H620" s="266" t="s">
        <v>257</v>
      </c>
      <c r="I620" s="266" t="s">
        <v>7612</v>
      </c>
      <c r="J620" s="266" t="s">
        <v>7612</v>
      </c>
      <c r="K620" s="266" t="s">
        <v>7612</v>
      </c>
      <c r="L620" s="266" t="s">
        <v>7612</v>
      </c>
      <c r="M620" s="266" t="s">
        <v>8199</v>
      </c>
      <c r="N620" s="266" t="s">
        <v>145</v>
      </c>
      <c r="O620" s="266" t="s">
        <v>2199</v>
      </c>
      <c r="P620" s="266"/>
      <c r="Q620" s="266"/>
      <c r="R620" s="266"/>
      <c r="S620" s="266"/>
      <c r="T620" s="266"/>
      <c r="U620" s="266" t="s">
        <v>7612</v>
      </c>
      <c r="V620" s="266" t="s">
        <v>7612</v>
      </c>
      <c r="W620" s="266"/>
      <c r="X620" s="266"/>
      <c r="Y620" s="271">
        <v>44806.769328703704</v>
      </c>
      <c r="Z620" s="271">
        <v>44809.806041666663</v>
      </c>
      <c r="AA620" s="266"/>
      <c r="AB620" s="266" t="s">
        <v>2169</v>
      </c>
      <c r="AC620" s="266">
        <v>65553</v>
      </c>
      <c r="AD620" s="266">
        <v>25020</v>
      </c>
      <c r="AE620" s="266" t="s">
        <v>8198</v>
      </c>
      <c r="AF620" s="266" t="s">
        <v>8200</v>
      </c>
      <c r="AG620" s="266"/>
    </row>
    <row r="621" spans="1:33" ht="26.4" x14ac:dyDescent="0.3">
      <c r="A621" s="266" t="s">
        <v>327</v>
      </c>
      <c r="B621" s="266" t="s">
        <v>8198</v>
      </c>
      <c r="C621" s="266" t="s">
        <v>66</v>
      </c>
      <c r="D621" s="266" t="s">
        <v>2198</v>
      </c>
      <c r="E621" s="266" t="s">
        <v>2200</v>
      </c>
      <c r="F621" s="266" t="s">
        <v>2201</v>
      </c>
      <c r="G621" s="266" t="s">
        <v>1613</v>
      </c>
      <c r="H621" s="266" t="s">
        <v>297</v>
      </c>
      <c r="I621" s="266" t="s">
        <v>7612</v>
      </c>
      <c r="J621" s="266" t="s">
        <v>7612</v>
      </c>
      <c r="K621" s="266" t="s">
        <v>7612</v>
      </c>
      <c r="L621" s="266" t="s">
        <v>7612</v>
      </c>
      <c r="M621" s="266" t="s">
        <v>8199</v>
      </c>
      <c r="N621" s="266" t="s">
        <v>145</v>
      </c>
      <c r="O621" s="266" t="s">
        <v>2199</v>
      </c>
      <c r="P621" s="266"/>
      <c r="Q621" s="266"/>
      <c r="R621" s="266"/>
      <c r="S621" s="266"/>
      <c r="T621" s="266"/>
      <c r="U621" s="266" t="s">
        <v>7612</v>
      </c>
      <c r="V621" s="266" t="s">
        <v>7612</v>
      </c>
      <c r="W621" s="266"/>
      <c r="X621" s="266"/>
      <c r="Y621" s="271">
        <v>44806.769328703704</v>
      </c>
      <c r="Z621" s="271">
        <v>44809.806041666663</v>
      </c>
      <c r="AA621" s="266"/>
      <c r="AB621" s="266" t="s">
        <v>2169</v>
      </c>
      <c r="AC621" s="266">
        <v>65553</v>
      </c>
      <c r="AD621" s="266">
        <v>25030</v>
      </c>
      <c r="AE621" s="266" t="s">
        <v>8198</v>
      </c>
      <c r="AF621" s="266" t="s">
        <v>8200</v>
      </c>
      <c r="AG621" s="266" t="s">
        <v>15</v>
      </c>
    </row>
    <row r="622" spans="1:33" ht="39.6" x14ac:dyDescent="0.3">
      <c r="A622" s="266"/>
      <c r="B622" s="266" t="s">
        <v>8198</v>
      </c>
      <c r="C622" s="266" t="s">
        <v>32</v>
      </c>
      <c r="D622" s="266" t="s">
        <v>2204</v>
      </c>
      <c r="E622" s="266" t="s">
        <v>2202</v>
      </c>
      <c r="F622" s="266" t="s">
        <v>2203</v>
      </c>
      <c r="G622" s="266" t="s">
        <v>161</v>
      </c>
      <c r="H622" s="266" t="s">
        <v>257</v>
      </c>
      <c r="I622" s="266" t="s">
        <v>7612</v>
      </c>
      <c r="J622" s="266" t="s">
        <v>7612</v>
      </c>
      <c r="K622" s="266" t="s">
        <v>7612</v>
      </c>
      <c r="L622" s="266" t="s">
        <v>7612</v>
      </c>
      <c r="M622" s="266" t="s">
        <v>8199</v>
      </c>
      <c r="N622" s="266" t="s">
        <v>145</v>
      </c>
      <c r="O622" s="266" t="s">
        <v>2205</v>
      </c>
      <c r="P622" s="266"/>
      <c r="Q622" s="266"/>
      <c r="R622" s="266"/>
      <c r="S622" s="266"/>
      <c r="T622" s="266"/>
      <c r="U622" s="266" t="s">
        <v>7612</v>
      </c>
      <c r="V622" s="266" t="s">
        <v>7612</v>
      </c>
      <c r="W622" s="266"/>
      <c r="X622" s="266"/>
      <c r="Y622" s="271">
        <v>44806.769328703704</v>
      </c>
      <c r="Z622" s="271">
        <v>44809.806041666663</v>
      </c>
      <c r="AA622" s="266"/>
      <c r="AB622" s="266" t="s">
        <v>2169</v>
      </c>
      <c r="AC622" s="266">
        <v>65553</v>
      </c>
      <c r="AD622" s="266">
        <v>1000</v>
      </c>
      <c r="AE622" s="266" t="s">
        <v>8198</v>
      </c>
      <c r="AF622" s="266" t="s">
        <v>8200</v>
      </c>
      <c r="AG622" s="266"/>
    </row>
    <row r="623" spans="1:33" ht="26.4" x14ac:dyDescent="0.3">
      <c r="A623" s="266" t="s">
        <v>327</v>
      </c>
      <c r="B623" s="266" t="s">
        <v>8198</v>
      </c>
      <c r="C623" s="266" t="s">
        <v>66</v>
      </c>
      <c r="D623" s="266" t="s">
        <v>2204</v>
      </c>
      <c r="E623" s="266" t="s">
        <v>2206</v>
      </c>
      <c r="F623" s="266" t="s">
        <v>2207</v>
      </c>
      <c r="G623" s="266" t="s">
        <v>1613</v>
      </c>
      <c r="H623" s="266" t="s">
        <v>297</v>
      </c>
      <c r="I623" s="266" t="s">
        <v>7612</v>
      </c>
      <c r="J623" s="266" t="s">
        <v>7612</v>
      </c>
      <c r="K623" s="266" t="s">
        <v>7612</v>
      </c>
      <c r="L623" s="266" t="s">
        <v>7612</v>
      </c>
      <c r="M623" s="266" t="s">
        <v>8199</v>
      </c>
      <c r="N623" s="266" t="s">
        <v>145</v>
      </c>
      <c r="O623" s="266" t="s">
        <v>2205</v>
      </c>
      <c r="P623" s="266"/>
      <c r="Q623" s="266"/>
      <c r="R623" s="266"/>
      <c r="S623" s="266"/>
      <c r="T623" s="266"/>
      <c r="U623" s="266" t="s">
        <v>7612</v>
      </c>
      <c r="V623" s="266" t="s">
        <v>7612</v>
      </c>
      <c r="W623" s="266"/>
      <c r="X623" s="266"/>
      <c r="Y623" s="271">
        <v>44806.769328703704</v>
      </c>
      <c r="Z623" s="271">
        <v>44809.806041666663</v>
      </c>
      <c r="AA623" s="266"/>
      <c r="AB623" s="266" t="s">
        <v>2169</v>
      </c>
      <c r="AC623" s="266">
        <v>65553</v>
      </c>
      <c r="AD623" s="266">
        <v>6000</v>
      </c>
      <c r="AE623" s="266" t="s">
        <v>8198</v>
      </c>
      <c r="AF623" s="266" t="s">
        <v>8200</v>
      </c>
      <c r="AG623" s="266" t="s">
        <v>15</v>
      </c>
    </row>
    <row r="624" spans="1:33" ht="52.8" x14ac:dyDescent="0.3">
      <c r="A624" s="266"/>
      <c r="B624" s="266" t="s">
        <v>8198</v>
      </c>
      <c r="C624" s="266" t="s">
        <v>32</v>
      </c>
      <c r="D624" s="266" t="s">
        <v>2210</v>
      </c>
      <c r="E624" s="266" t="s">
        <v>2208</v>
      </c>
      <c r="F624" s="266" t="s">
        <v>2209</v>
      </c>
      <c r="G624" s="266" t="s">
        <v>161</v>
      </c>
      <c r="H624" s="266" t="s">
        <v>257</v>
      </c>
      <c r="I624" s="266" t="s">
        <v>7612</v>
      </c>
      <c r="J624" s="266" t="s">
        <v>7612</v>
      </c>
      <c r="K624" s="266" t="s">
        <v>7612</v>
      </c>
      <c r="L624" s="266" t="s">
        <v>7612</v>
      </c>
      <c r="M624" s="266" t="s">
        <v>8199</v>
      </c>
      <c r="N624" s="266" t="s">
        <v>145</v>
      </c>
      <c r="O624" s="266" t="s">
        <v>2211</v>
      </c>
      <c r="P624" s="266"/>
      <c r="Q624" s="266"/>
      <c r="R624" s="266"/>
      <c r="S624" s="266"/>
      <c r="T624" s="266"/>
      <c r="U624" s="266" t="s">
        <v>7612</v>
      </c>
      <c r="V624" s="266" t="s">
        <v>7612</v>
      </c>
      <c r="W624" s="266"/>
      <c r="X624" s="266"/>
      <c r="Y624" s="271">
        <v>44806.769328703704</v>
      </c>
      <c r="Z624" s="271">
        <v>44809.806041666663</v>
      </c>
      <c r="AA624" s="266"/>
      <c r="AB624" s="266" t="s">
        <v>2169</v>
      </c>
      <c r="AC624" s="266">
        <v>65553</v>
      </c>
      <c r="AD624" s="266">
        <v>25060</v>
      </c>
      <c r="AE624" s="266" t="s">
        <v>8198</v>
      </c>
      <c r="AF624" s="266" t="s">
        <v>8200</v>
      </c>
      <c r="AG624" s="266"/>
    </row>
    <row r="625" spans="1:33" ht="39.6" x14ac:dyDescent="0.3">
      <c r="A625" s="266" t="s">
        <v>327</v>
      </c>
      <c r="B625" s="266" t="s">
        <v>8198</v>
      </c>
      <c r="C625" s="266" t="s">
        <v>66</v>
      </c>
      <c r="D625" s="266" t="s">
        <v>2210</v>
      </c>
      <c r="E625" s="266" t="s">
        <v>2212</v>
      </c>
      <c r="F625" s="266" t="s">
        <v>2213</v>
      </c>
      <c r="G625" s="266" t="s">
        <v>1613</v>
      </c>
      <c r="H625" s="266" t="s">
        <v>297</v>
      </c>
      <c r="I625" s="266" t="s">
        <v>7612</v>
      </c>
      <c r="J625" s="266" t="s">
        <v>7612</v>
      </c>
      <c r="K625" s="266" t="s">
        <v>7612</v>
      </c>
      <c r="L625" s="266" t="s">
        <v>7612</v>
      </c>
      <c r="M625" s="266" t="s">
        <v>8199</v>
      </c>
      <c r="N625" s="266" t="s">
        <v>145</v>
      </c>
      <c r="O625" s="266" t="s">
        <v>2211</v>
      </c>
      <c r="P625" s="266"/>
      <c r="Q625" s="266"/>
      <c r="R625" s="266"/>
      <c r="S625" s="266"/>
      <c r="T625" s="266"/>
      <c r="U625" s="266" t="s">
        <v>7612</v>
      </c>
      <c r="V625" s="266" t="s">
        <v>7612</v>
      </c>
      <c r="W625" s="266"/>
      <c r="X625" s="266"/>
      <c r="Y625" s="271">
        <v>44806.769328703704</v>
      </c>
      <c r="Z625" s="271">
        <v>44809.806041666663</v>
      </c>
      <c r="AA625" s="266"/>
      <c r="AB625" s="266" t="s">
        <v>2169</v>
      </c>
      <c r="AC625" s="266">
        <v>65553</v>
      </c>
      <c r="AD625" s="266">
        <v>25070</v>
      </c>
      <c r="AE625" s="266" t="s">
        <v>8198</v>
      </c>
      <c r="AF625" s="266" t="s">
        <v>8200</v>
      </c>
      <c r="AG625" s="266" t="s">
        <v>15</v>
      </c>
    </row>
    <row r="626" spans="1:33" ht="26.4" x14ac:dyDescent="0.3">
      <c r="A626" s="266"/>
      <c r="B626" s="266" t="s">
        <v>8198</v>
      </c>
      <c r="C626" s="266" t="s">
        <v>32</v>
      </c>
      <c r="D626" s="266" t="s">
        <v>2216</v>
      </c>
      <c r="E626" s="266" t="s">
        <v>2214</v>
      </c>
      <c r="F626" s="266" t="s">
        <v>2215</v>
      </c>
      <c r="G626" s="266" t="s">
        <v>161</v>
      </c>
      <c r="H626" s="266" t="s">
        <v>257</v>
      </c>
      <c r="I626" s="266" t="s">
        <v>7612</v>
      </c>
      <c r="J626" s="266" t="s">
        <v>7612</v>
      </c>
      <c r="K626" s="266" t="s">
        <v>7612</v>
      </c>
      <c r="L626" s="266" t="s">
        <v>7612</v>
      </c>
      <c r="M626" s="266" t="s">
        <v>8199</v>
      </c>
      <c r="N626" s="266" t="s">
        <v>145</v>
      </c>
      <c r="O626" s="266" t="s">
        <v>2217</v>
      </c>
      <c r="P626" s="266"/>
      <c r="Q626" s="266"/>
      <c r="R626" s="266"/>
      <c r="S626" s="266"/>
      <c r="T626" s="266"/>
      <c r="U626" s="266" t="s">
        <v>7612</v>
      </c>
      <c r="V626" s="266" t="s">
        <v>7612</v>
      </c>
      <c r="W626" s="266"/>
      <c r="X626" s="266"/>
      <c r="Y626" s="271">
        <v>44806.769328703704</v>
      </c>
      <c r="Z626" s="271">
        <v>44809.806041666663</v>
      </c>
      <c r="AA626" s="266"/>
      <c r="AB626" s="266" t="s">
        <v>2169</v>
      </c>
      <c r="AC626" s="266">
        <v>65553</v>
      </c>
      <c r="AD626" s="266">
        <v>25080</v>
      </c>
      <c r="AE626" s="266" t="s">
        <v>8198</v>
      </c>
      <c r="AF626" s="266" t="s">
        <v>8200</v>
      </c>
      <c r="AG626" s="266"/>
    </row>
    <row r="627" spans="1:33" ht="26.4" x14ac:dyDescent="0.3">
      <c r="A627" s="266" t="s">
        <v>327</v>
      </c>
      <c r="B627" s="266" t="s">
        <v>8198</v>
      </c>
      <c r="C627" s="266" t="s">
        <v>66</v>
      </c>
      <c r="D627" s="266" t="s">
        <v>2216</v>
      </c>
      <c r="E627" s="266" t="s">
        <v>2218</v>
      </c>
      <c r="F627" s="266" t="s">
        <v>2219</v>
      </c>
      <c r="G627" s="266" t="s">
        <v>1613</v>
      </c>
      <c r="H627" s="266" t="s">
        <v>297</v>
      </c>
      <c r="I627" s="266" t="s">
        <v>7612</v>
      </c>
      <c r="J627" s="266" t="s">
        <v>7612</v>
      </c>
      <c r="K627" s="266" t="s">
        <v>7612</v>
      </c>
      <c r="L627" s="266" t="s">
        <v>7612</v>
      </c>
      <c r="M627" s="266" t="s">
        <v>8199</v>
      </c>
      <c r="N627" s="266" t="s">
        <v>145</v>
      </c>
      <c r="O627" s="266" t="s">
        <v>2217</v>
      </c>
      <c r="P627" s="266"/>
      <c r="Q627" s="266"/>
      <c r="R627" s="266"/>
      <c r="S627" s="266"/>
      <c r="T627" s="266"/>
      <c r="U627" s="266" t="s">
        <v>7612</v>
      </c>
      <c r="V627" s="266" t="s">
        <v>7612</v>
      </c>
      <c r="W627" s="266"/>
      <c r="X627" s="266"/>
      <c r="Y627" s="271">
        <v>44806.769328703704</v>
      </c>
      <c r="Z627" s="271">
        <v>44809.806041666663</v>
      </c>
      <c r="AA627" s="266"/>
      <c r="AB627" s="266" t="s">
        <v>2169</v>
      </c>
      <c r="AC627" s="266">
        <v>65553</v>
      </c>
      <c r="AD627" s="266">
        <v>25090</v>
      </c>
      <c r="AE627" s="266" t="s">
        <v>8198</v>
      </c>
      <c r="AF627" s="266" t="s">
        <v>8200</v>
      </c>
      <c r="AG627" s="266" t="s">
        <v>15</v>
      </c>
    </row>
    <row r="628" spans="1:33" ht="26.4" x14ac:dyDescent="0.3">
      <c r="A628" s="266"/>
      <c r="B628" s="266" t="s">
        <v>8198</v>
      </c>
      <c r="C628" s="266" t="s">
        <v>32</v>
      </c>
      <c r="D628" s="266" t="s">
        <v>1170</v>
      </c>
      <c r="E628" s="266" t="s">
        <v>2220</v>
      </c>
      <c r="F628" s="266" t="s">
        <v>2221</v>
      </c>
      <c r="G628" s="266" t="s">
        <v>1613</v>
      </c>
      <c r="H628" s="266" t="s">
        <v>35</v>
      </c>
      <c r="I628" s="266" t="s">
        <v>7612</v>
      </c>
      <c r="J628" s="266" t="s">
        <v>7612</v>
      </c>
      <c r="K628" s="266" t="s">
        <v>7612</v>
      </c>
      <c r="L628" s="266" t="s">
        <v>7612</v>
      </c>
      <c r="M628" s="266" t="s">
        <v>8199</v>
      </c>
      <c r="N628" s="266" t="s">
        <v>145</v>
      </c>
      <c r="O628" s="266" t="s">
        <v>1173</v>
      </c>
      <c r="P628" s="266"/>
      <c r="Q628" s="266"/>
      <c r="R628" s="266"/>
      <c r="S628" s="266" t="s">
        <v>8404</v>
      </c>
      <c r="T628" s="266"/>
      <c r="U628" s="266" t="s">
        <v>7612</v>
      </c>
      <c r="V628" s="266" t="s">
        <v>7612</v>
      </c>
      <c r="W628" s="266"/>
      <c r="X628" s="266"/>
      <c r="Y628" s="271">
        <v>44806.769328703704</v>
      </c>
      <c r="Z628" s="271">
        <v>44809.806041666663</v>
      </c>
      <c r="AA628" s="266"/>
      <c r="AB628" s="266" t="s">
        <v>2169</v>
      </c>
      <c r="AC628" s="266">
        <v>65553</v>
      </c>
      <c r="AD628" s="266">
        <v>2120</v>
      </c>
      <c r="AE628" s="266" t="s">
        <v>8198</v>
      </c>
      <c r="AF628" s="266" t="s">
        <v>8200</v>
      </c>
      <c r="AG628" s="266" t="s">
        <v>15</v>
      </c>
    </row>
    <row r="629" spans="1:33" ht="66" x14ac:dyDescent="0.3">
      <c r="A629" s="266"/>
      <c r="B629" s="266" t="s">
        <v>8198</v>
      </c>
      <c r="C629" s="266" t="s">
        <v>32</v>
      </c>
      <c r="D629" s="266" t="s">
        <v>679</v>
      </c>
      <c r="E629" s="266" t="s">
        <v>2222</v>
      </c>
      <c r="F629" s="266" t="s">
        <v>2223</v>
      </c>
      <c r="G629" s="266" t="s">
        <v>2224</v>
      </c>
      <c r="H629" s="266" t="s">
        <v>35</v>
      </c>
      <c r="I629" s="266" t="s">
        <v>7612</v>
      </c>
      <c r="J629" s="266" t="s">
        <v>7612</v>
      </c>
      <c r="K629" s="266" t="s">
        <v>7612</v>
      </c>
      <c r="L629" s="266" t="s">
        <v>7612</v>
      </c>
      <c r="M629" s="266" t="s">
        <v>8199</v>
      </c>
      <c r="N629" s="266" t="s">
        <v>89</v>
      </c>
      <c r="O629" s="266" t="s">
        <v>680</v>
      </c>
      <c r="P629" s="266"/>
      <c r="Q629" s="266"/>
      <c r="R629" s="266"/>
      <c r="S629" s="266" t="s">
        <v>8443</v>
      </c>
      <c r="T629" s="266"/>
      <c r="U629" s="266" t="s">
        <v>7612</v>
      </c>
      <c r="V629" s="266" t="s">
        <v>7612</v>
      </c>
      <c r="W629" s="266"/>
      <c r="X629" s="266"/>
      <c r="Y629" s="271">
        <v>44806.769328703704</v>
      </c>
      <c r="Z629" s="271">
        <v>44809.806041666663</v>
      </c>
      <c r="AA629" s="266"/>
      <c r="AB629" s="266" t="s">
        <v>2169</v>
      </c>
      <c r="AC629" s="266">
        <v>65553</v>
      </c>
      <c r="AD629" s="266">
        <v>4010</v>
      </c>
      <c r="AE629" s="266" t="s">
        <v>8198</v>
      </c>
      <c r="AF629" s="266" t="s">
        <v>8200</v>
      </c>
      <c r="AG629" s="266" t="s">
        <v>15</v>
      </c>
    </row>
    <row r="630" spans="1:33" ht="26.4" x14ac:dyDescent="0.3">
      <c r="A630" s="266" t="s">
        <v>327</v>
      </c>
      <c r="B630" s="266" t="s">
        <v>8198</v>
      </c>
      <c r="C630" s="266" t="s">
        <v>18</v>
      </c>
      <c r="D630" s="266" t="s">
        <v>581</v>
      </c>
      <c r="E630" s="266" t="s">
        <v>2225</v>
      </c>
      <c r="F630" s="266" t="s">
        <v>2226</v>
      </c>
      <c r="G630" s="266" t="s">
        <v>1613</v>
      </c>
      <c r="H630" s="266" t="s">
        <v>263</v>
      </c>
      <c r="I630" s="266" t="s">
        <v>7612</v>
      </c>
      <c r="J630" s="266" t="s">
        <v>7612</v>
      </c>
      <c r="K630" s="266" t="s">
        <v>7612</v>
      </c>
      <c r="L630" s="266" t="s">
        <v>7612</v>
      </c>
      <c r="M630" s="266" t="s">
        <v>8199</v>
      </c>
      <c r="N630" s="266" t="s">
        <v>145</v>
      </c>
      <c r="O630" s="266" t="s">
        <v>7612</v>
      </c>
      <c r="P630" s="266" t="s">
        <v>2227</v>
      </c>
      <c r="Q630" s="266"/>
      <c r="R630" s="266"/>
      <c r="S630" s="266" t="s">
        <v>8382</v>
      </c>
      <c r="T630" s="266"/>
      <c r="U630" s="266" t="s">
        <v>7612</v>
      </c>
      <c r="V630" s="266" t="s">
        <v>7612</v>
      </c>
      <c r="W630" s="266"/>
      <c r="X630" s="266"/>
      <c r="Y630" s="271">
        <v>44806.769328703704</v>
      </c>
      <c r="Z630" s="271">
        <v>44809.806041666663</v>
      </c>
      <c r="AA630" s="266"/>
      <c r="AB630" s="266" t="s">
        <v>2169</v>
      </c>
      <c r="AC630" s="266">
        <v>65553</v>
      </c>
      <c r="AD630" s="266">
        <v>2030</v>
      </c>
      <c r="AE630" s="266" t="s">
        <v>8198</v>
      </c>
      <c r="AF630" s="266" t="s">
        <v>8200</v>
      </c>
      <c r="AG630" s="266" t="s">
        <v>15</v>
      </c>
    </row>
    <row r="631" spans="1:33" ht="26.4" x14ac:dyDescent="0.3">
      <c r="A631" s="266"/>
      <c r="B631" s="266" t="s">
        <v>8198</v>
      </c>
      <c r="C631" s="266" t="s">
        <v>18</v>
      </c>
      <c r="D631" s="266" t="s">
        <v>1722</v>
      </c>
      <c r="E631" s="266" t="s">
        <v>2228</v>
      </c>
      <c r="F631" s="266" t="s">
        <v>2229</v>
      </c>
      <c r="G631" s="266" t="s">
        <v>1613</v>
      </c>
      <c r="H631" s="266" t="s">
        <v>35</v>
      </c>
      <c r="I631" s="266" t="s">
        <v>7612</v>
      </c>
      <c r="J631" s="266" t="s">
        <v>7612</v>
      </c>
      <c r="K631" s="266" t="s">
        <v>7612</v>
      </c>
      <c r="L631" s="266" t="s">
        <v>7612</v>
      </c>
      <c r="M631" s="266" t="s">
        <v>8199</v>
      </c>
      <c r="N631" s="266" t="s">
        <v>163</v>
      </c>
      <c r="O631" s="266" t="s">
        <v>7612</v>
      </c>
      <c r="P631" s="266" t="s">
        <v>2230</v>
      </c>
      <c r="Q631" s="266"/>
      <c r="R631" s="266"/>
      <c r="S631" s="266" t="s">
        <v>8469</v>
      </c>
      <c r="T631" s="266"/>
      <c r="U631" s="266" t="s">
        <v>7612</v>
      </c>
      <c r="V631" s="266" t="s">
        <v>7612</v>
      </c>
      <c r="W631" s="266"/>
      <c r="X631" s="266"/>
      <c r="Y631" s="271">
        <v>44806.769328703704</v>
      </c>
      <c r="Z631" s="271">
        <v>44809.806041666663</v>
      </c>
      <c r="AA631" s="266"/>
      <c r="AB631" s="266" t="s">
        <v>2169</v>
      </c>
      <c r="AC631" s="266">
        <v>65553</v>
      </c>
      <c r="AD631" s="266">
        <v>1000</v>
      </c>
      <c r="AE631" s="266" t="s">
        <v>8198</v>
      </c>
      <c r="AF631" s="266" t="s">
        <v>8200</v>
      </c>
      <c r="AG631" s="266" t="s">
        <v>15</v>
      </c>
    </row>
    <row r="632" spans="1:33" ht="26.4" x14ac:dyDescent="0.3">
      <c r="A632" s="266" t="s">
        <v>327</v>
      </c>
      <c r="B632" s="266" t="s">
        <v>8198</v>
      </c>
      <c r="C632" s="266" t="s">
        <v>18</v>
      </c>
      <c r="D632" s="266" t="s">
        <v>581</v>
      </c>
      <c r="E632" s="266" t="s">
        <v>2231</v>
      </c>
      <c r="F632" s="266" t="s">
        <v>2232</v>
      </c>
      <c r="G632" s="266" t="s">
        <v>1613</v>
      </c>
      <c r="H632" s="266" t="s">
        <v>263</v>
      </c>
      <c r="I632" s="266" t="s">
        <v>7612</v>
      </c>
      <c r="J632" s="266" t="s">
        <v>7612</v>
      </c>
      <c r="K632" s="266" t="s">
        <v>7612</v>
      </c>
      <c r="L632" s="266" t="s">
        <v>7612</v>
      </c>
      <c r="M632" s="266" t="s">
        <v>8199</v>
      </c>
      <c r="N632" s="266" t="s">
        <v>145</v>
      </c>
      <c r="O632" s="266" t="s">
        <v>7612</v>
      </c>
      <c r="P632" s="266" t="s">
        <v>2233</v>
      </c>
      <c r="Q632" s="266"/>
      <c r="R632" s="266"/>
      <c r="S632" s="266" t="s">
        <v>8355</v>
      </c>
      <c r="T632" s="266"/>
      <c r="U632" s="266" t="s">
        <v>7612</v>
      </c>
      <c r="V632" s="266" t="s">
        <v>7612</v>
      </c>
      <c r="W632" s="266"/>
      <c r="X632" s="266"/>
      <c r="Y632" s="271">
        <v>44806.769328703704</v>
      </c>
      <c r="Z632" s="271">
        <v>44809.806041666663</v>
      </c>
      <c r="AA632" s="266"/>
      <c r="AB632" s="266" t="s">
        <v>2169</v>
      </c>
      <c r="AC632" s="266">
        <v>65553</v>
      </c>
      <c r="AD632" s="266">
        <v>3300</v>
      </c>
      <c r="AE632" s="266" t="s">
        <v>8198</v>
      </c>
      <c r="AF632" s="266" t="s">
        <v>8200</v>
      </c>
      <c r="AG632" s="266" t="s">
        <v>15</v>
      </c>
    </row>
    <row r="633" spans="1:33" ht="26.4" x14ac:dyDescent="0.3">
      <c r="A633" s="266" t="s">
        <v>808</v>
      </c>
      <c r="B633" s="266" t="s">
        <v>8198</v>
      </c>
      <c r="C633" s="266" t="s">
        <v>66</v>
      </c>
      <c r="D633" s="266" t="s">
        <v>683</v>
      </c>
      <c r="E633" s="266" t="s">
        <v>2234</v>
      </c>
      <c r="F633" s="266" t="s">
        <v>2235</v>
      </c>
      <c r="G633" s="266" t="s">
        <v>2236</v>
      </c>
      <c r="H633" s="266" t="s">
        <v>573</v>
      </c>
      <c r="I633" s="266" t="s">
        <v>2238</v>
      </c>
      <c r="J633" s="266" t="s">
        <v>7612</v>
      </c>
      <c r="K633" s="266" t="s">
        <v>7612</v>
      </c>
      <c r="L633" s="266" t="s">
        <v>7612</v>
      </c>
      <c r="M633" s="266" t="s">
        <v>1256</v>
      </c>
      <c r="N633" s="266" t="s">
        <v>89</v>
      </c>
      <c r="O633" s="266" t="s">
        <v>684</v>
      </c>
      <c r="P633" s="266"/>
      <c r="Q633" s="266"/>
      <c r="R633" s="266" t="s">
        <v>2237</v>
      </c>
      <c r="S633" s="266"/>
      <c r="T633" s="266"/>
      <c r="U633" s="266" t="s">
        <v>7612</v>
      </c>
      <c r="V633" s="266" t="s">
        <v>7612</v>
      </c>
      <c r="W633" s="266"/>
      <c r="X633" s="266"/>
      <c r="Y633" s="271">
        <v>44806.769328703704</v>
      </c>
      <c r="Z633" s="271">
        <v>44809.822743055556</v>
      </c>
      <c r="AA633" s="266"/>
      <c r="AB633" s="266" t="s">
        <v>2169</v>
      </c>
      <c r="AC633" s="266">
        <v>65553</v>
      </c>
      <c r="AD633" s="266">
        <v>25150</v>
      </c>
      <c r="AE633" s="266" t="s">
        <v>8198</v>
      </c>
      <c r="AF633" s="266" t="s">
        <v>8200</v>
      </c>
      <c r="AG633" s="266" t="s">
        <v>15</v>
      </c>
    </row>
    <row r="634" spans="1:33" ht="26.4" x14ac:dyDescent="0.3">
      <c r="A634" s="266"/>
      <c r="B634" s="266" t="s">
        <v>8198</v>
      </c>
      <c r="C634" s="266" t="s">
        <v>66</v>
      </c>
      <c r="D634" s="266">
        <v>14</v>
      </c>
      <c r="E634" s="266" t="s">
        <v>2239</v>
      </c>
      <c r="F634" s="266" t="s">
        <v>2240</v>
      </c>
      <c r="G634" s="266" t="s">
        <v>203</v>
      </c>
      <c r="H634" s="266" t="s">
        <v>353</v>
      </c>
      <c r="I634" s="266" t="s">
        <v>7612</v>
      </c>
      <c r="J634" s="266" t="s">
        <v>7612</v>
      </c>
      <c r="K634" s="266" t="s">
        <v>7612</v>
      </c>
      <c r="L634" s="266" t="s">
        <v>7612</v>
      </c>
      <c r="M634" s="266" t="s">
        <v>8199</v>
      </c>
      <c r="N634" s="266" t="s">
        <v>355</v>
      </c>
      <c r="O634" s="266" t="s">
        <v>2242</v>
      </c>
      <c r="P634" s="266"/>
      <c r="Q634" s="266"/>
      <c r="R634" s="266"/>
      <c r="S634" s="266"/>
      <c r="T634" s="266"/>
      <c r="U634" s="266" t="s">
        <v>7612</v>
      </c>
      <c r="V634" s="266" t="s">
        <v>7612</v>
      </c>
      <c r="W634" s="266"/>
      <c r="X634" s="266"/>
      <c r="Y634" s="271">
        <v>44806.843715277777</v>
      </c>
      <c r="Z634" s="271">
        <v>44813.724537037036</v>
      </c>
      <c r="AA634" s="266"/>
      <c r="AB634" s="266" t="s">
        <v>2241</v>
      </c>
      <c r="AC634" s="266">
        <v>21609</v>
      </c>
      <c r="AD634" s="266">
        <v>2000</v>
      </c>
      <c r="AE634" s="266" t="s">
        <v>8198</v>
      </c>
      <c r="AF634" s="266" t="s">
        <v>8200</v>
      </c>
      <c r="AG634" s="266" t="s">
        <v>15</v>
      </c>
    </row>
    <row r="635" spans="1:33" ht="26.4" x14ac:dyDescent="0.3">
      <c r="A635" s="266"/>
      <c r="B635" s="266" t="s">
        <v>8198</v>
      </c>
      <c r="C635" s="266" t="s">
        <v>66</v>
      </c>
      <c r="D635" s="266">
        <v>14</v>
      </c>
      <c r="E635" s="266" t="s">
        <v>2243</v>
      </c>
      <c r="F635" s="266" t="s">
        <v>2244</v>
      </c>
      <c r="G635" s="266" t="s">
        <v>203</v>
      </c>
      <c r="H635" s="266" t="s">
        <v>353</v>
      </c>
      <c r="I635" s="266" t="s">
        <v>7612</v>
      </c>
      <c r="J635" s="266" t="s">
        <v>7612</v>
      </c>
      <c r="K635" s="266" t="s">
        <v>7612</v>
      </c>
      <c r="L635" s="266" t="s">
        <v>7612</v>
      </c>
      <c r="M635" s="266" t="s">
        <v>8199</v>
      </c>
      <c r="N635" s="266" t="s">
        <v>355</v>
      </c>
      <c r="O635" s="266" t="s">
        <v>2245</v>
      </c>
      <c r="P635" s="266"/>
      <c r="Q635" s="266"/>
      <c r="R635" s="266"/>
      <c r="S635" s="266"/>
      <c r="T635" s="266"/>
      <c r="U635" s="266" t="s">
        <v>7612</v>
      </c>
      <c r="V635" s="266" t="s">
        <v>7612</v>
      </c>
      <c r="W635" s="266"/>
      <c r="X635" s="266"/>
      <c r="Y635" s="271">
        <v>44806.843715277777</v>
      </c>
      <c r="Z635" s="271">
        <v>44813.724537037036</v>
      </c>
      <c r="AA635" s="266"/>
      <c r="AB635" s="266" t="s">
        <v>2241</v>
      </c>
      <c r="AC635" s="266">
        <v>21609</v>
      </c>
      <c r="AD635" s="266">
        <v>2010</v>
      </c>
      <c r="AE635" s="266" t="s">
        <v>8198</v>
      </c>
      <c r="AF635" s="266" t="s">
        <v>8200</v>
      </c>
      <c r="AG635" s="266" t="s">
        <v>15</v>
      </c>
    </row>
    <row r="636" spans="1:33" ht="26.4" x14ac:dyDescent="0.3">
      <c r="A636" s="266"/>
      <c r="B636" s="266" t="s">
        <v>8198</v>
      </c>
      <c r="C636" s="266" t="s">
        <v>66</v>
      </c>
      <c r="D636" s="266">
        <v>14</v>
      </c>
      <c r="E636" s="266" t="s">
        <v>2246</v>
      </c>
      <c r="F636" s="266" t="s">
        <v>2247</v>
      </c>
      <c r="G636" s="266" t="s">
        <v>203</v>
      </c>
      <c r="H636" s="266" t="s">
        <v>353</v>
      </c>
      <c r="I636" s="266" t="s">
        <v>7612</v>
      </c>
      <c r="J636" s="266" t="s">
        <v>7612</v>
      </c>
      <c r="K636" s="266" t="s">
        <v>7612</v>
      </c>
      <c r="L636" s="266" t="s">
        <v>7612</v>
      </c>
      <c r="M636" s="266" t="s">
        <v>8199</v>
      </c>
      <c r="N636" s="266" t="s">
        <v>163</v>
      </c>
      <c r="O636" s="266" t="s">
        <v>2248</v>
      </c>
      <c r="P636" s="266"/>
      <c r="Q636" s="266"/>
      <c r="R636" s="266"/>
      <c r="S636" s="266"/>
      <c r="T636" s="266"/>
      <c r="U636" s="266" t="s">
        <v>7612</v>
      </c>
      <c r="V636" s="266" t="s">
        <v>7612</v>
      </c>
      <c r="W636" s="266"/>
      <c r="X636" s="266"/>
      <c r="Y636" s="271">
        <v>44806.843715277777</v>
      </c>
      <c r="Z636" s="271">
        <v>44813.724537037036</v>
      </c>
      <c r="AA636" s="266"/>
      <c r="AB636" s="266" t="s">
        <v>2241</v>
      </c>
      <c r="AC636" s="266">
        <v>21609</v>
      </c>
      <c r="AD636" s="266">
        <v>2020</v>
      </c>
      <c r="AE636" s="266" t="s">
        <v>8198</v>
      </c>
      <c r="AF636" s="266" t="s">
        <v>8200</v>
      </c>
      <c r="AG636" s="266" t="s">
        <v>15</v>
      </c>
    </row>
    <row r="637" spans="1:33" ht="145.19999999999999" x14ac:dyDescent="0.3">
      <c r="A637" s="266"/>
      <c r="B637" s="266" t="s">
        <v>8198</v>
      </c>
      <c r="C637" s="266" t="s">
        <v>66</v>
      </c>
      <c r="D637" s="266">
        <v>14</v>
      </c>
      <c r="E637" s="266" t="s">
        <v>2249</v>
      </c>
      <c r="F637" s="266" t="s">
        <v>2250</v>
      </c>
      <c r="G637" s="266" t="s">
        <v>203</v>
      </c>
      <c r="H637" s="266" t="s">
        <v>353</v>
      </c>
      <c r="I637" s="266" t="s">
        <v>7612</v>
      </c>
      <c r="J637" s="266" t="s">
        <v>7612</v>
      </c>
      <c r="K637" s="266" t="s">
        <v>7612</v>
      </c>
      <c r="L637" s="266" t="s">
        <v>7612</v>
      </c>
      <c r="M637" s="266" t="s">
        <v>8199</v>
      </c>
      <c r="N637" s="266" t="s">
        <v>163</v>
      </c>
      <c r="O637" s="266" t="s">
        <v>2251</v>
      </c>
      <c r="P637" s="266"/>
      <c r="Q637" s="266"/>
      <c r="R637" s="266"/>
      <c r="S637" s="266"/>
      <c r="T637" s="266"/>
      <c r="U637" s="266" t="s">
        <v>7612</v>
      </c>
      <c r="V637" s="266" t="s">
        <v>7612</v>
      </c>
      <c r="W637" s="266"/>
      <c r="X637" s="266"/>
      <c r="Y637" s="271">
        <v>44806.843715277777</v>
      </c>
      <c r="Z637" s="271">
        <v>44813.724537037036</v>
      </c>
      <c r="AA637" s="266"/>
      <c r="AB637" s="266" t="s">
        <v>2241</v>
      </c>
      <c r="AC637" s="266">
        <v>21609</v>
      </c>
      <c r="AD637" s="266">
        <v>2030</v>
      </c>
      <c r="AE637" s="266" t="s">
        <v>8198</v>
      </c>
      <c r="AF637" s="266" t="s">
        <v>8200</v>
      </c>
      <c r="AG637" s="266" t="s">
        <v>15</v>
      </c>
    </row>
    <row r="638" spans="1:33" ht="66" x14ac:dyDescent="0.3">
      <c r="A638" s="266"/>
      <c r="B638" s="266" t="s">
        <v>8198</v>
      </c>
      <c r="C638" s="266" t="s">
        <v>66</v>
      </c>
      <c r="D638" s="266">
        <v>14</v>
      </c>
      <c r="E638" s="266" t="s">
        <v>2252</v>
      </c>
      <c r="F638" s="266" t="s">
        <v>2253</v>
      </c>
      <c r="G638" s="266" t="s">
        <v>203</v>
      </c>
      <c r="H638" s="266" t="s">
        <v>353</v>
      </c>
      <c r="I638" s="266" t="s">
        <v>7612</v>
      </c>
      <c r="J638" s="266" t="s">
        <v>7612</v>
      </c>
      <c r="K638" s="266" t="s">
        <v>7612</v>
      </c>
      <c r="L638" s="266" t="s">
        <v>7612</v>
      </c>
      <c r="M638" s="266" t="s">
        <v>8199</v>
      </c>
      <c r="N638" s="266" t="s">
        <v>163</v>
      </c>
      <c r="O638" s="266" t="s">
        <v>2254</v>
      </c>
      <c r="P638" s="266"/>
      <c r="Q638" s="266"/>
      <c r="R638" s="266"/>
      <c r="S638" s="266"/>
      <c r="T638" s="266"/>
      <c r="U638" s="266" t="s">
        <v>7612</v>
      </c>
      <c r="V638" s="266" t="s">
        <v>7612</v>
      </c>
      <c r="W638" s="266"/>
      <c r="X638" s="266"/>
      <c r="Y638" s="271">
        <v>44806.843715277777</v>
      </c>
      <c r="Z638" s="271">
        <v>44813.724537037036</v>
      </c>
      <c r="AA638" s="266"/>
      <c r="AB638" s="266" t="s">
        <v>2241</v>
      </c>
      <c r="AC638" s="266">
        <v>21609</v>
      </c>
      <c r="AD638" s="266">
        <v>2040</v>
      </c>
      <c r="AE638" s="266" t="s">
        <v>8198</v>
      </c>
      <c r="AF638" s="266" t="s">
        <v>8200</v>
      </c>
      <c r="AG638" s="266" t="s">
        <v>15</v>
      </c>
    </row>
    <row r="639" spans="1:33" ht="39.6" x14ac:dyDescent="0.3">
      <c r="A639" s="266"/>
      <c r="B639" s="266" t="s">
        <v>8198</v>
      </c>
      <c r="C639" s="266" t="s">
        <v>66</v>
      </c>
      <c r="D639" s="266">
        <v>14</v>
      </c>
      <c r="E639" s="266" t="s">
        <v>2255</v>
      </c>
      <c r="F639" s="266" t="s">
        <v>2256</v>
      </c>
      <c r="G639" s="266" t="s">
        <v>203</v>
      </c>
      <c r="H639" s="266" t="s">
        <v>353</v>
      </c>
      <c r="I639" s="266" t="s">
        <v>7612</v>
      </c>
      <c r="J639" s="266" t="s">
        <v>7612</v>
      </c>
      <c r="K639" s="266" t="s">
        <v>7612</v>
      </c>
      <c r="L639" s="266" t="s">
        <v>7612</v>
      </c>
      <c r="M639" s="266" t="s">
        <v>8199</v>
      </c>
      <c r="N639" s="266" t="s">
        <v>163</v>
      </c>
      <c r="O639" s="266" t="s">
        <v>2257</v>
      </c>
      <c r="P639" s="266"/>
      <c r="Q639" s="266"/>
      <c r="R639" s="266"/>
      <c r="S639" s="266"/>
      <c r="T639" s="266"/>
      <c r="U639" s="266" t="s">
        <v>7612</v>
      </c>
      <c r="V639" s="266" t="s">
        <v>7612</v>
      </c>
      <c r="W639" s="266"/>
      <c r="X639" s="266"/>
      <c r="Y639" s="271">
        <v>44806.843715277777</v>
      </c>
      <c r="Z639" s="271">
        <v>44813.724537037036</v>
      </c>
      <c r="AA639" s="266"/>
      <c r="AB639" s="266" t="s">
        <v>2241</v>
      </c>
      <c r="AC639" s="266">
        <v>21609</v>
      </c>
      <c r="AD639" s="266">
        <v>2050</v>
      </c>
      <c r="AE639" s="266" t="s">
        <v>8198</v>
      </c>
      <c r="AF639" s="266" t="s">
        <v>8200</v>
      </c>
      <c r="AG639" s="266" t="s">
        <v>15</v>
      </c>
    </row>
    <row r="640" spans="1:33" ht="171.6" x14ac:dyDescent="0.3">
      <c r="A640" s="266"/>
      <c r="B640" s="266" t="s">
        <v>8198</v>
      </c>
      <c r="C640" s="266" t="s">
        <v>66</v>
      </c>
      <c r="D640" s="266" t="s">
        <v>153</v>
      </c>
      <c r="E640" s="266" t="s">
        <v>2258</v>
      </c>
      <c r="F640" s="266" t="s">
        <v>2259</v>
      </c>
      <c r="G640" s="266" t="s">
        <v>203</v>
      </c>
      <c r="H640" s="266" t="s">
        <v>353</v>
      </c>
      <c r="I640" s="266" t="s">
        <v>7612</v>
      </c>
      <c r="J640" s="266" t="s">
        <v>7612</v>
      </c>
      <c r="K640" s="266" t="s">
        <v>7612</v>
      </c>
      <c r="L640" s="266" t="s">
        <v>7612</v>
      </c>
      <c r="M640" s="266" t="s">
        <v>8199</v>
      </c>
      <c r="N640" s="266" t="s">
        <v>89</v>
      </c>
      <c r="O640" s="266" t="s">
        <v>2260</v>
      </c>
      <c r="P640" s="266"/>
      <c r="Q640" s="266"/>
      <c r="R640" s="266"/>
      <c r="S640" s="266"/>
      <c r="T640" s="266"/>
      <c r="U640" s="266" t="s">
        <v>7612</v>
      </c>
      <c r="V640" s="266" t="s">
        <v>7612</v>
      </c>
      <c r="W640" s="266"/>
      <c r="X640" s="266"/>
      <c r="Y640" s="271">
        <v>44806.843715277777</v>
      </c>
      <c r="Z640" s="271">
        <v>44813.724537037036</v>
      </c>
      <c r="AA640" s="266"/>
      <c r="AB640" s="266" t="s">
        <v>2241</v>
      </c>
      <c r="AC640" s="266">
        <v>21609</v>
      </c>
      <c r="AD640" s="266">
        <v>2000</v>
      </c>
      <c r="AE640" s="266" t="s">
        <v>8198</v>
      </c>
      <c r="AF640" s="266" t="s">
        <v>8200</v>
      </c>
      <c r="AG640" s="266" t="s">
        <v>15</v>
      </c>
    </row>
    <row r="641" spans="1:33" ht="105.6" x14ac:dyDescent="0.3">
      <c r="A641" s="266" t="s">
        <v>637</v>
      </c>
      <c r="B641" s="266" t="s">
        <v>8198</v>
      </c>
      <c r="C641" s="266" t="s">
        <v>638</v>
      </c>
      <c r="D641" s="266" t="s">
        <v>153</v>
      </c>
      <c r="E641" s="266" t="s">
        <v>2261</v>
      </c>
      <c r="F641" s="266" t="s">
        <v>2262</v>
      </c>
      <c r="G641" s="266" t="s">
        <v>203</v>
      </c>
      <c r="H641" s="266" t="s">
        <v>353</v>
      </c>
      <c r="I641" s="266" t="s">
        <v>7612</v>
      </c>
      <c r="J641" s="266" t="s">
        <v>7612</v>
      </c>
      <c r="K641" s="266" t="s">
        <v>7612</v>
      </c>
      <c r="L641" s="266" t="s">
        <v>7612</v>
      </c>
      <c r="M641" s="266" t="s">
        <v>8199</v>
      </c>
      <c r="N641" s="266" t="s">
        <v>89</v>
      </c>
      <c r="O641" s="266" t="s">
        <v>2263</v>
      </c>
      <c r="P641" s="266"/>
      <c r="Q641" s="266"/>
      <c r="R641" s="266"/>
      <c r="S641" s="266" t="s">
        <v>8470</v>
      </c>
      <c r="T641" s="266"/>
      <c r="U641" s="266" t="s">
        <v>7612</v>
      </c>
      <c r="V641" s="266" t="s">
        <v>7612</v>
      </c>
      <c r="W641" s="266"/>
      <c r="X641" s="266"/>
      <c r="Y641" s="271">
        <v>44806.843715277777</v>
      </c>
      <c r="Z641" s="271">
        <v>44813.724537037036</v>
      </c>
      <c r="AA641" s="266"/>
      <c r="AB641" s="266" t="s">
        <v>2241</v>
      </c>
      <c r="AC641" s="266">
        <v>21609</v>
      </c>
      <c r="AD641" s="266">
        <v>2100</v>
      </c>
      <c r="AE641" s="266" t="s">
        <v>8198</v>
      </c>
      <c r="AF641" s="266" t="s">
        <v>8200</v>
      </c>
      <c r="AG641" s="266" t="s">
        <v>15</v>
      </c>
    </row>
    <row r="642" spans="1:33" ht="118.8" x14ac:dyDescent="0.3">
      <c r="A642" s="266"/>
      <c r="B642" s="266" t="s">
        <v>8198</v>
      </c>
      <c r="C642" s="266" t="s">
        <v>66</v>
      </c>
      <c r="D642" s="266" t="s">
        <v>153</v>
      </c>
      <c r="E642" s="266" t="s">
        <v>2264</v>
      </c>
      <c r="F642" s="266" t="s">
        <v>2265</v>
      </c>
      <c r="G642" s="266" t="s">
        <v>203</v>
      </c>
      <c r="H642" s="266" t="s">
        <v>353</v>
      </c>
      <c r="I642" s="266" t="s">
        <v>7612</v>
      </c>
      <c r="J642" s="266" t="s">
        <v>7612</v>
      </c>
      <c r="K642" s="266" t="s">
        <v>7612</v>
      </c>
      <c r="L642" s="266" t="s">
        <v>7612</v>
      </c>
      <c r="M642" s="266" t="s">
        <v>8199</v>
      </c>
      <c r="N642" s="266" t="s">
        <v>89</v>
      </c>
      <c r="O642" s="266" t="s">
        <v>2266</v>
      </c>
      <c r="P642" s="266"/>
      <c r="Q642" s="266"/>
      <c r="R642" s="266"/>
      <c r="S642" s="266" t="s">
        <v>8471</v>
      </c>
      <c r="T642" s="266"/>
      <c r="U642" s="266" t="s">
        <v>7612</v>
      </c>
      <c r="V642" s="266" t="s">
        <v>7612</v>
      </c>
      <c r="W642" s="266"/>
      <c r="X642" s="266"/>
      <c r="Y642" s="271">
        <v>44806.843715277777</v>
      </c>
      <c r="Z642" s="271">
        <v>44813.724537037036</v>
      </c>
      <c r="AA642" s="266"/>
      <c r="AB642" s="266" t="s">
        <v>2241</v>
      </c>
      <c r="AC642" s="266">
        <v>21609</v>
      </c>
      <c r="AD642" s="266">
        <v>2200</v>
      </c>
      <c r="AE642" s="266" t="s">
        <v>8198</v>
      </c>
      <c r="AF642" s="266" t="s">
        <v>8200</v>
      </c>
      <c r="AG642" s="266" t="s">
        <v>15</v>
      </c>
    </row>
    <row r="643" spans="1:33" ht="92.4" x14ac:dyDescent="0.3">
      <c r="A643" s="266"/>
      <c r="B643" s="266" t="s">
        <v>8198</v>
      </c>
      <c r="C643" s="266" t="s">
        <v>66</v>
      </c>
      <c r="D643" s="266" t="s">
        <v>153</v>
      </c>
      <c r="E643" s="266" t="s">
        <v>2267</v>
      </c>
      <c r="F643" s="266" t="s">
        <v>2268</v>
      </c>
      <c r="G643" s="266" t="s">
        <v>203</v>
      </c>
      <c r="H643" s="266" t="s">
        <v>353</v>
      </c>
      <c r="I643" s="266" t="s">
        <v>7612</v>
      </c>
      <c r="J643" s="266" t="s">
        <v>7612</v>
      </c>
      <c r="K643" s="266" t="s">
        <v>7612</v>
      </c>
      <c r="L643" s="266" t="s">
        <v>7612</v>
      </c>
      <c r="M643" s="266" t="s">
        <v>8199</v>
      </c>
      <c r="N643" s="266" t="s">
        <v>89</v>
      </c>
      <c r="O643" s="266" t="s">
        <v>2269</v>
      </c>
      <c r="P643" s="266"/>
      <c r="Q643" s="266"/>
      <c r="R643" s="266"/>
      <c r="S643" s="266"/>
      <c r="T643" s="266"/>
      <c r="U643" s="266" t="s">
        <v>7612</v>
      </c>
      <c r="V643" s="266" t="s">
        <v>7612</v>
      </c>
      <c r="W643" s="266"/>
      <c r="X643" s="266"/>
      <c r="Y643" s="271">
        <v>44806.843715277777</v>
      </c>
      <c r="Z643" s="271">
        <v>44813.724537037036</v>
      </c>
      <c r="AA643" s="266"/>
      <c r="AB643" s="266" t="s">
        <v>2241</v>
      </c>
      <c r="AC643" s="266">
        <v>21609</v>
      </c>
      <c r="AD643" s="266">
        <v>2300</v>
      </c>
      <c r="AE643" s="266" t="s">
        <v>8198</v>
      </c>
      <c r="AF643" s="266" t="s">
        <v>8200</v>
      </c>
      <c r="AG643" s="266" t="s">
        <v>15</v>
      </c>
    </row>
    <row r="644" spans="1:33" ht="26.4" x14ac:dyDescent="0.3">
      <c r="A644" s="266"/>
      <c r="B644" s="266" t="s">
        <v>8198</v>
      </c>
      <c r="C644" s="266" t="s">
        <v>66</v>
      </c>
      <c r="D644" s="266" t="s">
        <v>281</v>
      </c>
      <c r="E644" s="266" t="s">
        <v>2270</v>
      </c>
      <c r="F644" s="266" t="s">
        <v>2271</v>
      </c>
      <c r="G644" s="266" t="s">
        <v>203</v>
      </c>
      <c r="H644" s="266" t="s">
        <v>353</v>
      </c>
      <c r="I644" s="266" t="s">
        <v>7612</v>
      </c>
      <c r="J644" s="266" t="s">
        <v>7612</v>
      </c>
      <c r="K644" s="266" t="s">
        <v>7612</v>
      </c>
      <c r="L644" s="266" t="s">
        <v>7612</v>
      </c>
      <c r="M644" s="266" t="s">
        <v>8199</v>
      </c>
      <c r="N644" s="266" t="s">
        <v>89</v>
      </c>
      <c r="O644" s="266" t="s">
        <v>648</v>
      </c>
      <c r="P644" s="266"/>
      <c r="Q644" s="266"/>
      <c r="R644" s="266"/>
      <c r="S644" s="266"/>
      <c r="T644" s="266"/>
      <c r="U644" s="266" t="s">
        <v>7612</v>
      </c>
      <c r="V644" s="266" t="s">
        <v>7612</v>
      </c>
      <c r="W644" s="266"/>
      <c r="X644" s="266"/>
      <c r="Y644" s="271">
        <v>44806.843715277777</v>
      </c>
      <c r="Z644" s="271">
        <v>44813.724537037036</v>
      </c>
      <c r="AA644" s="266"/>
      <c r="AB644" s="266" t="s">
        <v>2241</v>
      </c>
      <c r="AC644" s="266">
        <v>21609</v>
      </c>
      <c r="AD644" s="266">
        <v>2000</v>
      </c>
      <c r="AE644" s="266" t="s">
        <v>8198</v>
      </c>
      <c r="AF644" s="266" t="s">
        <v>8200</v>
      </c>
      <c r="AG644" s="266" t="s">
        <v>15</v>
      </c>
    </row>
    <row r="645" spans="1:33" ht="409.6" x14ac:dyDescent="0.3">
      <c r="A645" s="266"/>
      <c r="B645" s="266" t="s">
        <v>8198</v>
      </c>
      <c r="C645" s="266" t="s">
        <v>66</v>
      </c>
      <c r="D645" s="266" t="s">
        <v>135</v>
      </c>
      <c r="E645" s="266" t="s">
        <v>2272</v>
      </c>
      <c r="F645" s="266" t="s">
        <v>2273</v>
      </c>
      <c r="G645" s="266" t="s">
        <v>203</v>
      </c>
      <c r="H645" s="266" t="s">
        <v>353</v>
      </c>
      <c r="I645" s="266" t="s">
        <v>7612</v>
      </c>
      <c r="J645" s="266" t="s">
        <v>7612</v>
      </c>
      <c r="K645" s="266" t="s">
        <v>7612</v>
      </c>
      <c r="L645" s="266" t="s">
        <v>7612</v>
      </c>
      <c r="M645" s="266" t="s">
        <v>8199</v>
      </c>
      <c r="N645" s="266" t="s">
        <v>89</v>
      </c>
      <c r="O645" s="266" t="s">
        <v>2274</v>
      </c>
      <c r="P645" s="266"/>
      <c r="Q645" s="266"/>
      <c r="R645" s="266"/>
      <c r="S645" s="266"/>
      <c r="T645" s="266"/>
      <c r="U645" s="266" t="s">
        <v>7612</v>
      </c>
      <c r="V645" s="266" t="s">
        <v>7612</v>
      </c>
      <c r="W645" s="266"/>
      <c r="X645" s="266"/>
      <c r="Y645" s="271">
        <v>44806.843715277777</v>
      </c>
      <c r="Z645" s="271">
        <v>44813.724537037036</v>
      </c>
      <c r="AA645" s="266"/>
      <c r="AB645" s="266" t="s">
        <v>2241</v>
      </c>
      <c r="AC645" s="266">
        <v>21609</v>
      </c>
      <c r="AD645" s="266">
        <v>2000</v>
      </c>
      <c r="AE645" s="266" t="s">
        <v>8198</v>
      </c>
      <c r="AF645" s="266" t="s">
        <v>8200</v>
      </c>
      <c r="AG645" s="266" t="s">
        <v>15</v>
      </c>
    </row>
    <row r="646" spans="1:33" ht="26.4" x14ac:dyDescent="0.3">
      <c r="A646" s="266"/>
      <c r="B646" s="266" t="s">
        <v>8198</v>
      </c>
      <c r="C646" s="266" t="s">
        <v>66</v>
      </c>
      <c r="D646" s="266" t="s">
        <v>153</v>
      </c>
      <c r="E646" s="266" t="s">
        <v>2275</v>
      </c>
      <c r="F646" s="266" t="s">
        <v>2271</v>
      </c>
      <c r="G646" s="266" t="s">
        <v>203</v>
      </c>
      <c r="H646" s="266" t="s">
        <v>353</v>
      </c>
      <c r="I646" s="266" t="s">
        <v>7612</v>
      </c>
      <c r="J646" s="266" t="s">
        <v>7612</v>
      </c>
      <c r="K646" s="266" t="s">
        <v>7612</v>
      </c>
      <c r="L646" s="266" t="s">
        <v>7612</v>
      </c>
      <c r="M646" s="266" t="s">
        <v>8199</v>
      </c>
      <c r="N646" s="266" t="s">
        <v>89</v>
      </c>
      <c r="O646" s="266" t="s">
        <v>2276</v>
      </c>
      <c r="P646" s="266"/>
      <c r="Q646" s="266"/>
      <c r="R646" s="266"/>
      <c r="S646" s="266" t="s">
        <v>8472</v>
      </c>
      <c r="T646" s="266"/>
      <c r="U646" s="266" t="s">
        <v>7612</v>
      </c>
      <c r="V646" s="266" t="s">
        <v>7612</v>
      </c>
      <c r="W646" s="266"/>
      <c r="X646" s="266"/>
      <c r="Y646" s="271">
        <v>44806.843715277777</v>
      </c>
      <c r="Z646" s="271">
        <v>44813.724537037036</v>
      </c>
      <c r="AA646" s="266"/>
      <c r="AB646" s="266" t="s">
        <v>2241</v>
      </c>
      <c r="AC646" s="266">
        <v>21609</v>
      </c>
      <c r="AD646" s="266">
        <v>2400</v>
      </c>
      <c r="AE646" s="266" t="s">
        <v>8198</v>
      </c>
      <c r="AF646" s="266" t="s">
        <v>8200</v>
      </c>
      <c r="AG646" s="266" t="s">
        <v>15</v>
      </c>
    </row>
    <row r="647" spans="1:33" ht="52.8" x14ac:dyDescent="0.3">
      <c r="A647" s="266" t="s">
        <v>1145</v>
      </c>
      <c r="B647" s="266" t="s">
        <v>8198</v>
      </c>
      <c r="C647" s="266" t="s">
        <v>18</v>
      </c>
      <c r="D647" s="266" t="s">
        <v>153</v>
      </c>
      <c r="E647" s="266" t="s">
        <v>2277</v>
      </c>
      <c r="F647" s="266" t="s">
        <v>2278</v>
      </c>
      <c r="G647" s="266" t="s">
        <v>622</v>
      </c>
      <c r="H647" s="266" t="s">
        <v>7</v>
      </c>
      <c r="I647" s="266" t="s">
        <v>2282</v>
      </c>
      <c r="J647" s="272" t="s">
        <v>2283</v>
      </c>
      <c r="K647" s="266">
        <v>3</v>
      </c>
      <c r="L647" s="266" t="s">
        <v>1074</v>
      </c>
      <c r="M647" s="266" t="s">
        <v>1132</v>
      </c>
      <c r="N647" s="266" t="s">
        <v>89</v>
      </c>
      <c r="O647" s="266" t="s">
        <v>1202</v>
      </c>
      <c r="P647" s="266" t="s">
        <v>2281</v>
      </c>
      <c r="Q647" s="266"/>
      <c r="R647" s="266" t="s">
        <v>2280</v>
      </c>
      <c r="S647" s="266" t="s">
        <v>8473</v>
      </c>
      <c r="T647" s="266"/>
      <c r="U647" s="266" t="s">
        <v>7612</v>
      </c>
      <c r="V647" s="266" t="s">
        <v>7612</v>
      </c>
      <c r="W647" s="266"/>
      <c r="X647" s="266"/>
      <c r="Y647" s="271">
        <v>44806.845081018517</v>
      </c>
      <c r="Z647" s="271">
        <v>44809.806041666663</v>
      </c>
      <c r="AA647" s="266"/>
      <c r="AB647" s="266" t="s">
        <v>2279</v>
      </c>
      <c r="AC647" s="266">
        <v>68484</v>
      </c>
      <c r="AD647" s="266">
        <v>2110</v>
      </c>
      <c r="AE647" s="266" t="s">
        <v>8198</v>
      </c>
      <c r="AF647" s="266" t="s">
        <v>8200</v>
      </c>
      <c r="AG647" s="266" t="s">
        <v>15</v>
      </c>
    </row>
    <row r="648" spans="1:33" ht="39.6" x14ac:dyDescent="0.3">
      <c r="A648" s="266"/>
      <c r="B648" s="266" t="s">
        <v>8198</v>
      </c>
      <c r="C648" s="266" t="s">
        <v>32</v>
      </c>
      <c r="D648" s="266" t="s">
        <v>391</v>
      </c>
      <c r="E648" s="266" t="s">
        <v>2284</v>
      </c>
      <c r="F648" s="266" t="s">
        <v>2285</v>
      </c>
      <c r="G648" s="266" t="s">
        <v>173</v>
      </c>
      <c r="H648" s="266" t="s">
        <v>257</v>
      </c>
      <c r="I648" s="266" t="s">
        <v>7612</v>
      </c>
      <c r="J648" s="266" t="s">
        <v>7612</v>
      </c>
      <c r="K648" s="266" t="s">
        <v>7612</v>
      </c>
      <c r="L648" s="266" t="s">
        <v>7612</v>
      </c>
      <c r="M648" s="266" t="s">
        <v>8199</v>
      </c>
      <c r="N648" s="266" t="s">
        <v>163</v>
      </c>
      <c r="O648" s="266" t="s">
        <v>392</v>
      </c>
      <c r="P648" s="266"/>
      <c r="Q648" s="266"/>
      <c r="R648" s="266"/>
      <c r="S648" s="266"/>
      <c r="T648" s="266"/>
      <c r="U648" s="266" t="s">
        <v>7612</v>
      </c>
      <c r="V648" s="266" t="s">
        <v>7612</v>
      </c>
      <c r="W648" s="266"/>
      <c r="X648" s="266"/>
      <c r="Y648" s="271">
        <v>44806.858194444445</v>
      </c>
      <c r="Z648" s="271">
        <v>44810.472581018519</v>
      </c>
      <c r="AA648" s="266"/>
      <c r="AB648" s="266" t="s">
        <v>2286</v>
      </c>
      <c r="AC648" s="266">
        <v>57089</v>
      </c>
      <c r="AD648" s="266">
        <v>19590</v>
      </c>
      <c r="AE648" s="266" t="s">
        <v>8198</v>
      </c>
      <c r="AF648" s="266" t="s">
        <v>8200</v>
      </c>
      <c r="AG648" s="266"/>
    </row>
    <row r="649" spans="1:33" ht="26.4" x14ac:dyDescent="0.3">
      <c r="A649" s="266"/>
      <c r="B649" s="266" t="s">
        <v>8198</v>
      </c>
      <c r="C649" s="266" t="s">
        <v>32</v>
      </c>
      <c r="D649" s="266" t="s">
        <v>395</v>
      </c>
      <c r="E649" s="266" t="s">
        <v>2287</v>
      </c>
      <c r="F649" s="266" t="s">
        <v>2288</v>
      </c>
      <c r="G649" s="266" t="s">
        <v>173</v>
      </c>
      <c r="H649" s="266" t="s">
        <v>257</v>
      </c>
      <c r="I649" s="266" t="s">
        <v>7612</v>
      </c>
      <c r="J649" s="266" t="s">
        <v>7612</v>
      </c>
      <c r="K649" s="266" t="s">
        <v>7612</v>
      </c>
      <c r="L649" s="266" t="s">
        <v>7612</v>
      </c>
      <c r="M649" s="266" t="s">
        <v>8199</v>
      </c>
      <c r="N649" s="266" t="s">
        <v>163</v>
      </c>
      <c r="O649" s="266" t="s">
        <v>396</v>
      </c>
      <c r="P649" s="266"/>
      <c r="Q649" s="266"/>
      <c r="R649" s="266"/>
      <c r="S649" s="266"/>
      <c r="T649" s="266"/>
      <c r="U649" s="266" t="s">
        <v>7612</v>
      </c>
      <c r="V649" s="266" t="s">
        <v>7612</v>
      </c>
      <c r="W649" s="266"/>
      <c r="X649" s="266"/>
      <c r="Y649" s="271">
        <v>44806.859398148146</v>
      </c>
      <c r="Z649" s="271">
        <v>44810.472581018519</v>
      </c>
      <c r="AA649" s="266"/>
      <c r="AB649" s="266" t="s">
        <v>2286</v>
      </c>
      <c r="AC649" s="266">
        <v>57089</v>
      </c>
      <c r="AD649" s="266">
        <v>19600</v>
      </c>
      <c r="AE649" s="266" t="s">
        <v>8198</v>
      </c>
      <c r="AF649" s="266" t="s">
        <v>8200</v>
      </c>
      <c r="AG649" s="266"/>
    </row>
    <row r="650" spans="1:33" ht="26.4" x14ac:dyDescent="0.3">
      <c r="A650" s="266"/>
      <c r="B650" s="266" t="s">
        <v>8198</v>
      </c>
      <c r="C650" s="266" t="s">
        <v>32</v>
      </c>
      <c r="D650" s="266" t="s">
        <v>413</v>
      </c>
      <c r="E650" s="266" t="s">
        <v>2289</v>
      </c>
      <c r="F650" s="266" t="s">
        <v>2290</v>
      </c>
      <c r="G650" s="266" t="s">
        <v>173</v>
      </c>
      <c r="H650" s="266" t="s">
        <v>257</v>
      </c>
      <c r="I650" s="266" t="s">
        <v>7612</v>
      </c>
      <c r="J650" s="266" t="s">
        <v>7612</v>
      </c>
      <c r="K650" s="266" t="s">
        <v>7612</v>
      </c>
      <c r="L650" s="266" t="s">
        <v>7612</v>
      </c>
      <c r="M650" s="266" t="s">
        <v>8199</v>
      </c>
      <c r="N650" s="266" t="s">
        <v>163</v>
      </c>
      <c r="O650" s="266" t="s">
        <v>414</v>
      </c>
      <c r="P650" s="266"/>
      <c r="Q650" s="266"/>
      <c r="R650" s="266"/>
      <c r="S650" s="266"/>
      <c r="T650" s="266"/>
      <c r="U650" s="266" t="s">
        <v>7612</v>
      </c>
      <c r="V650" s="266" t="s">
        <v>7612</v>
      </c>
      <c r="W650" s="266"/>
      <c r="X650" s="266"/>
      <c r="Y650" s="271">
        <v>44806.860474537039</v>
      </c>
      <c r="Z650" s="271">
        <v>44810.472581018519</v>
      </c>
      <c r="AA650" s="266"/>
      <c r="AB650" s="266" t="s">
        <v>2286</v>
      </c>
      <c r="AC650" s="266">
        <v>57089</v>
      </c>
      <c r="AD650" s="266">
        <v>19650</v>
      </c>
      <c r="AE650" s="266" t="s">
        <v>8198</v>
      </c>
      <c r="AF650" s="266" t="s">
        <v>8200</v>
      </c>
      <c r="AG650" s="266"/>
    </row>
    <row r="651" spans="1:33" ht="26.4" x14ac:dyDescent="0.3">
      <c r="A651" s="266"/>
      <c r="B651" s="266" t="s">
        <v>8198</v>
      </c>
      <c r="C651" s="266" t="s">
        <v>32</v>
      </c>
      <c r="D651" s="266" t="s">
        <v>417</v>
      </c>
      <c r="E651" s="266" t="s">
        <v>2291</v>
      </c>
      <c r="F651" s="266" t="s">
        <v>2292</v>
      </c>
      <c r="G651" s="266" t="s">
        <v>173</v>
      </c>
      <c r="H651" s="266" t="s">
        <v>257</v>
      </c>
      <c r="I651" s="266" t="s">
        <v>7612</v>
      </c>
      <c r="J651" s="266" t="s">
        <v>7612</v>
      </c>
      <c r="K651" s="266" t="s">
        <v>7612</v>
      </c>
      <c r="L651" s="266" t="s">
        <v>7612</v>
      </c>
      <c r="M651" s="266" t="s">
        <v>8199</v>
      </c>
      <c r="N651" s="266" t="s">
        <v>163</v>
      </c>
      <c r="O651" s="266" t="s">
        <v>418</v>
      </c>
      <c r="P651" s="266"/>
      <c r="Q651" s="266"/>
      <c r="R651" s="266"/>
      <c r="S651" s="266"/>
      <c r="T651" s="266"/>
      <c r="U651" s="266" t="s">
        <v>7612</v>
      </c>
      <c r="V651" s="266" t="s">
        <v>7612</v>
      </c>
      <c r="W651" s="266"/>
      <c r="X651" s="266"/>
      <c r="Y651" s="271">
        <v>44806.861574074072</v>
      </c>
      <c r="Z651" s="271">
        <v>44810.472581018519</v>
      </c>
      <c r="AA651" s="266"/>
      <c r="AB651" s="266" t="s">
        <v>2286</v>
      </c>
      <c r="AC651" s="266">
        <v>57089</v>
      </c>
      <c r="AD651" s="266">
        <v>19660</v>
      </c>
      <c r="AE651" s="266" t="s">
        <v>8198</v>
      </c>
      <c r="AF651" s="266" t="s">
        <v>8200</v>
      </c>
      <c r="AG651" s="266"/>
    </row>
    <row r="652" spans="1:33" ht="26.4" x14ac:dyDescent="0.3">
      <c r="A652" s="266"/>
      <c r="B652" s="266" t="s">
        <v>8198</v>
      </c>
      <c r="C652" s="266" t="s">
        <v>32</v>
      </c>
      <c r="D652" s="266" t="s">
        <v>2295</v>
      </c>
      <c r="E652" s="266" t="s">
        <v>2293</v>
      </c>
      <c r="F652" s="266" t="s">
        <v>2294</v>
      </c>
      <c r="G652" s="266" t="s">
        <v>173</v>
      </c>
      <c r="H652" s="266" t="s">
        <v>257</v>
      </c>
      <c r="I652" s="266" t="s">
        <v>7612</v>
      </c>
      <c r="J652" s="266" t="s">
        <v>7612</v>
      </c>
      <c r="K652" s="266" t="s">
        <v>7612</v>
      </c>
      <c r="L652" s="266" t="s">
        <v>7612</v>
      </c>
      <c r="M652" s="266" t="s">
        <v>8199</v>
      </c>
      <c r="N652" s="266" t="s">
        <v>89</v>
      </c>
      <c r="O652" s="266" t="s">
        <v>2296</v>
      </c>
      <c r="P652" s="266"/>
      <c r="Q652" s="266"/>
      <c r="R652" s="266"/>
      <c r="S652" s="266" t="s">
        <v>8474</v>
      </c>
      <c r="T652" s="266"/>
      <c r="U652" s="266" t="s">
        <v>7612</v>
      </c>
      <c r="V652" s="266" t="s">
        <v>7612</v>
      </c>
      <c r="W652" s="266"/>
      <c r="X652" s="266"/>
      <c r="Y652" s="271">
        <v>44806.86246527778</v>
      </c>
      <c r="Z652" s="271">
        <v>44810.472581018519</v>
      </c>
      <c r="AA652" s="266"/>
      <c r="AB652" s="266" t="s">
        <v>2286</v>
      </c>
      <c r="AC652" s="266">
        <v>57089</v>
      </c>
      <c r="AD652" s="266">
        <v>25340</v>
      </c>
      <c r="AE652" s="266" t="s">
        <v>8198</v>
      </c>
      <c r="AF652" s="266" t="s">
        <v>8200</v>
      </c>
      <c r="AG652" s="266"/>
    </row>
    <row r="653" spans="1:33" ht="26.4" x14ac:dyDescent="0.3">
      <c r="A653" s="266"/>
      <c r="B653" s="266" t="s">
        <v>8198</v>
      </c>
      <c r="C653" s="266" t="s">
        <v>32</v>
      </c>
      <c r="D653" s="266" t="s">
        <v>503</v>
      </c>
      <c r="E653" s="266" t="s">
        <v>2297</v>
      </c>
      <c r="F653" s="266" t="s">
        <v>2298</v>
      </c>
      <c r="G653" s="266" t="s">
        <v>173</v>
      </c>
      <c r="H653" s="266" t="s">
        <v>257</v>
      </c>
      <c r="I653" s="266" t="s">
        <v>7612</v>
      </c>
      <c r="J653" s="266" t="s">
        <v>7612</v>
      </c>
      <c r="K653" s="266" t="s">
        <v>7612</v>
      </c>
      <c r="L653" s="266" t="s">
        <v>7612</v>
      </c>
      <c r="M653" s="266" t="s">
        <v>8199</v>
      </c>
      <c r="N653" s="266" t="s">
        <v>89</v>
      </c>
      <c r="O653" s="266" t="s">
        <v>504</v>
      </c>
      <c r="P653" s="266"/>
      <c r="Q653" s="266"/>
      <c r="R653" s="266"/>
      <c r="S653" s="266"/>
      <c r="T653" s="266"/>
      <c r="U653" s="266" t="s">
        <v>7612</v>
      </c>
      <c r="V653" s="266" t="s">
        <v>7612</v>
      </c>
      <c r="W653" s="266"/>
      <c r="X653" s="266"/>
      <c r="Y653" s="271">
        <v>44806.863530092596</v>
      </c>
      <c r="Z653" s="271">
        <v>44810.472581018519</v>
      </c>
      <c r="AA653" s="266"/>
      <c r="AB653" s="266" t="s">
        <v>2286</v>
      </c>
      <c r="AC653" s="266">
        <v>57089</v>
      </c>
      <c r="AD653" s="266">
        <v>19880</v>
      </c>
      <c r="AE653" s="266" t="s">
        <v>8198</v>
      </c>
      <c r="AF653" s="266" t="s">
        <v>8200</v>
      </c>
      <c r="AG653" s="266"/>
    </row>
    <row r="654" spans="1:33" ht="26.4" x14ac:dyDescent="0.3">
      <c r="A654" s="266"/>
      <c r="B654" s="266" t="s">
        <v>8198</v>
      </c>
      <c r="C654" s="266" t="s">
        <v>32</v>
      </c>
      <c r="D654" s="266" t="s">
        <v>2301</v>
      </c>
      <c r="E654" s="266" t="s">
        <v>2299</v>
      </c>
      <c r="F654" s="266" t="s">
        <v>2300</v>
      </c>
      <c r="G654" s="266" t="s">
        <v>173</v>
      </c>
      <c r="H654" s="266" t="s">
        <v>257</v>
      </c>
      <c r="I654" s="266" t="s">
        <v>7612</v>
      </c>
      <c r="J654" s="266" t="s">
        <v>7612</v>
      </c>
      <c r="K654" s="266" t="s">
        <v>7612</v>
      </c>
      <c r="L654" s="266" t="s">
        <v>7612</v>
      </c>
      <c r="M654" s="266" t="s">
        <v>8199</v>
      </c>
      <c r="N654" s="266" t="s">
        <v>89</v>
      </c>
      <c r="O654" s="266" t="s">
        <v>2302</v>
      </c>
      <c r="P654" s="266"/>
      <c r="Q654" s="266"/>
      <c r="R654" s="266"/>
      <c r="S654" s="266"/>
      <c r="T654" s="266"/>
      <c r="U654" s="266" t="s">
        <v>7612</v>
      </c>
      <c r="V654" s="266" t="s">
        <v>7612</v>
      </c>
      <c r="W654" s="266"/>
      <c r="X654" s="266"/>
      <c r="Y654" s="271">
        <v>44806.864421296297</v>
      </c>
      <c r="Z654" s="271">
        <v>44810.472581018519</v>
      </c>
      <c r="AA654" s="266"/>
      <c r="AB654" s="266" t="s">
        <v>2286</v>
      </c>
      <c r="AC654" s="266">
        <v>57089</v>
      </c>
      <c r="AD654" s="266">
        <v>25360</v>
      </c>
      <c r="AE654" s="266" t="s">
        <v>8198</v>
      </c>
      <c r="AF654" s="266" t="s">
        <v>8200</v>
      </c>
      <c r="AG654" s="266"/>
    </row>
    <row r="655" spans="1:33" ht="26.4" x14ac:dyDescent="0.3">
      <c r="A655" s="266" t="s">
        <v>264</v>
      </c>
      <c r="B655" s="266" t="s">
        <v>8198</v>
      </c>
      <c r="C655" s="266" t="s">
        <v>66</v>
      </c>
      <c r="D655" s="266" t="s">
        <v>2301</v>
      </c>
      <c r="E655" s="266" t="s">
        <v>2303</v>
      </c>
      <c r="F655" s="266" t="s">
        <v>2304</v>
      </c>
      <c r="G655" s="266" t="s">
        <v>8205</v>
      </c>
      <c r="H655" s="266" t="s">
        <v>297</v>
      </c>
      <c r="I655" s="266" t="s">
        <v>7612</v>
      </c>
      <c r="J655" s="266" t="s">
        <v>7612</v>
      </c>
      <c r="K655" s="266" t="s">
        <v>7612</v>
      </c>
      <c r="L655" s="266" t="s">
        <v>7612</v>
      </c>
      <c r="M655" s="266" t="s">
        <v>8199</v>
      </c>
      <c r="N655" s="266" t="s">
        <v>89</v>
      </c>
      <c r="O655" s="266" t="s">
        <v>2302</v>
      </c>
      <c r="P655" s="266"/>
      <c r="Q655" s="266"/>
      <c r="R655" s="266" t="s">
        <v>2306</v>
      </c>
      <c r="S655" s="266"/>
      <c r="T655" s="266"/>
      <c r="U655" s="266" t="s">
        <v>7612</v>
      </c>
      <c r="V655" s="266" t="s">
        <v>7612</v>
      </c>
      <c r="W655" s="266"/>
      <c r="X655" s="266"/>
      <c r="Y655" s="271">
        <v>44806.866030092591</v>
      </c>
      <c r="Z655" s="271">
        <v>44810.472581018519</v>
      </c>
      <c r="AA655" s="266"/>
      <c r="AB655" s="266" t="s">
        <v>2286</v>
      </c>
      <c r="AC655" s="266">
        <v>57089</v>
      </c>
      <c r="AD655" s="266">
        <v>25370</v>
      </c>
      <c r="AE655" s="266" t="s">
        <v>8198</v>
      </c>
      <c r="AF655" s="266" t="s">
        <v>8200</v>
      </c>
      <c r="AG655" s="266"/>
    </row>
    <row r="656" spans="1:33" ht="52.8" x14ac:dyDescent="0.3">
      <c r="A656" s="266"/>
      <c r="B656" s="266" t="s">
        <v>8198</v>
      </c>
      <c r="C656" s="266" t="s">
        <v>18</v>
      </c>
      <c r="D656" s="266" t="s">
        <v>113</v>
      </c>
      <c r="E656" s="266" t="s">
        <v>1098</v>
      </c>
      <c r="F656" s="266" t="s">
        <v>2307</v>
      </c>
      <c r="G656" s="266" t="s">
        <v>1096</v>
      </c>
      <c r="H656" s="266" t="s">
        <v>230</v>
      </c>
      <c r="I656" s="266" t="s">
        <v>7612</v>
      </c>
      <c r="J656" s="266" t="s">
        <v>7612</v>
      </c>
      <c r="K656" s="266" t="s">
        <v>7612</v>
      </c>
      <c r="L656" s="266" t="s">
        <v>7612</v>
      </c>
      <c r="M656" s="266" t="s">
        <v>8199</v>
      </c>
      <c r="N656" s="266" t="s">
        <v>89</v>
      </c>
      <c r="O656" s="266" t="s">
        <v>7612</v>
      </c>
      <c r="P656" s="266" t="s">
        <v>2308</v>
      </c>
      <c r="Q656" s="266" t="s">
        <v>1094</v>
      </c>
      <c r="R656" s="266"/>
      <c r="S656" s="266" t="s">
        <v>8333</v>
      </c>
      <c r="T656" s="266"/>
      <c r="U656" s="266" t="s">
        <v>1099</v>
      </c>
      <c r="V656" s="266" t="s">
        <v>7612</v>
      </c>
      <c r="W656" s="266" t="s">
        <v>7612</v>
      </c>
      <c r="X656" s="266" t="s">
        <v>7612</v>
      </c>
      <c r="Y656" s="271">
        <v>44809.679328703707</v>
      </c>
      <c r="Z656" s="271">
        <v>44810.472581018519</v>
      </c>
      <c r="AA656" s="266" t="s">
        <v>7612</v>
      </c>
      <c r="AB656" s="266"/>
      <c r="AC656" s="266"/>
      <c r="AD656" s="266">
        <v>3020</v>
      </c>
      <c r="AE656" s="266" t="s">
        <v>8198</v>
      </c>
      <c r="AF656" s="266" t="s">
        <v>8200</v>
      </c>
      <c r="AG656" s="266" t="s">
        <v>15</v>
      </c>
    </row>
    <row r="657" spans="1:33" ht="52.8" x14ac:dyDescent="0.3">
      <c r="A657" s="266" t="s">
        <v>1129</v>
      </c>
      <c r="B657" s="266" t="s">
        <v>8198</v>
      </c>
      <c r="C657" s="266" t="s">
        <v>18</v>
      </c>
      <c r="D657" s="266">
        <v>14</v>
      </c>
      <c r="E657" s="266" t="s">
        <v>2309</v>
      </c>
      <c r="F657" s="266" t="s">
        <v>2310</v>
      </c>
      <c r="G657" s="266" t="s">
        <v>2311</v>
      </c>
      <c r="H657" s="266" t="s">
        <v>7</v>
      </c>
      <c r="I657" s="266" t="s">
        <v>2314</v>
      </c>
      <c r="J657" s="266">
        <v>1004</v>
      </c>
      <c r="K657" s="266">
        <v>3</v>
      </c>
      <c r="L657" s="266" t="s">
        <v>1753</v>
      </c>
      <c r="M657" s="266" t="s">
        <v>1132</v>
      </c>
      <c r="N657" s="266" t="s">
        <v>89</v>
      </c>
      <c r="O657" s="266" t="s">
        <v>2315</v>
      </c>
      <c r="P657" s="266" t="s">
        <v>2313</v>
      </c>
      <c r="Q657" s="266"/>
      <c r="R657" s="266" t="s">
        <v>2312</v>
      </c>
      <c r="S657" s="266" t="s">
        <v>8475</v>
      </c>
      <c r="T657" s="266"/>
      <c r="U657" s="266" t="s">
        <v>7612</v>
      </c>
      <c r="V657" s="266" t="s">
        <v>7612</v>
      </c>
      <c r="W657" s="266"/>
      <c r="X657" s="266"/>
      <c r="Y657" s="271">
        <v>44809.699363425927</v>
      </c>
      <c r="Z657" s="271">
        <v>44813.724537037036</v>
      </c>
      <c r="AA657" s="266" t="s">
        <v>7612</v>
      </c>
      <c r="AB657" s="266"/>
      <c r="AC657" s="266"/>
      <c r="AD657" s="266">
        <v>3100</v>
      </c>
      <c r="AE657" s="266" t="s">
        <v>8198</v>
      </c>
      <c r="AF657" s="266" t="s">
        <v>8200</v>
      </c>
      <c r="AG657" s="266" t="s">
        <v>15</v>
      </c>
    </row>
    <row r="658" spans="1:33" ht="26.4" x14ac:dyDescent="0.3">
      <c r="A658" s="266" t="s">
        <v>1129</v>
      </c>
      <c r="B658" s="266" t="s">
        <v>8198</v>
      </c>
      <c r="C658" s="266" t="s">
        <v>66</v>
      </c>
      <c r="D658" s="266">
        <v>14</v>
      </c>
      <c r="E658" s="266" t="s">
        <v>2317</v>
      </c>
      <c r="F658" s="266" t="s">
        <v>2310</v>
      </c>
      <c r="G658" s="266" t="s">
        <v>2311</v>
      </c>
      <c r="H658" s="266" t="s">
        <v>7</v>
      </c>
      <c r="I658" s="266" t="s">
        <v>2314</v>
      </c>
      <c r="J658" s="266">
        <v>1003</v>
      </c>
      <c r="K658" s="266">
        <v>3</v>
      </c>
      <c r="L658" s="266" t="s">
        <v>1074</v>
      </c>
      <c r="M658" s="266" t="s">
        <v>2319</v>
      </c>
      <c r="N658" s="266" t="s">
        <v>163</v>
      </c>
      <c r="O658" s="266" t="s">
        <v>2315</v>
      </c>
      <c r="P658" s="266"/>
      <c r="Q658" s="266"/>
      <c r="R658" s="266" t="s">
        <v>2318</v>
      </c>
      <c r="S658" s="266" t="s">
        <v>8476</v>
      </c>
      <c r="T658" s="266"/>
      <c r="U658" s="266" t="s">
        <v>7612</v>
      </c>
      <c r="V658" s="266" t="s">
        <v>7612</v>
      </c>
      <c r="W658" s="266"/>
      <c r="X658" s="266"/>
      <c r="Y658" s="271">
        <v>44809.728263888886</v>
      </c>
      <c r="Z658" s="271">
        <v>44813.724537037036</v>
      </c>
      <c r="AA658" s="266" t="s">
        <v>7612</v>
      </c>
      <c r="AB658" s="266"/>
      <c r="AC658" s="266"/>
      <c r="AD658" s="266">
        <v>3110</v>
      </c>
      <c r="AE658" s="266" t="s">
        <v>8198</v>
      </c>
      <c r="AF658" s="266" t="s">
        <v>8200</v>
      </c>
      <c r="AG658" s="266" t="s">
        <v>15</v>
      </c>
    </row>
    <row r="659" spans="1:33" ht="39.6" x14ac:dyDescent="0.3">
      <c r="A659" s="266" t="s">
        <v>808</v>
      </c>
      <c r="B659" s="266" t="s">
        <v>8198</v>
      </c>
      <c r="C659" s="266" t="s">
        <v>66</v>
      </c>
      <c r="D659" s="266" t="s">
        <v>153</v>
      </c>
      <c r="E659" s="266" t="s">
        <v>2321</v>
      </c>
      <c r="F659" s="266" t="s">
        <v>2322</v>
      </c>
      <c r="G659" s="266" t="s">
        <v>566</v>
      </c>
      <c r="H659" s="266" t="s">
        <v>7</v>
      </c>
      <c r="I659" s="266" t="s">
        <v>2324</v>
      </c>
      <c r="J659" s="266">
        <v>2586</v>
      </c>
      <c r="K659" s="266">
        <v>2</v>
      </c>
      <c r="L659" s="266" t="s">
        <v>1074</v>
      </c>
      <c r="M659" s="266" t="s">
        <v>1751</v>
      </c>
      <c r="N659" s="266" t="s">
        <v>89</v>
      </c>
      <c r="O659" s="266" t="s">
        <v>863</v>
      </c>
      <c r="P659" s="266"/>
      <c r="Q659" s="266"/>
      <c r="R659" s="266" t="s">
        <v>2323</v>
      </c>
      <c r="S659" s="266" t="s">
        <v>8477</v>
      </c>
      <c r="T659" s="266"/>
      <c r="U659" s="266" t="s">
        <v>7612</v>
      </c>
      <c r="V659" s="266" t="s">
        <v>7612</v>
      </c>
      <c r="W659" s="266"/>
      <c r="X659" s="266"/>
      <c r="Y659" s="271">
        <v>44811.641284722224</v>
      </c>
      <c r="Z659" s="271">
        <v>44813.724537037036</v>
      </c>
      <c r="AA659" s="266" t="s">
        <v>7612</v>
      </c>
      <c r="AB659" s="266"/>
      <c r="AC659" s="266"/>
      <c r="AD659" s="266">
        <v>4030</v>
      </c>
      <c r="AE659" s="266" t="s">
        <v>8198</v>
      </c>
      <c r="AF659" s="266" t="s">
        <v>8200</v>
      </c>
      <c r="AG659" s="266" t="s">
        <v>15</v>
      </c>
    </row>
    <row r="660" spans="1:33" ht="66" x14ac:dyDescent="0.3">
      <c r="A660" s="266" t="s">
        <v>1129</v>
      </c>
      <c r="B660" s="266" t="s">
        <v>8198</v>
      </c>
      <c r="C660" s="266" t="s">
        <v>66</v>
      </c>
      <c r="D660" s="266">
        <v>14</v>
      </c>
      <c r="E660" s="266" t="s">
        <v>2327</v>
      </c>
      <c r="F660" s="266" t="s">
        <v>2328</v>
      </c>
      <c r="G660" s="266" t="s">
        <v>2329</v>
      </c>
      <c r="H660" s="266" t="s">
        <v>7</v>
      </c>
      <c r="I660" s="266" t="s">
        <v>2331</v>
      </c>
      <c r="J660" s="272" t="s">
        <v>2333</v>
      </c>
      <c r="K660" s="266">
        <v>3</v>
      </c>
      <c r="L660" s="266" t="s">
        <v>1074</v>
      </c>
      <c r="M660" s="266" t="s">
        <v>2332</v>
      </c>
      <c r="N660" s="266" t="s">
        <v>163</v>
      </c>
      <c r="O660" s="266" t="s">
        <v>2315</v>
      </c>
      <c r="P660" s="266"/>
      <c r="Q660" s="266"/>
      <c r="R660" s="266" t="s">
        <v>2330</v>
      </c>
      <c r="S660" s="266" t="s">
        <v>8476</v>
      </c>
      <c r="T660" s="266"/>
      <c r="U660" s="266" t="s">
        <v>7612</v>
      </c>
      <c r="V660" s="266" t="s">
        <v>7612</v>
      </c>
      <c r="W660" s="266"/>
      <c r="X660" s="266"/>
      <c r="Y660" s="271">
        <v>44811.641284722224</v>
      </c>
      <c r="Z660" s="271">
        <v>44813.724537037036</v>
      </c>
      <c r="AA660" s="266" t="s">
        <v>7612</v>
      </c>
      <c r="AB660" s="266"/>
      <c r="AC660" s="266"/>
      <c r="AD660" s="266">
        <v>3200</v>
      </c>
      <c r="AE660" s="266" t="s">
        <v>8198</v>
      </c>
      <c r="AF660" s="266" t="s">
        <v>8200</v>
      </c>
      <c r="AG660" s="266" t="s">
        <v>15</v>
      </c>
    </row>
    <row r="661" spans="1:33" ht="66" x14ac:dyDescent="0.3">
      <c r="A661" s="266" t="s">
        <v>1129</v>
      </c>
      <c r="B661" s="266" t="s">
        <v>8198</v>
      </c>
      <c r="C661" s="266" t="s">
        <v>66</v>
      </c>
      <c r="D661" s="266">
        <v>14</v>
      </c>
      <c r="E661" s="266" t="s">
        <v>2334</v>
      </c>
      <c r="F661" s="266" t="s">
        <v>2328</v>
      </c>
      <c r="G661" s="266" t="s">
        <v>2329</v>
      </c>
      <c r="H661" s="266" t="s">
        <v>7</v>
      </c>
      <c r="I661" s="266" t="s">
        <v>2331</v>
      </c>
      <c r="J661" s="272" t="s">
        <v>2337</v>
      </c>
      <c r="K661" s="266">
        <v>3</v>
      </c>
      <c r="L661" s="266" t="s">
        <v>1753</v>
      </c>
      <c r="M661" s="266" t="s">
        <v>2336</v>
      </c>
      <c r="N661" s="266" t="s">
        <v>89</v>
      </c>
      <c r="O661" s="266" t="s">
        <v>2315</v>
      </c>
      <c r="P661" s="266"/>
      <c r="Q661" s="266"/>
      <c r="R661" s="266" t="s">
        <v>2335</v>
      </c>
      <c r="S661" s="266" t="s">
        <v>8476</v>
      </c>
      <c r="T661" s="266"/>
      <c r="U661" s="266" t="s">
        <v>7612</v>
      </c>
      <c r="V661" s="266" t="s">
        <v>7612</v>
      </c>
      <c r="W661" s="266"/>
      <c r="X661" s="266"/>
      <c r="Y661" s="271">
        <v>44811.71534722222</v>
      </c>
      <c r="Z661" s="271">
        <v>44813.724537037036</v>
      </c>
      <c r="AA661" s="266" t="s">
        <v>7612</v>
      </c>
      <c r="AB661" s="266"/>
      <c r="AC661" s="266"/>
      <c r="AD661" s="266">
        <v>3210</v>
      </c>
      <c r="AE661" s="266" t="s">
        <v>8198</v>
      </c>
      <c r="AF661" s="266" t="s">
        <v>8200</v>
      </c>
      <c r="AG661" s="266" t="s">
        <v>15</v>
      </c>
    </row>
    <row r="662" spans="1:33" ht="39.6" x14ac:dyDescent="0.3">
      <c r="A662" s="266" t="s">
        <v>1470</v>
      </c>
      <c r="B662" s="266" t="s">
        <v>8198</v>
      </c>
      <c r="C662" s="266" t="s">
        <v>32</v>
      </c>
      <c r="D662" s="266" t="s">
        <v>2340</v>
      </c>
      <c r="E662" s="266" t="s">
        <v>2338</v>
      </c>
      <c r="F662" s="266" t="s">
        <v>2339</v>
      </c>
      <c r="G662" s="266" t="s">
        <v>161</v>
      </c>
      <c r="H662" s="266" t="s">
        <v>257</v>
      </c>
      <c r="I662" s="266" t="s">
        <v>7612</v>
      </c>
      <c r="J662" s="266" t="s">
        <v>7612</v>
      </c>
      <c r="K662" s="266" t="s">
        <v>7612</v>
      </c>
      <c r="L662" s="266" t="s">
        <v>7612</v>
      </c>
      <c r="M662" s="266" t="s">
        <v>8199</v>
      </c>
      <c r="N662" s="266" t="s">
        <v>145</v>
      </c>
      <c r="O662" s="266" t="s">
        <v>2341</v>
      </c>
      <c r="P662" s="266"/>
      <c r="Q662" s="266"/>
      <c r="R662" s="266"/>
      <c r="S662" s="266" t="s">
        <v>8209</v>
      </c>
      <c r="T662" s="266"/>
      <c r="U662" s="266" t="s">
        <v>7612</v>
      </c>
      <c r="V662" s="266" t="s">
        <v>7612</v>
      </c>
      <c r="W662" s="266"/>
      <c r="X662" s="266"/>
      <c r="Y662" s="271">
        <v>44811.715405092589</v>
      </c>
      <c r="Z662" s="271">
        <v>44816.046296296299</v>
      </c>
      <c r="AA662" s="266" t="s">
        <v>7612</v>
      </c>
      <c r="AB662" s="266"/>
      <c r="AC662" s="266"/>
      <c r="AD662" s="266">
        <v>254400</v>
      </c>
      <c r="AE662" s="266" t="s">
        <v>8198</v>
      </c>
      <c r="AF662" s="266" t="s">
        <v>8200</v>
      </c>
      <c r="AG662" s="266"/>
    </row>
    <row r="663" spans="1:33" ht="26.4" x14ac:dyDescent="0.3">
      <c r="A663" s="266" t="s">
        <v>1470</v>
      </c>
      <c r="B663" s="266" t="s">
        <v>8198</v>
      </c>
      <c r="C663" s="266" t="s">
        <v>32</v>
      </c>
      <c r="D663" s="266" t="s">
        <v>479</v>
      </c>
      <c r="E663" s="266" t="s">
        <v>2342</v>
      </c>
      <c r="F663" s="266" t="s">
        <v>2343</v>
      </c>
      <c r="G663" s="266" t="s">
        <v>173</v>
      </c>
      <c r="H663" s="266" t="s">
        <v>257</v>
      </c>
      <c r="I663" s="266" t="s">
        <v>7612</v>
      </c>
      <c r="J663" s="266" t="s">
        <v>7612</v>
      </c>
      <c r="K663" s="266" t="s">
        <v>7612</v>
      </c>
      <c r="L663" s="266" t="s">
        <v>7612</v>
      </c>
      <c r="M663" s="266" t="s">
        <v>8199</v>
      </c>
      <c r="N663" s="266" t="s">
        <v>89</v>
      </c>
      <c r="O663" s="266" t="s">
        <v>480</v>
      </c>
      <c r="P663" s="266"/>
      <c r="Q663" s="266"/>
      <c r="R663" s="266"/>
      <c r="S663" s="266" t="s">
        <v>8209</v>
      </c>
      <c r="T663" s="266"/>
      <c r="U663" s="266" t="s">
        <v>7612</v>
      </c>
      <c r="V663" s="266" t="s">
        <v>7612</v>
      </c>
      <c r="W663" s="266"/>
      <c r="X663" s="266"/>
      <c r="Y663" s="271">
        <v>44811.748506944445</v>
      </c>
      <c r="Z663" s="271">
        <v>44813.724537037036</v>
      </c>
      <c r="AA663" s="266" t="s">
        <v>7612</v>
      </c>
      <c r="AB663" s="266"/>
      <c r="AC663" s="266"/>
      <c r="AD663" s="266">
        <v>19820</v>
      </c>
      <c r="AE663" s="266" t="s">
        <v>8198</v>
      </c>
      <c r="AF663" s="266" t="s">
        <v>8200</v>
      </c>
      <c r="AG663" s="266"/>
    </row>
    <row r="664" spans="1:33" ht="26.4" x14ac:dyDescent="0.3">
      <c r="A664" s="266" t="s">
        <v>1470</v>
      </c>
      <c r="B664" s="266" t="s">
        <v>8198</v>
      </c>
      <c r="C664" s="266" t="s">
        <v>32</v>
      </c>
      <c r="D664" s="266" t="s">
        <v>2346</v>
      </c>
      <c r="E664" s="266" t="s">
        <v>2344</v>
      </c>
      <c r="F664" s="266" t="s">
        <v>2345</v>
      </c>
      <c r="G664" s="266" t="s">
        <v>132</v>
      </c>
      <c r="H664" s="266" t="s">
        <v>257</v>
      </c>
      <c r="I664" s="266" t="s">
        <v>7612</v>
      </c>
      <c r="J664" s="266" t="s">
        <v>7612</v>
      </c>
      <c r="K664" s="266" t="s">
        <v>7612</v>
      </c>
      <c r="L664" s="266" t="s">
        <v>7612</v>
      </c>
      <c r="M664" s="266" t="s">
        <v>8199</v>
      </c>
      <c r="N664" s="266" t="s">
        <v>145</v>
      </c>
      <c r="O664" s="266" t="s">
        <v>2347</v>
      </c>
      <c r="P664" s="266"/>
      <c r="Q664" s="266"/>
      <c r="R664" s="266"/>
      <c r="S664" s="266" t="s">
        <v>8478</v>
      </c>
      <c r="T664" s="266"/>
      <c r="U664" s="266" t="s">
        <v>7612</v>
      </c>
      <c r="V664" s="266" t="s">
        <v>7612</v>
      </c>
      <c r="W664" s="266"/>
      <c r="X664" s="266"/>
      <c r="Y664" s="271">
        <v>44811.754479166666</v>
      </c>
      <c r="Z664" s="271">
        <v>44813.724537037036</v>
      </c>
      <c r="AA664" s="266" t="s">
        <v>7612</v>
      </c>
      <c r="AB664" s="266"/>
      <c r="AC664" s="266"/>
      <c r="AD664" s="266">
        <v>254600</v>
      </c>
      <c r="AE664" s="266" t="s">
        <v>8198</v>
      </c>
      <c r="AF664" s="266" t="s">
        <v>8200</v>
      </c>
      <c r="AG664" s="266"/>
    </row>
    <row r="665" spans="1:33" ht="26.4" x14ac:dyDescent="0.3">
      <c r="A665" s="266" t="s">
        <v>2351</v>
      </c>
      <c r="B665" s="266" t="s">
        <v>8198</v>
      </c>
      <c r="C665" s="266" t="s">
        <v>66</v>
      </c>
      <c r="D665" s="266" t="s">
        <v>265</v>
      </c>
      <c r="E665" s="266" t="s">
        <v>2348</v>
      </c>
      <c r="F665" s="266" t="s">
        <v>2349</v>
      </c>
      <c r="G665" s="266" t="s">
        <v>1515</v>
      </c>
      <c r="H665" s="266" t="s">
        <v>263</v>
      </c>
      <c r="I665" s="266" t="s">
        <v>7612</v>
      </c>
      <c r="J665" s="266" t="s">
        <v>7612</v>
      </c>
      <c r="K665" s="266" t="s">
        <v>7612</v>
      </c>
      <c r="L665" s="266" t="s">
        <v>7612</v>
      </c>
      <c r="M665" s="266" t="s">
        <v>8199</v>
      </c>
      <c r="N665" s="266" t="s">
        <v>163</v>
      </c>
      <c r="O665" s="266" t="s">
        <v>7612</v>
      </c>
      <c r="P665" s="266"/>
      <c r="Q665" s="266"/>
      <c r="R665" s="266" t="s">
        <v>2350</v>
      </c>
      <c r="S665" s="266" t="s">
        <v>8479</v>
      </c>
      <c r="T665" s="266"/>
      <c r="U665" s="266" t="s">
        <v>7612</v>
      </c>
      <c r="V665" s="266" t="s">
        <v>7612</v>
      </c>
      <c r="W665" s="266"/>
      <c r="X665" s="266"/>
      <c r="Y665" s="271">
        <v>44812.651446759257</v>
      </c>
      <c r="Z665" s="271">
        <v>44813.724537037036</v>
      </c>
      <c r="AA665" s="266" t="s">
        <v>7612</v>
      </c>
      <c r="AB665" s="266"/>
      <c r="AC665" s="266"/>
      <c r="AD665" s="266">
        <v>254700</v>
      </c>
      <c r="AE665" s="266" t="s">
        <v>8198</v>
      </c>
      <c r="AF665" s="266" t="s">
        <v>8200</v>
      </c>
      <c r="AG665" s="266" t="s">
        <v>15</v>
      </c>
    </row>
    <row r="666" spans="1:33" ht="26.4" x14ac:dyDescent="0.3">
      <c r="A666" s="266"/>
      <c r="B666" s="266" t="s">
        <v>8198</v>
      </c>
      <c r="C666" s="266" t="s">
        <v>309</v>
      </c>
      <c r="D666" s="266" t="s">
        <v>70</v>
      </c>
      <c r="E666" s="266" t="s">
        <v>244</v>
      </c>
      <c r="F666" s="266" t="s">
        <v>242</v>
      </c>
      <c r="G666" s="266" t="s">
        <v>243</v>
      </c>
      <c r="H666" s="266" t="s">
        <v>35</v>
      </c>
      <c r="I666" s="266" t="s">
        <v>7612</v>
      </c>
      <c r="J666" s="266" t="s">
        <v>7612</v>
      </c>
      <c r="K666" s="266" t="s">
        <v>7612</v>
      </c>
      <c r="L666" s="266" t="s">
        <v>7612</v>
      </c>
      <c r="M666" s="266" t="s">
        <v>8199</v>
      </c>
      <c r="N666" s="266" t="s">
        <v>7612</v>
      </c>
      <c r="O666" s="266" t="s">
        <v>7612</v>
      </c>
      <c r="P666" s="266"/>
      <c r="Q666" s="266" t="s">
        <v>241</v>
      </c>
      <c r="R666" s="266"/>
      <c r="S666" s="266"/>
      <c r="T666" s="266"/>
      <c r="U666" s="266" t="s">
        <v>7612</v>
      </c>
      <c r="V666" s="266" t="s">
        <v>7612</v>
      </c>
      <c r="W666" s="266" t="s">
        <v>7612</v>
      </c>
      <c r="X666" s="266" t="s">
        <v>7612</v>
      </c>
      <c r="Y666" s="271">
        <v>44812.65247685185</v>
      </c>
      <c r="Z666" s="271">
        <v>44813.724537037036</v>
      </c>
      <c r="AA666" s="266" t="s">
        <v>7612</v>
      </c>
      <c r="AB666" s="266"/>
      <c r="AC666" s="266"/>
      <c r="AD666" s="266">
        <v>19271</v>
      </c>
      <c r="AE666" s="266" t="s">
        <v>8198</v>
      </c>
      <c r="AF666" s="266" t="s">
        <v>8200</v>
      </c>
      <c r="AG666" s="266" t="s">
        <v>7612</v>
      </c>
    </row>
    <row r="667" spans="1:33" ht="26.4" x14ac:dyDescent="0.3">
      <c r="A667" s="266" t="s">
        <v>2351</v>
      </c>
      <c r="B667" s="266" t="s">
        <v>8198</v>
      </c>
      <c r="C667" s="266" t="s">
        <v>66</v>
      </c>
      <c r="D667" s="266" t="s">
        <v>265</v>
      </c>
      <c r="E667" s="266" t="s">
        <v>349</v>
      </c>
      <c r="F667" s="266" t="s">
        <v>345</v>
      </c>
      <c r="G667" s="266" t="s">
        <v>346</v>
      </c>
      <c r="H667" s="266" t="s">
        <v>263</v>
      </c>
      <c r="I667" s="266" t="s">
        <v>7612</v>
      </c>
      <c r="J667" s="266" t="s">
        <v>7612</v>
      </c>
      <c r="K667" s="266" t="s">
        <v>7612</v>
      </c>
      <c r="L667" s="266" t="s">
        <v>7612</v>
      </c>
      <c r="M667" s="266" t="s">
        <v>8199</v>
      </c>
      <c r="N667" s="266" t="s">
        <v>163</v>
      </c>
      <c r="O667" s="266" t="s">
        <v>7612</v>
      </c>
      <c r="P667" s="266"/>
      <c r="Q667" s="266" t="s">
        <v>344</v>
      </c>
      <c r="R667" s="266" t="s">
        <v>2352</v>
      </c>
      <c r="S667" s="266" t="s">
        <v>8209</v>
      </c>
      <c r="T667" s="266"/>
      <c r="U667" s="266" t="s">
        <v>7612</v>
      </c>
      <c r="V667" s="266" t="s">
        <v>7612</v>
      </c>
      <c r="W667" s="266" t="s">
        <v>7612</v>
      </c>
      <c r="X667" s="266" t="s">
        <v>7612</v>
      </c>
      <c r="Y667" s="271">
        <v>44813.385000000002</v>
      </c>
      <c r="Z667" s="271">
        <v>44814.906018518515</v>
      </c>
      <c r="AA667" s="266" t="s">
        <v>7612</v>
      </c>
      <c r="AB667" s="266"/>
      <c r="AC667" s="266"/>
      <c r="AD667" s="266">
        <v>19481</v>
      </c>
      <c r="AE667" s="266" t="s">
        <v>8198</v>
      </c>
      <c r="AF667" s="266" t="s">
        <v>8200</v>
      </c>
      <c r="AG667" s="266" t="s">
        <v>15</v>
      </c>
    </row>
    <row r="668" spans="1:33" ht="52.8" x14ac:dyDescent="0.3">
      <c r="A668" s="266" t="s">
        <v>1470</v>
      </c>
      <c r="B668" s="266" t="s">
        <v>8198</v>
      </c>
      <c r="C668" s="266" t="s">
        <v>32</v>
      </c>
      <c r="D668" s="266" t="s">
        <v>1670</v>
      </c>
      <c r="E668" s="266" t="s">
        <v>1671</v>
      </c>
      <c r="F668" s="266" t="s">
        <v>1669</v>
      </c>
      <c r="G668" s="266" t="s">
        <v>161</v>
      </c>
      <c r="H668" s="266" t="s">
        <v>257</v>
      </c>
      <c r="I668" s="266" t="s">
        <v>7612</v>
      </c>
      <c r="J668" s="266" t="s">
        <v>7612</v>
      </c>
      <c r="K668" s="266" t="s">
        <v>7612</v>
      </c>
      <c r="L668" s="266" t="s">
        <v>7612</v>
      </c>
      <c r="M668" s="266" t="s">
        <v>8199</v>
      </c>
      <c r="N668" s="266" t="s">
        <v>145</v>
      </c>
      <c r="O668" s="266" t="s">
        <v>1672</v>
      </c>
      <c r="P668" s="266"/>
      <c r="Q668" s="266" t="s">
        <v>1668</v>
      </c>
      <c r="R668" s="266"/>
      <c r="S668" s="266" t="s">
        <v>8209</v>
      </c>
      <c r="T668" s="266"/>
      <c r="U668" s="266" t="s">
        <v>7612</v>
      </c>
      <c r="V668" s="266" t="s">
        <v>7612</v>
      </c>
      <c r="W668" s="266" t="s">
        <v>7612</v>
      </c>
      <c r="X668" s="266" t="s">
        <v>7612</v>
      </c>
      <c r="Y668" s="271">
        <v>44813.393287037034</v>
      </c>
      <c r="Z668" s="271">
        <v>44816.046296296299</v>
      </c>
      <c r="AA668" s="266" t="s">
        <v>7612</v>
      </c>
      <c r="AB668" s="266"/>
      <c r="AC668" s="266"/>
      <c r="AD668" s="266">
        <v>23301</v>
      </c>
      <c r="AE668" s="266" t="s">
        <v>8198</v>
      </c>
      <c r="AF668" s="266" t="s">
        <v>8200</v>
      </c>
      <c r="AG668" s="266"/>
    </row>
    <row r="669" spans="1:33" ht="26.4" x14ac:dyDescent="0.3">
      <c r="A669" s="266" t="s">
        <v>808</v>
      </c>
      <c r="B669" s="266" t="s">
        <v>8198</v>
      </c>
      <c r="C669" s="266" t="s">
        <v>66</v>
      </c>
      <c r="D669" s="266" t="s">
        <v>730</v>
      </c>
      <c r="E669" s="266" t="s">
        <v>2353</v>
      </c>
      <c r="F669" s="266" t="s">
        <v>2354</v>
      </c>
      <c r="G669" s="266" t="s">
        <v>2355</v>
      </c>
      <c r="H669" s="266" t="s">
        <v>7</v>
      </c>
      <c r="I669" s="266" t="s">
        <v>2357</v>
      </c>
      <c r="J669" s="272" t="s">
        <v>2358</v>
      </c>
      <c r="K669" s="266">
        <v>1</v>
      </c>
      <c r="L669" s="266" t="s">
        <v>1135</v>
      </c>
      <c r="M669" s="266" t="s">
        <v>1751</v>
      </c>
      <c r="N669" s="266" t="s">
        <v>89</v>
      </c>
      <c r="O669" s="266" t="s">
        <v>1193</v>
      </c>
      <c r="P669" s="266"/>
      <c r="Q669" s="266"/>
      <c r="R669" s="266" t="s">
        <v>2356</v>
      </c>
      <c r="S669" s="266" t="s">
        <v>8477</v>
      </c>
      <c r="T669" s="266"/>
      <c r="U669" s="266" t="s">
        <v>7612</v>
      </c>
      <c r="V669" s="266" t="s">
        <v>7612</v>
      </c>
      <c r="W669" s="266"/>
      <c r="X669" s="266"/>
      <c r="Y669" s="271">
        <v>44813.531331018516</v>
      </c>
      <c r="Z669" s="271">
        <v>44814.906018518515</v>
      </c>
      <c r="AA669" s="266" t="s">
        <v>7612</v>
      </c>
      <c r="AB669" s="266"/>
      <c r="AC669" s="266"/>
      <c r="AD669" s="266">
        <v>2410</v>
      </c>
      <c r="AE669" s="266" t="s">
        <v>8198</v>
      </c>
      <c r="AF669" s="266" t="s">
        <v>8200</v>
      </c>
      <c r="AG669" s="266" t="s">
        <v>15</v>
      </c>
    </row>
    <row r="670" spans="1:33" ht="79.2" x14ac:dyDescent="0.3">
      <c r="A670" s="266" t="s">
        <v>1145</v>
      </c>
      <c r="B670" s="266" t="s">
        <v>8198</v>
      </c>
      <c r="C670" s="266" t="s">
        <v>66</v>
      </c>
      <c r="D670" s="266" t="s">
        <v>135</v>
      </c>
      <c r="E670" s="266" t="s">
        <v>2109</v>
      </c>
      <c r="F670" s="266" t="s">
        <v>2359</v>
      </c>
      <c r="G670" s="266" t="s">
        <v>2105</v>
      </c>
      <c r="H670" s="266" t="s">
        <v>7</v>
      </c>
      <c r="I670" s="266" t="s">
        <v>1829</v>
      </c>
      <c r="J670" s="272" t="s">
        <v>2110</v>
      </c>
      <c r="K670" s="266">
        <v>1</v>
      </c>
      <c r="L670" s="266" t="s">
        <v>1135</v>
      </c>
      <c r="M670" s="266" t="s">
        <v>1132</v>
      </c>
      <c r="N670" s="266" t="s">
        <v>89</v>
      </c>
      <c r="O670" s="266" t="s">
        <v>1202</v>
      </c>
      <c r="P670" s="266"/>
      <c r="Q670" s="266" t="s">
        <v>2106</v>
      </c>
      <c r="R670" s="266" t="s">
        <v>2108</v>
      </c>
      <c r="S670" s="266" t="s">
        <v>8480</v>
      </c>
      <c r="T670" s="266"/>
      <c r="U670" s="266" t="s">
        <v>7612</v>
      </c>
      <c r="V670" s="266" t="s">
        <v>7612</v>
      </c>
      <c r="W670" s="266" t="s">
        <v>7612</v>
      </c>
      <c r="X670" s="266" t="s">
        <v>7612</v>
      </c>
      <c r="Y670" s="271">
        <v>44813.531331018516</v>
      </c>
      <c r="Z670" s="271">
        <v>44820.028460648151</v>
      </c>
      <c r="AA670" s="266" t="s">
        <v>7612</v>
      </c>
      <c r="AB670" s="266"/>
      <c r="AC670" s="266"/>
      <c r="AD670" s="266">
        <v>2120</v>
      </c>
      <c r="AE670" s="266" t="s">
        <v>8198</v>
      </c>
      <c r="AF670" s="266" t="s">
        <v>8200</v>
      </c>
      <c r="AG670" s="266" t="s">
        <v>15</v>
      </c>
    </row>
    <row r="671" spans="1:33" ht="79.2" x14ac:dyDescent="0.3">
      <c r="A671" s="266" t="s">
        <v>1145</v>
      </c>
      <c r="B671" s="266" t="s">
        <v>8198</v>
      </c>
      <c r="C671" s="266" t="s">
        <v>66</v>
      </c>
      <c r="D671" s="266" t="s">
        <v>135</v>
      </c>
      <c r="E671" s="266" t="s">
        <v>2113</v>
      </c>
      <c r="F671" s="266" t="s">
        <v>2360</v>
      </c>
      <c r="G671" s="266" t="s">
        <v>2105</v>
      </c>
      <c r="H671" s="266" t="s">
        <v>7</v>
      </c>
      <c r="I671" s="266" t="s">
        <v>1826</v>
      </c>
      <c r="J671" s="266">
        <v>3483</v>
      </c>
      <c r="K671" s="266">
        <v>1</v>
      </c>
      <c r="L671" s="266" t="s">
        <v>1135</v>
      </c>
      <c r="M671" s="266" t="s">
        <v>1132</v>
      </c>
      <c r="N671" s="266" t="s">
        <v>89</v>
      </c>
      <c r="O671" s="266" t="s">
        <v>1202</v>
      </c>
      <c r="P671" s="266"/>
      <c r="Q671" s="266" t="s">
        <v>2111</v>
      </c>
      <c r="R671" s="266" t="s">
        <v>2108</v>
      </c>
      <c r="S671" s="266" t="s">
        <v>8480</v>
      </c>
      <c r="T671" s="266"/>
      <c r="U671" s="266" t="s">
        <v>7612</v>
      </c>
      <c r="V671" s="266" t="s">
        <v>7612</v>
      </c>
      <c r="W671" s="266" t="s">
        <v>7612</v>
      </c>
      <c r="X671" s="266" t="s">
        <v>7612</v>
      </c>
      <c r="Y671" s="271">
        <v>44813.550740740742</v>
      </c>
      <c r="Z671" s="271">
        <v>44820.028460648151</v>
      </c>
      <c r="AA671" s="266" t="s">
        <v>7612</v>
      </c>
      <c r="AB671" s="266"/>
      <c r="AC671" s="266"/>
      <c r="AD671" s="266">
        <v>2140</v>
      </c>
      <c r="AE671" s="266" t="s">
        <v>8198</v>
      </c>
      <c r="AF671" s="266" t="s">
        <v>8200</v>
      </c>
      <c r="AG671" s="266" t="s">
        <v>15</v>
      </c>
    </row>
    <row r="672" spans="1:33" ht="26.4" x14ac:dyDescent="0.3">
      <c r="A672" s="266" t="s">
        <v>808</v>
      </c>
      <c r="B672" s="266" t="s">
        <v>8198</v>
      </c>
      <c r="C672" s="266" t="s">
        <v>66</v>
      </c>
      <c r="D672" s="266" t="s">
        <v>1869</v>
      </c>
      <c r="E672" s="266" t="s">
        <v>2361</v>
      </c>
      <c r="F672" s="266" t="s">
        <v>2362</v>
      </c>
      <c r="G672" s="266" t="s">
        <v>1839</v>
      </c>
      <c r="H672" s="266" t="s">
        <v>946</v>
      </c>
      <c r="I672" s="266" t="s">
        <v>7612</v>
      </c>
      <c r="J672" s="266" t="s">
        <v>7612</v>
      </c>
      <c r="K672" s="266" t="s">
        <v>7612</v>
      </c>
      <c r="L672" s="266" t="s">
        <v>7612</v>
      </c>
      <c r="M672" s="266" t="s">
        <v>8199</v>
      </c>
      <c r="N672" s="266" t="s">
        <v>145</v>
      </c>
      <c r="O672" s="266" t="s">
        <v>1870</v>
      </c>
      <c r="P672" s="266"/>
      <c r="Q672" s="266"/>
      <c r="R672" s="266" t="s">
        <v>2363</v>
      </c>
      <c r="S672" s="266"/>
      <c r="T672" s="266"/>
      <c r="U672" s="266" t="s">
        <v>7612</v>
      </c>
      <c r="V672" s="266" t="s">
        <v>7612</v>
      </c>
      <c r="W672" s="266"/>
      <c r="X672" s="266"/>
      <c r="Y672" s="271">
        <v>44813.569513888891</v>
      </c>
      <c r="Z672" s="271">
        <v>44817.554039351853</v>
      </c>
      <c r="AA672" s="266" t="s">
        <v>7612</v>
      </c>
      <c r="AB672" s="266"/>
      <c r="AC672" s="266"/>
      <c r="AD672" s="266">
        <v>6000</v>
      </c>
      <c r="AE672" s="266" t="s">
        <v>8198</v>
      </c>
      <c r="AF672" s="266" t="s">
        <v>8200</v>
      </c>
      <c r="AG672" s="266" t="s">
        <v>15</v>
      </c>
    </row>
    <row r="673" spans="1:33" x14ac:dyDescent="0.3">
      <c r="A673" s="266"/>
      <c r="B673" s="266" t="s">
        <v>8198</v>
      </c>
      <c r="C673" s="266" t="s">
        <v>66</v>
      </c>
      <c r="D673" s="266" t="s">
        <v>569</v>
      </c>
      <c r="E673" s="266" t="s">
        <v>1155</v>
      </c>
      <c r="F673" s="266" t="s">
        <v>1151</v>
      </c>
      <c r="G673" s="266" t="s">
        <v>1152</v>
      </c>
      <c r="H673" s="266" t="s">
        <v>1154</v>
      </c>
      <c r="I673" s="266" t="s">
        <v>576</v>
      </c>
      <c r="J673" s="266" t="s">
        <v>7612</v>
      </c>
      <c r="K673" s="266" t="s">
        <v>7612</v>
      </c>
      <c r="L673" s="266" t="s">
        <v>7612</v>
      </c>
      <c r="M673" s="266" t="s">
        <v>1156</v>
      </c>
      <c r="N673" s="266" t="s">
        <v>145</v>
      </c>
      <c r="O673" s="266" t="s">
        <v>570</v>
      </c>
      <c r="P673" s="266"/>
      <c r="Q673" s="266" t="s">
        <v>1150</v>
      </c>
      <c r="R673" s="266"/>
      <c r="S673" s="266" t="s">
        <v>8400</v>
      </c>
      <c r="T673" s="266"/>
      <c r="U673" s="266" t="s">
        <v>7612</v>
      </c>
      <c r="V673" s="266" t="s">
        <v>7612</v>
      </c>
      <c r="W673" s="266" t="s">
        <v>7612</v>
      </c>
      <c r="X673" s="266" t="s">
        <v>7612</v>
      </c>
      <c r="Y673" s="271">
        <v>44813.569513888891</v>
      </c>
      <c r="Z673" s="271">
        <v>44814.906018518515</v>
      </c>
      <c r="AA673" s="266" t="s">
        <v>7612</v>
      </c>
      <c r="AB673" s="266"/>
      <c r="AC673" s="266"/>
      <c r="AD673" s="266">
        <v>2002</v>
      </c>
      <c r="AE673" s="266" t="s">
        <v>8198</v>
      </c>
      <c r="AF673" s="266" t="s">
        <v>8200</v>
      </c>
      <c r="AG673" s="266" t="s">
        <v>15</v>
      </c>
    </row>
    <row r="674" spans="1:33" ht="26.4" x14ac:dyDescent="0.3">
      <c r="A674" s="266" t="s">
        <v>1145</v>
      </c>
      <c r="B674" s="266" t="s">
        <v>8198</v>
      </c>
      <c r="C674" s="266" t="s">
        <v>66</v>
      </c>
      <c r="D674" s="266" t="s">
        <v>611</v>
      </c>
      <c r="E674" s="266" t="s">
        <v>2364</v>
      </c>
      <c r="F674" s="266" t="s">
        <v>2365</v>
      </c>
      <c r="G674" s="266" t="s">
        <v>2366</v>
      </c>
      <c r="H674" s="266" t="s">
        <v>297</v>
      </c>
      <c r="I674" s="266" t="s">
        <v>7612</v>
      </c>
      <c r="J674" s="266" t="s">
        <v>7612</v>
      </c>
      <c r="K674" s="266" t="s">
        <v>7612</v>
      </c>
      <c r="L674" s="266" t="s">
        <v>7612</v>
      </c>
      <c r="M674" s="266" t="s">
        <v>8199</v>
      </c>
      <c r="N674" s="266" t="s">
        <v>89</v>
      </c>
      <c r="O674" s="266" t="s">
        <v>711</v>
      </c>
      <c r="P674" s="266"/>
      <c r="Q674" s="266"/>
      <c r="R674" s="266" t="s">
        <v>2367</v>
      </c>
      <c r="S674" s="266"/>
      <c r="T674" s="266"/>
      <c r="U674" s="266" t="s">
        <v>7612</v>
      </c>
      <c r="V674" s="266" t="s">
        <v>7612</v>
      </c>
      <c r="W674" s="266"/>
      <c r="X674" s="266"/>
      <c r="Y674" s="271">
        <v>44813.675532407404</v>
      </c>
      <c r="Z674" s="271">
        <v>44816.046296296299</v>
      </c>
      <c r="AA674" s="266" t="s">
        <v>7612</v>
      </c>
      <c r="AB674" s="266"/>
      <c r="AC674" s="266"/>
      <c r="AD674" s="266">
        <v>255600</v>
      </c>
      <c r="AE674" s="266" t="s">
        <v>8198</v>
      </c>
      <c r="AF674" s="266" t="s">
        <v>8200</v>
      </c>
      <c r="AG674" s="266" t="s">
        <v>15</v>
      </c>
    </row>
    <row r="675" spans="1:33" ht="26.4" x14ac:dyDescent="0.3">
      <c r="A675" s="266" t="s">
        <v>808</v>
      </c>
      <c r="B675" s="266" t="s">
        <v>8198</v>
      </c>
      <c r="C675" s="266" t="s">
        <v>66</v>
      </c>
      <c r="D675" s="266" t="s">
        <v>730</v>
      </c>
      <c r="E675" s="266" t="s">
        <v>2368</v>
      </c>
      <c r="F675" s="266" t="s">
        <v>2369</v>
      </c>
      <c r="G675" s="266" t="s">
        <v>2355</v>
      </c>
      <c r="H675" s="266" t="s">
        <v>7</v>
      </c>
      <c r="I675" s="266" t="s">
        <v>2371</v>
      </c>
      <c r="J675" s="272" t="s">
        <v>2372</v>
      </c>
      <c r="K675" s="266">
        <v>1</v>
      </c>
      <c r="L675" s="266" t="s">
        <v>1135</v>
      </c>
      <c r="M675" s="266" t="s">
        <v>1751</v>
      </c>
      <c r="N675" s="266" t="s">
        <v>89</v>
      </c>
      <c r="O675" s="266" t="s">
        <v>1193</v>
      </c>
      <c r="P675" s="266"/>
      <c r="Q675" s="266"/>
      <c r="R675" s="266" t="s">
        <v>2370</v>
      </c>
      <c r="S675" s="266" t="s">
        <v>8477</v>
      </c>
      <c r="T675" s="266"/>
      <c r="U675" s="266" t="s">
        <v>7612</v>
      </c>
      <c r="V675" s="266" t="s">
        <v>7612</v>
      </c>
      <c r="W675" s="266"/>
      <c r="X675" s="266"/>
      <c r="Y675" s="271">
        <v>44813.675532407404</v>
      </c>
      <c r="Z675" s="271">
        <v>44814.906018518515</v>
      </c>
      <c r="AA675" s="266" t="s">
        <v>7612</v>
      </c>
      <c r="AB675" s="266"/>
      <c r="AC675" s="266"/>
      <c r="AD675" s="266">
        <v>2420</v>
      </c>
      <c r="AE675" s="266" t="s">
        <v>8198</v>
      </c>
      <c r="AF675" s="266" t="s">
        <v>8200</v>
      </c>
      <c r="AG675" s="266" t="s">
        <v>15</v>
      </c>
    </row>
    <row r="676" spans="1:33" ht="198" x14ac:dyDescent="0.3">
      <c r="A676" s="266" t="s">
        <v>808</v>
      </c>
      <c r="B676" s="266" t="s">
        <v>8198</v>
      </c>
      <c r="C676" s="266" t="s">
        <v>66</v>
      </c>
      <c r="D676" s="266">
        <v>14</v>
      </c>
      <c r="E676" s="266" t="s">
        <v>2373</v>
      </c>
      <c r="F676" s="266" t="s">
        <v>2374</v>
      </c>
      <c r="G676" s="266" t="s">
        <v>1152</v>
      </c>
      <c r="H676" s="266" t="s">
        <v>7</v>
      </c>
      <c r="I676" s="266" t="s">
        <v>2324</v>
      </c>
      <c r="J676" s="266">
        <v>2572</v>
      </c>
      <c r="K676" s="266">
        <v>1</v>
      </c>
      <c r="L676" s="266" t="s">
        <v>1074</v>
      </c>
      <c r="M676" s="266" t="s">
        <v>1751</v>
      </c>
      <c r="N676" s="266" t="s">
        <v>89</v>
      </c>
      <c r="O676" s="266" t="s">
        <v>2376</v>
      </c>
      <c r="P676" s="266"/>
      <c r="Q676" s="266"/>
      <c r="R676" s="266" t="s">
        <v>2375</v>
      </c>
      <c r="S676" s="266" t="s">
        <v>8477</v>
      </c>
      <c r="T676" s="266"/>
      <c r="U676" s="266" t="s">
        <v>7612</v>
      </c>
      <c r="V676" s="266" t="s">
        <v>7612</v>
      </c>
      <c r="W676" s="266"/>
      <c r="X676" s="266"/>
      <c r="Y676" s="271">
        <v>44813.713287037041</v>
      </c>
      <c r="Z676" s="271">
        <v>44814.906018518515</v>
      </c>
      <c r="AA676" s="266" t="s">
        <v>7612</v>
      </c>
      <c r="AB676" s="266"/>
      <c r="AC676" s="266"/>
      <c r="AD676" s="266">
        <v>4050</v>
      </c>
      <c r="AE676" s="266" t="s">
        <v>8198</v>
      </c>
      <c r="AF676" s="266" t="s">
        <v>8200</v>
      </c>
      <c r="AG676" s="266" t="s">
        <v>15</v>
      </c>
    </row>
    <row r="677" spans="1:33" ht="184.8" x14ac:dyDescent="0.3">
      <c r="A677" s="266" t="s">
        <v>808</v>
      </c>
      <c r="B677" s="266" t="s">
        <v>8198</v>
      </c>
      <c r="C677" s="266" t="s">
        <v>66</v>
      </c>
      <c r="D677" s="266">
        <v>14</v>
      </c>
      <c r="E677" s="266" t="s">
        <v>2378</v>
      </c>
      <c r="F677" s="266" t="s">
        <v>2379</v>
      </c>
      <c r="G677" s="266" t="s">
        <v>1152</v>
      </c>
      <c r="H677" s="266" t="s">
        <v>7</v>
      </c>
      <c r="I677" s="266" t="s">
        <v>2324</v>
      </c>
      <c r="J677" s="266">
        <v>2571</v>
      </c>
      <c r="K677" s="266">
        <v>1</v>
      </c>
      <c r="L677" s="266" t="s">
        <v>1074</v>
      </c>
      <c r="M677" s="266" t="s">
        <v>2380</v>
      </c>
      <c r="N677" s="266" t="s">
        <v>163</v>
      </c>
      <c r="O677" s="266" t="s">
        <v>2381</v>
      </c>
      <c r="P677" s="266"/>
      <c r="Q677" s="266"/>
      <c r="R677" s="266" t="s">
        <v>2375</v>
      </c>
      <c r="S677" s="266" t="s">
        <v>8477</v>
      </c>
      <c r="T677" s="266"/>
      <c r="U677" s="266" t="s">
        <v>7612</v>
      </c>
      <c r="V677" s="266" t="s">
        <v>7612</v>
      </c>
      <c r="W677" s="266"/>
      <c r="X677" s="266"/>
      <c r="Y677" s="271">
        <v>44813.713402777779</v>
      </c>
      <c r="Z677" s="271">
        <v>44814.906018518515</v>
      </c>
      <c r="AA677" s="266" t="s">
        <v>7612</v>
      </c>
      <c r="AB677" s="266"/>
      <c r="AC677" s="266"/>
      <c r="AD677" s="266">
        <v>4060</v>
      </c>
      <c r="AE677" s="266" t="s">
        <v>8198</v>
      </c>
      <c r="AF677" s="266" t="s">
        <v>8200</v>
      </c>
      <c r="AG677" s="266" t="s">
        <v>15</v>
      </c>
    </row>
    <row r="678" spans="1:33" ht="105.6" x14ac:dyDescent="0.3">
      <c r="A678" s="266" t="s">
        <v>1129</v>
      </c>
      <c r="B678" s="266" t="s">
        <v>8198</v>
      </c>
      <c r="C678" s="266" t="s">
        <v>18</v>
      </c>
      <c r="D678" s="266" t="s">
        <v>153</v>
      </c>
      <c r="E678" s="266" t="s">
        <v>2383</v>
      </c>
      <c r="F678" s="266" t="s">
        <v>2384</v>
      </c>
      <c r="G678" s="266" t="s">
        <v>2385</v>
      </c>
      <c r="H678" s="266" t="s">
        <v>7</v>
      </c>
      <c r="I678" s="266" t="s">
        <v>2314</v>
      </c>
      <c r="J678" s="266">
        <v>1025</v>
      </c>
      <c r="K678" s="266">
        <v>2</v>
      </c>
      <c r="L678" s="266" t="s">
        <v>1135</v>
      </c>
      <c r="M678" s="266" t="s">
        <v>1132</v>
      </c>
      <c r="N678" s="266" t="s">
        <v>89</v>
      </c>
      <c r="O678" s="266" t="s">
        <v>648</v>
      </c>
      <c r="P678" s="266" t="s">
        <v>2387</v>
      </c>
      <c r="Q678" s="266"/>
      <c r="R678" s="266" t="s">
        <v>2386</v>
      </c>
      <c r="S678" s="266" t="s">
        <v>8481</v>
      </c>
      <c r="T678" s="266"/>
      <c r="U678" s="266" t="s">
        <v>7612</v>
      </c>
      <c r="V678" s="266" t="s">
        <v>7612</v>
      </c>
      <c r="W678" s="266"/>
      <c r="X678" s="266"/>
      <c r="Y678" s="271">
        <v>44815.833402777775</v>
      </c>
      <c r="Z678" s="271">
        <v>44819.098229166666</v>
      </c>
      <c r="AA678" s="266" t="s">
        <v>7612</v>
      </c>
      <c r="AB678" s="266"/>
      <c r="AC678" s="266"/>
      <c r="AD678" s="266">
        <v>3015</v>
      </c>
      <c r="AE678" s="266" t="s">
        <v>8198</v>
      </c>
      <c r="AF678" s="266" t="s">
        <v>8200</v>
      </c>
      <c r="AG678" s="266" t="s">
        <v>15</v>
      </c>
    </row>
    <row r="679" spans="1:33" ht="26.4" x14ac:dyDescent="0.3">
      <c r="A679" s="266" t="s">
        <v>1470</v>
      </c>
      <c r="B679" s="266" t="s">
        <v>8198</v>
      </c>
      <c r="C679" s="266" t="s">
        <v>32</v>
      </c>
      <c r="D679" s="266" t="s">
        <v>1665</v>
      </c>
      <c r="E679" s="266" t="s">
        <v>1666</v>
      </c>
      <c r="F679" s="266" t="s">
        <v>1664</v>
      </c>
      <c r="G679" s="266" t="s">
        <v>203</v>
      </c>
      <c r="H679" s="266" t="s">
        <v>257</v>
      </c>
      <c r="I679" s="266" t="s">
        <v>7612</v>
      </c>
      <c r="J679" s="266" t="s">
        <v>7612</v>
      </c>
      <c r="K679" s="266" t="s">
        <v>7612</v>
      </c>
      <c r="L679" s="266" t="s">
        <v>7612</v>
      </c>
      <c r="M679" s="266" t="s">
        <v>8199</v>
      </c>
      <c r="N679" s="266" t="s">
        <v>145</v>
      </c>
      <c r="O679" s="266" t="s">
        <v>1667</v>
      </c>
      <c r="P679" s="266"/>
      <c r="Q679" s="266" t="s">
        <v>1663</v>
      </c>
      <c r="R679" s="266"/>
      <c r="S679" s="266" t="s">
        <v>8209</v>
      </c>
      <c r="T679" s="266"/>
      <c r="U679" s="266" t="s">
        <v>7612</v>
      </c>
      <c r="V679" s="266" t="s">
        <v>7612</v>
      </c>
      <c r="W679" s="266" t="s">
        <v>7612</v>
      </c>
      <c r="X679" s="266" t="s">
        <v>7612</v>
      </c>
      <c r="Y679" s="271">
        <v>44815.833402777775</v>
      </c>
      <c r="Z679" s="271">
        <v>44817.554039351853</v>
      </c>
      <c r="AA679" s="266" t="s">
        <v>7612</v>
      </c>
      <c r="AB679" s="266"/>
      <c r="AC679" s="266"/>
      <c r="AD679" s="266">
        <v>23291</v>
      </c>
      <c r="AE679" s="266" t="s">
        <v>8198</v>
      </c>
      <c r="AF679" s="266" t="s">
        <v>8200</v>
      </c>
      <c r="AG679" s="266"/>
    </row>
    <row r="680" spans="1:33" ht="26.4" x14ac:dyDescent="0.3">
      <c r="A680" s="266"/>
      <c r="B680" s="266" t="s">
        <v>8198</v>
      </c>
      <c r="C680" s="266" t="s">
        <v>32</v>
      </c>
      <c r="D680" s="266" t="s">
        <v>41</v>
      </c>
      <c r="E680" s="266" t="s">
        <v>2389</v>
      </c>
      <c r="F680" s="266" t="s">
        <v>2390</v>
      </c>
      <c r="G680" s="266" t="s">
        <v>2391</v>
      </c>
      <c r="H680" s="266" t="s">
        <v>23</v>
      </c>
      <c r="I680" s="266" t="s">
        <v>7612</v>
      </c>
      <c r="J680" s="266" t="s">
        <v>7612</v>
      </c>
      <c r="K680" s="266" t="s">
        <v>7612</v>
      </c>
      <c r="L680" s="266" t="s">
        <v>7612</v>
      </c>
      <c r="M680" s="266" t="s">
        <v>8199</v>
      </c>
      <c r="N680" s="266" t="s">
        <v>7612</v>
      </c>
      <c r="O680" s="266" t="s">
        <v>7612</v>
      </c>
      <c r="P680" s="266"/>
      <c r="Q680" s="266"/>
      <c r="R680" s="266" t="s">
        <v>2392</v>
      </c>
      <c r="S680" s="266"/>
      <c r="T680" s="266"/>
      <c r="U680" s="266" t="s">
        <v>7612</v>
      </c>
      <c r="V680" s="266" t="s">
        <v>7612</v>
      </c>
      <c r="W680" s="266"/>
      <c r="X680" s="266"/>
      <c r="Y680" s="271">
        <v>44815.833402777775</v>
      </c>
      <c r="Z680" s="271">
        <v>44820.793009259258</v>
      </c>
      <c r="AA680" s="266" t="s">
        <v>7612</v>
      </c>
      <c r="AB680" s="266"/>
      <c r="AC680" s="266"/>
      <c r="AD680" s="266">
        <v>256200</v>
      </c>
      <c r="AE680" s="266" t="s">
        <v>8198</v>
      </c>
      <c r="AF680" s="266" t="s">
        <v>8200</v>
      </c>
      <c r="AG680" s="266" t="s">
        <v>35</v>
      </c>
    </row>
    <row r="681" spans="1:33" x14ac:dyDescent="0.3">
      <c r="A681" s="266"/>
      <c r="B681" s="266" t="s">
        <v>8200</v>
      </c>
      <c r="C681" s="266" t="s">
        <v>71</v>
      </c>
      <c r="D681" s="266" t="s">
        <v>1813</v>
      </c>
      <c r="E681" s="266" t="s">
        <v>2393</v>
      </c>
      <c r="F681" s="266" t="s">
        <v>2394</v>
      </c>
      <c r="G681" s="266" t="s">
        <v>566</v>
      </c>
      <c r="H681" s="266" t="s">
        <v>23</v>
      </c>
      <c r="I681" s="266" t="s">
        <v>7612</v>
      </c>
      <c r="J681" s="266" t="s">
        <v>7612</v>
      </c>
      <c r="K681" s="266" t="s">
        <v>7612</v>
      </c>
      <c r="L681" s="266" t="s">
        <v>7612</v>
      </c>
      <c r="M681" s="266" t="s">
        <v>8199</v>
      </c>
      <c r="N681" s="266" t="s">
        <v>7612</v>
      </c>
      <c r="O681" s="266" t="s">
        <v>7612</v>
      </c>
      <c r="P681" s="266"/>
      <c r="Q681" s="266"/>
      <c r="R681" s="266" t="s">
        <v>2395</v>
      </c>
      <c r="S681" s="266"/>
      <c r="T681" s="266"/>
      <c r="U681" s="266" t="s">
        <v>7612</v>
      </c>
      <c r="V681" s="266" t="s">
        <v>7612</v>
      </c>
      <c r="W681" s="266"/>
      <c r="X681" s="266"/>
      <c r="Y681" s="271">
        <v>44815.833402777775</v>
      </c>
      <c r="Z681" s="266"/>
      <c r="AA681" s="266" t="s">
        <v>7612</v>
      </c>
      <c r="AB681" s="266"/>
      <c r="AC681" s="266"/>
      <c r="AD681" s="266">
        <v>256300</v>
      </c>
      <c r="AE681" s="266" t="s">
        <v>8198</v>
      </c>
      <c r="AF681" s="266" t="s">
        <v>8198</v>
      </c>
      <c r="AG681" s="266" t="s">
        <v>35</v>
      </c>
    </row>
    <row r="682" spans="1:33" ht="39.6" x14ac:dyDescent="0.3">
      <c r="A682" s="266"/>
      <c r="B682" s="266" t="s">
        <v>8198</v>
      </c>
      <c r="C682" s="266" t="s">
        <v>32</v>
      </c>
      <c r="D682" s="266" t="s">
        <v>113</v>
      </c>
      <c r="E682" s="266" t="s">
        <v>2396</v>
      </c>
      <c r="F682" s="266" t="s">
        <v>2397</v>
      </c>
      <c r="G682" s="266" t="s">
        <v>2398</v>
      </c>
      <c r="H682" s="266" t="s">
        <v>23</v>
      </c>
      <c r="I682" s="266" t="s">
        <v>7612</v>
      </c>
      <c r="J682" s="266" t="s">
        <v>7612</v>
      </c>
      <c r="K682" s="266" t="s">
        <v>7612</v>
      </c>
      <c r="L682" s="266" t="s">
        <v>7612</v>
      </c>
      <c r="M682" s="266" t="s">
        <v>8199</v>
      </c>
      <c r="N682" s="266" t="s">
        <v>7612</v>
      </c>
      <c r="O682" s="266" t="s">
        <v>7612</v>
      </c>
      <c r="P682" s="266"/>
      <c r="Q682" s="266"/>
      <c r="R682" s="266" t="s">
        <v>2399</v>
      </c>
      <c r="S682" s="266"/>
      <c r="T682" s="266"/>
      <c r="U682" s="266" t="s">
        <v>7612</v>
      </c>
      <c r="V682" s="266" t="s">
        <v>7612</v>
      </c>
      <c r="W682" s="266"/>
      <c r="X682" s="266"/>
      <c r="Y682" s="271">
        <v>44815.833402777775</v>
      </c>
      <c r="Z682" s="271">
        <v>44819.486134259256</v>
      </c>
      <c r="AA682" s="266" t="s">
        <v>7612</v>
      </c>
      <c r="AB682" s="266"/>
      <c r="AC682" s="266"/>
      <c r="AD682" s="266">
        <v>5000</v>
      </c>
      <c r="AE682" s="266" t="s">
        <v>8198</v>
      </c>
      <c r="AF682" s="266" t="s">
        <v>8200</v>
      </c>
      <c r="AG682" s="266" t="s">
        <v>35</v>
      </c>
    </row>
    <row r="683" spans="1:33" ht="409.6" x14ac:dyDescent="0.3">
      <c r="A683" s="266"/>
      <c r="B683" s="266" t="s">
        <v>8198</v>
      </c>
      <c r="C683" s="266" t="s">
        <v>18</v>
      </c>
      <c r="D683" s="266" t="s">
        <v>135</v>
      </c>
      <c r="E683" s="266" t="s">
        <v>2400</v>
      </c>
      <c r="F683" s="266" t="s">
        <v>2401</v>
      </c>
      <c r="G683" s="266" t="s">
        <v>1816</v>
      </c>
      <c r="H683" s="266" t="s">
        <v>23</v>
      </c>
      <c r="I683" s="266" t="s">
        <v>7612</v>
      </c>
      <c r="J683" s="266" t="s">
        <v>7612</v>
      </c>
      <c r="K683" s="266" t="s">
        <v>7612</v>
      </c>
      <c r="L683" s="266" t="s">
        <v>7612</v>
      </c>
      <c r="M683" s="266" t="s">
        <v>8199</v>
      </c>
      <c r="N683" s="266" t="s">
        <v>89</v>
      </c>
      <c r="O683" s="266" t="s">
        <v>7612</v>
      </c>
      <c r="P683" s="266" t="s">
        <v>2403</v>
      </c>
      <c r="Q683" s="266"/>
      <c r="R683" s="266" t="s">
        <v>2402</v>
      </c>
      <c r="S683" s="266" t="s">
        <v>8482</v>
      </c>
      <c r="T683" s="266"/>
      <c r="U683" s="266" t="s">
        <v>7612</v>
      </c>
      <c r="V683" s="266" t="s">
        <v>7612</v>
      </c>
      <c r="W683" s="266"/>
      <c r="X683" s="266"/>
      <c r="Y683" s="271">
        <v>44815.833414351851</v>
      </c>
      <c r="Z683" s="271">
        <v>44818.87972222222</v>
      </c>
      <c r="AA683" s="266" t="s">
        <v>7612</v>
      </c>
      <c r="AB683" s="266"/>
      <c r="AC683" s="266"/>
      <c r="AD683" s="266">
        <v>5100</v>
      </c>
      <c r="AE683" s="266" t="s">
        <v>8198</v>
      </c>
      <c r="AF683" s="266" t="s">
        <v>8200</v>
      </c>
      <c r="AG683" s="266" t="s">
        <v>35</v>
      </c>
    </row>
    <row r="684" spans="1:33" ht="26.4" x14ac:dyDescent="0.3">
      <c r="A684" s="266"/>
      <c r="B684" s="266" t="s">
        <v>8198</v>
      </c>
      <c r="C684" s="266" t="s">
        <v>18</v>
      </c>
      <c r="D684" s="266" t="s">
        <v>276</v>
      </c>
      <c r="E684" s="266" t="s">
        <v>2404</v>
      </c>
      <c r="F684" s="266" t="s">
        <v>2405</v>
      </c>
      <c r="G684" s="266" t="s">
        <v>2406</v>
      </c>
      <c r="H684" s="266" t="s">
        <v>23</v>
      </c>
      <c r="I684" s="266" t="s">
        <v>7612</v>
      </c>
      <c r="J684" s="266" t="s">
        <v>7612</v>
      </c>
      <c r="K684" s="266" t="s">
        <v>7612</v>
      </c>
      <c r="L684" s="266" t="s">
        <v>7612</v>
      </c>
      <c r="M684" s="266" t="s">
        <v>8199</v>
      </c>
      <c r="N684" s="266" t="s">
        <v>145</v>
      </c>
      <c r="O684" s="266" t="s">
        <v>7612</v>
      </c>
      <c r="P684" s="266" t="s">
        <v>2408</v>
      </c>
      <c r="Q684" s="266"/>
      <c r="R684" s="266" t="s">
        <v>2407</v>
      </c>
      <c r="S684" s="266"/>
      <c r="T684" s="266"/>
      <c r="U684" s="266" t="s">
        <v>7612</v>
      </c>
      <c r="V684" s="266" t="s">
        <v>7612</v>
      </c>
      <c r="W684" s="266"/>
      <c r="X684" s="266"/>
      <c r="Y684" s="271">
        <v>44815.833414351851</v>
      </c>
      <c r="Z684" s="271">
        <v>44820.028460648151</v>
      </c>
      <c r="AA684" s="266" t="s">
        <v>7612</v>
      </c>
      <c r="AB684" s="266"/>
      <c r="AC684" s="266"/>
      <c r="AD684" s="266">
        <v>500</v>
      </c>
      <c r="AE684" s="266" t="s">
        <v>8198</v>
      </c>
      <c r="AF684" s="266" t="s">
        <v>8200</v>
      </c>
      <c r="AG684" s="266" t="s">
        <v>35</v>
      </c>
    </row>
    <row r="685" spans="1:33" ht="132" x14ac:dyDescent="0.3">
      <c r="A685" s="266"/>
      <c r="B685" s="266" t="s">
        <v>8198</v>
      </c>
      <c r="C685" s="266" t="s">
        <v>18</v>
      </c>
      <c r="D685" s="266" t="s">
        <v>581</v>
      </c>
      <c r="E685" s="266" t="s">
        <v>2409</v>
      </c>
      <c r="F685" s="266" t="s">
        <v>2410</v>
      </c>
      <c r="G685" s="266" t="s">
        <v>53</v>
      </c>
      <c r="H685" s="266" t="s">
        <v>23</v>
      </c>
      <c r="I685" s="266" t="s">
        <v>7612</v>
      </c>
      <c r="J685" s="266" t="s">
        <v>7612</v>
      </c>
      <c r="K685" s="266" t="s">
        <v>7612</v>
      </c>
      <c r="L685" s="266" t="s">
        <v>7612</v>
      </c>
      <c r="M685" s="266" t="s">
        <v>8199</v>
      </c>
      <c r="N685" s="266" t="s">
        <v>145</v>
      </c>
      <c r="O685" s="266" t="s">
        <v>7612</v>
      </c>
      <c r="P685" s="266" t="s">
        <v>2412</v>
      </c>
      <c r="Q685" s="266"/>
      <c r="R685" s="266" t="s">
        <v>2411</v>
      </c>
      <c r="S685" s="266" t="s">
        <v>8483</v>
      </c>
      <c r="T685" s="266"/>
      <c r="U685" s="266" t="s">
        <v>7612</v>
      </c>
      <c r="V685" s="266" t="s">
        <v>7612</v>
      </c>
      <c r="W685" s="266"/>
      <c r="X685" s="266"/>
      <c r="Y685" s="271">
        <v>44815.833414351851</v>
      </c>
      <c r="Z685" s="271">
        <v>44818.87972222222</v>
      </c>
      <c r="AA685" s="266" t="s">
        <v>7612</v>
      </c>
      <c r="AB685" s="266"/>
      <c r="AC685" s="266"/>
      <c r="AD685" s="266">
        <v>2300</v>
      </c>
      <c r="AE685" s="266" t="s">
        <v>8198</v>
      </c>
      <c r="AF685" s="266" t="s">
        <v>8200</v>
      </c>
      <c r="AG685" s="266" t="s">
        <v>35</v>
      </c>
    </row>
    <row r="686" spans="1:33" ht="39.6" x14ac:dyDescent="0.3">
      <c r="A686" s="266"/>
      <c r="B686" s="266" t="s">
        <v>8198</v>
      </c>
      <c r="C686" s="266" t="s">
        <v>18</v>
      </c>
      <c r="D686" s="266" t="s">
        <v>581</v>
      </c>
      <c r="E686" s="266" t="s">
        <v>2413</v>
      </c>
      <c r="F686" s="266" t="s">
        <v>2414</v>
      </c>
      <c r="G686" s="266" t="s">
        <v>53</v>
      </c>
      <c r="H686" s="266" t="s">
        <v>23</v>
      </c>
      <c r="I686" s="266" t="s">
        <v>7612</v>
      </c>
      <c r="J686" s="266" t="s">
        <v>7612</v>
      </c>
      <c r="K686" s="266" t="s">
        <v>7612</v>
      </c>
      <c r="L686" s="266" t="s">
        <v>7612</v>
      </c>
      <c r="M686" s="266" t="s">
        <v>8199</v>
      </c>
      <c r="N686" s="266" t="s">
        <v>145</v>
      </c>
      <c r="O686" s="266" t="s">
        <v>7612</v>
      </c>
      <c r="P686" s="266" t="s">
        <v>2416</v>
      </c>
      <c r="Q686" s="266"/>
      <c r="R686" s="266" t="s">
        <v>2415</v>
      </c>
      <c r="S686" s="266" t="s">
        <v>8484</v>
      </c>
      <c r="T686" s="266"/>
      <c r="U686" s="266" t="s">
        <v>7612</v>
      </c>
      <c r="V686" s="266" t="s">
        <v>7612</v>
      </c>
      <c r="W686" s="266"/>
      <c r="X686" s="266"/>
      <c r="Y686" s="271">
        <v>44815.833414351851</v>
      </c>
      <c r="Z686" s="271">
        <v>44818.87972222222</v>
      </c>
      <c r="AA686" s="266" t="s">
        <v>7612</v>
      </c>
      <c r="AB686" s="266"/>
      <c r="AC686" s="266"/>
      <c r="AD686" s="266">
        <v>3400</v>
      </c>
      <c r="AE686" s="266" t="s">
        <v>8198</v>
      </c>
      <c r="AF686" s="266" t="s">
        <v>8200</v>
      </c>
      <c r="AG686" s="266" t="s">
        <v>35</v>
      </c>
    </row>
    <row r="687" spans="1:33" x14ac:dyDescent="0.3">
      <c r="A687" s="266"/>
      <c r="B687" s="266" t="s">
        <v>8198</v>
      </c>
      <c r="C687" s="266" t="s">
        <v>32</v>
      </c>
      <c r="D687" s="266" t="s">
        <v>569</v>
      </c>
      <c r="E687" s="266" t="s">
        <v>2417</v>
      </c>
      <c r="F687" s="266" t="s">
        <v>2418</v>
      </c>
      <c r="G687" s="266" t="s">
        <v>566</v>
      </c>
      <c r="H687" s="266" t="s">
        <v>23</v>
      </c>
      <c r="I687" s="266" t="s">
        <v>7612</v>
      </c>
      <c r="J687" s="266" t="s">
        <v>7612</v>
      </c>
      <c r="K687" s="266" t="s">
        <v>7612</v>
      </c>
      <c r="L687" s="266" t="s">
        <v>7612</v>
      </c>
      <c r="M687" s="266" t="s">
        <v>8199</v>
      </c>
      <c r="N687" s="266" t="s">
        <v>145</v>
      </c>
      <c r="O687" s="266" t="s">
        <v>570</v>
      </c>
      <c r="P687" s="266"/>
      <c r="Q687" s="266"/>
      <c r="R687" s="266" t="s">
        <v>2419</v>
      </c>
      <c r="S687" s="266"/>
      <c r="T687" s="266"/>
      <c r="U687" s="266" t="s">
        <v>7612</v>
      </c>
      <c r="V687" s="266" t="s">
        <v>7612</v>
      </c>
      <c r="W687" s="266"/>
      <c r="X687" s="266"/>
      <c r="Y687" s="271">
        <v>44815.833425925928</v>
      </c>
      <c r="Z687" s="271">
        <v>44818.425324074073</v>
      </c>
      <c r="AA687" s="266" t="s">
        <v>7612</v>
      </c>
      <c r="AB687" s="266"/>
      <c r="AC687" s="266"/>
      <c r="AD687" s="266">
        <v>256900</v>
      </c>
      <c r="AE687" s="266" t="s">
        <v>8198</v>
      </c>
      <c r="AF687" s="266" t="s">
        <v>8200</v>
      </c>
      <c r="AG687" s="266" t="s">
        <v>35</v>
      </c>
    </row>
    <row r="688" spans="1:33" ht="66" x14ac:dyDescent="0.3">
      <c r="A688" s="266"/>
      <c r="B688" s="266" t="s">
        <v>8198</v>
      </c>
      <c r="C688" s="266" t="s">
        <v>32</v>
      </c>
      <c r="D688" s="266" t="s">
        <v>1170</v>
      </c>
      <c r="E688" s="266" t="s">
        <v>2420</v>
      </c>
      <c r="F688" s="266" t="s">
        <v>2421</v>
      </c>
      <c r="G688" s="266" t="s">
        <v>2305</v>
      </c>
      <c r="H688" s="266" t="s">
        <v>23</v>
      </c>
      <c r="I688" s="266" t="s">
        <v>7612</v>
      </c>
      <c r="J688" s="266" t="s">
        <v>7612</v>
      </c>
      <c r="K688" s="266" t="s">
        <v>7612</v>
      </c>
      <c r="L688" s="266" t="s">
        <v>7612</v>
      </c>
      <c r="M688" s="266" t="s">
        <v>8199</v>
      </c>
      <c r="N688" s="266" t="s">
        <v>145</v>
      </c>
      <c r="O688" s="266" t="s">
        <v>1173</v>
      </c>
      <c r="P688" s="266"/>
      <c r="Q688" s="266"/>
      <c r="R688" s="266" t="s">
        <v>2422</v>
      </c>
      <c r="S688" s="266" t="s">
        <v>8485</v>
      </c>
      <c r="T688" s="266"/>
      <c r="U688" s="266" t="s">
        <v>7612</v>
      </c>
      <c r="V688" s="266" t="s">
        <v>7612</v>
      </c>
      <c r="W688" s="266"/>
      <c r="X688" s="266"/>
      <c r="Y688" s="271">
        <v>44815.833425925928</v>
      </c>
      <c r="Z688" s="271">
        <v>44820.793009259258</v>
      </c>
      <c r="AA688" s="266" t="s">
        <v>7612</v>
      </c>
      <c r="AB688" s="266"/>
      <c r="AC688" s="266"/>
      <c r="AD688" s="266">
        <v>257000</v>
      </c>
      <c r="AE688" s="266" t="s">
        <v>8198</v>
      </c>
      <c r="AF688" s="266" t="s">
        <v>8200</v>
      </c>
      <c r="AG688" s="266" t="s">
        <v>35</v>
      </c>
    </row>
    <row r="689" spans="1:33" ht="132" x14ac:dyDescent="0.3">
      <c r="A689" s="266"/>
      <c r="B689" s="266" t="s">
        <v>8198</v>
      </c>
      <c r="C689" s="266" t="s">
        <v>32</v>
      </c>
      <c r="D689" s="266" t="s">
        <v>1166</v>
      </c>
      <c r="E689" s="266" t="s">
        <v>2423</v>
      </c>
      <c r="F689" s="266" t="s">
        <v>2424</v>
      </c>
      <c r="G689" s="266" t="s">
        <v>566</v>
      </c>
      <c r="H689" s="266" t="s">
        <v>23</v>
      </c>
      <c r="I689" s="266" t="s">
        <v>7612</v>
      </c>
      <c r="J689" s="266" t="s">
        <v>7612</v>
      </c>
      <c r="K689" s="266" t="s">
        <v>7612</v>
      </c>
      <c r="L689" s="266" t="s">
        <v>7612</v>
      </c>
      <c r="M689" s="266" t="s">
        <v>8199</v>
      </c>
      <c r="N689" s="266" t="s">
        <v>145</v>
      </c>
      <c r="O689" s="266" t="s">
        <v>1167</v>
      </c>
      <c r="P689" s="266"/>
      <c r="Q689" s="266"/>
      <c r="R689" s="266" t="s">
        <v>2425</v>
      </c>
      <c r="S689" s="266" t="s">
        <v>8486</v>
      </c>
      <c r="T689" s="266"/>
      <c r="U689" s="266" t="s">
        <v>7612</v>
      </c>
      <c r="V689" s="266" t="s">
        <v>7612</v>
      </c>
      <c r="W689" s="266"/>
      <c r="X689" s="266"/>
      <c r="Y689" s="271">
        <v>44815.833425925928</v>
      </c>
      <c r="Z689" s="271">
        <v>44818.87972222222</v>
      </c>
      <c r="AA689" s="266" t="s">
        <v>7612</v>
      </c>
      <c r="AB689" s="266"/>
      <c r="AC689" s="266"/>
      <c r="AD689" s="266">
        <v>257100</v>
      </c>
      <c r="AE689" s="266" t="s">
        <v>8198</v>
      </c>
      <c r="AF689" s="266" t="s">
        <v>8200</v>
      </c>
      <c r="AG689" s="266" t="s">
        <v>35</v>
      </c>
    </row>
    <row r="690" spans="1:33" ht="118.8" x14ac:dyDescent="0.3">
      <c r="A690" s="266"/>
      <c r="B690" s="266" t="s">
        <v>8198</v>
      </c>
      <c r="C690" s="266" t="s">
        <v>32</v>
      </c>
      <c r="D690" s="266" t="s">
        <v>600</v>
      </c>
      <c r="E690" s="266" t="s">
        <v>2426</v>
      </c>
      <c r="F690" s="266" t="s">
        <v>2427</v>
      </c>
      <c r="G690" s="266" t="s">
        <v>2355</v>
      </c>
      <c r="H690" s="266" t="s">
        <v>23</v>
      </c>
      <c r="I690" s="266" t="s">
        <v>7612</v>
      </c>
      <c r="J690" s="266" t="s">
        <v>7612</v>
      </c>
      <c r="K690" s="266" t="s">
        <v>7612</v>
      </c>
      <c r="L690" s="266" t="s">
        <v>7612</v>
      </c>
      <c r="M690" s="266" t="s">
        <v>8199</v>
      </c>
      <c r="N690" s="266" t="s">
        <v>145</v>
      </c>
      <c r="O690" s="266" t="s">
        <v>601</v>
      </c>
      <c r="P690" s="266"/>
      <c r="Q690" s="266"/>
      <c r="R690" s="266" t="s">
        <v>2428</v>
      </c>
      <c r="S690" s="266" t="s">
        <v>8487</v>
      </c>
      <c r="T690" s="266"/>
      <c r="U690" s="266" t="s">
        <v>7612</v>
      </c>
      <c r="V690" s="266" t="s">
        <v>7612</v>
      </c>
      <c r="W690" s="266"/>
      <c r="X690" s="266"/>
      <c r="Y690" s="271">
        <v>44815.833425925928</v>
      </c>
      <c r="Z690" s="271">
        <v>44820.028460648151</v>
      </c>
      <c r="AA690" s="266" t="s">
        <v>7612</v>
      </c>
      <c r="AB690" s="266"/>
      <c r="AC690" s="266"/>
      <c r="AD690" s="266">
        <v>257200</v>
      </c>
      <c r="AE690" s="266" t="s">
        <v>8198</v>
      </c>
      <c r="AF690" s="266" t="s">
        <v>8200</v>
      </c>
      <c r="AG690" s="266" t="s">
        <v>35</v>
      </c>
    </row>
    <row r="691" spans="1:33" ht="26.4" x14ac:dyDescent="0.3">
      <c r="A691" s="266"/>
      <c r="B691" s="266" t="s">
        <v>8198</v>
      </c>
      <c r="C691" s="266" t="s">
        <v>18</v>
      </c>
      <c r="D691" s="266" t="s">
        <v>773</v>
      </c>
      <c r="E691" s="266" t="s">
        <v>2429</v>
      </c>
      <c r="F691" s="266" t="s">
        <v>2430</v>
      </c>
      <c r="G691" s="266" t="s">
        <v>1126</v>
      </c>
      <c r="H691" s="266" t="s">
        <v>23</v>
      </c>
      <c r="I691" s="266" t="s">
        <v>7612</v>
      </c>
      <c r="J691" s="266" t="s">
        <v>7612</v>
      </c>
      <c r="K691" s="266" t="s">
        <v>7612</v>
      </c>
      <c r="L691" s="266" t="s">
        <v>7612</v>
      </c>
      <c r="M691" s="266" t="s">
        <v>8199</v>
      </c>
      <c r="N691" s="266" t="s">
        <v>7612</v>
      </c>
      <c r="O691" s="266" t="s">
        <v>7612</v>
      </c>
      <c r="P691" s="266" t="s">
        <v>2432</v>
      </c>
      <c r="Q691" s="266"/>
      <c r="R691" s="266" t="s">
        <v>2431</v>
      </c>
      <c r="S691" s="266"/>
      <c r="T691" s="266"/>
      <c r="U691" s="266" t="s">
        <v>7612</v>
      </c>
      <c r="V691" s="266" t="s">
        <v>7612</v>
      </c>
      <c r="W691" s="266"/>
      <c r="X691" s="266"/>
      <c r="Y691" s="271">
        <v>44815.833425925928</v>
      </c>
      <c r="Z691" s="271">
        <v>44820.028460648151</v>
      </c>
      <c r="AA691" s="266" t="s">
        <v>7612</v>
      </c>
      <c r="AB691" s="266"/>
      <c r="AC691" s="266"/>
      <c r="AD691" s="266">
        <v>3300</v>
      </c>
      <c r="AE691" s="266" t="s">
        <v>8198</v>
      </c>
      <c r="AF691" s="266" t="s">
        <v>8200</v>
      </c>
      <c r="AG691" s="266" t="s">
        <v>35</v>
      </c>
    </row>
    <row r="692" spans="1:33" ht="79.2" x14ac:dyDescent="0.3">
      <c r="A692" s="266"/>
      <c r="B692" s="266" t="s">
        <v>8198</v>
      </c>
      <c r="C692" s="266" t="s">
        <v>32</v>
      </c>
      <c r="D692" s="266" t="s">
        <v>1040</v>
      </c>
      <c r="E692" s="266" t="s">
        <v>2433</v>
      </c>
      <c r="F692" s="266" t="s">
        <v>2434</v>
      </c>
      <c r="G692" s="266" t="s">
        <v>1029</v>
      </c>
      <c r="H692" s="266" t="s">
        <v>23</v>
      </c>
      <c r="I692" s="266" t="s">
        <v>7612</v>
      </c>
      <c r="J692" s="266" t="s">
        <v>7612</v>
      </c>
      <c r="K692" s="266" t="s">
        <v>7612</v>
      </c>
      <c r="L692" s="266" t="s">
        <v>7612</v>
      </c>
      <c r="M692" s="266" t="s">
        <v>8199</v>
      </c>
      <c r="N692" s="266" t="s">
        <v>145</v>
      </c>
      <c r="O692" s="266" t="s">
        <v>1041</v>
      </c>
      <c r="P692" s="266"/>
      <c r="Q692" s="266"/>
      <c r="R692" s="266" t="s">
        <v>2435</v>
      </c>
      <c r="S692" s="266" t="s">
        <v>8488</v>
      </c>
      <c r="T692" s="266"/>
      <c r="U692" s="266" t="s">
        <v>7612</v>
      </c>
      <c r="V692" s="266" t="s">
        <v>7612</v>
      </c>
      <c r="W692" s="266"/>
      <c r="X692" s="266"/>
      <c r="Y692" s="271">
        <v>44815.833437499998</v>
      </c>
      <c r="Z692" s="271">
        <v>44820.028460648151</v>
      </c>
      <c r="AA692" s="266" t="s">
        <v>7612</v>
      </c>
      <c r="AB692" s="266"/>
      <c r="AC692" s="266"/>
      <c r="AD692" s="266">
        <v>4010</v>
      </c>
      <c r="AE692" s="266" t="s">
        <v>8198</v>
      </c>
      <c r="AF692" s="266" t="s">
        <v>8200</v>
      </c>
      <c r="AG692" s="266" t="s">
        <v>35</v>
      </c>
    </row>
    <row r="693" spans="1:33" ht="409.6" x14ac:dyDescent="0.3">
      <c r="A693" s="266"/>
      <c r="B693" s="266" t="s">
        <v>8198</v>
      </c>
      <c r="C693" s="266" t="s">
        <v>18</v>
      </c>
      <c r="D693" s="266" t="s">
        <v>773</v>
      </c>
      <c r="E693" s="266" t="s">
        <v>2436</v>
      </c>
      <c r="F693" s="266" t="s">
        <v>2437</v>
      </c>
      <c r="G693" s="266" t="s">
        <v>566</v>
      </c>
      <c r="H693" s="266" t="s">
        <v>23</v>
      </c>
      <c r="I693" s="266" t="s">
        <v>7612</v>
      </c>
      <c r="J693" s="266" t="s">
        <v>7612</v>
      </c>
      <c r="K693" s="266" t="s">
        <v>7612</v>
      </c>
      <c r="L693" s="266" t="s">
        <v>7612</v>
      </c>
      <c r="M693" s="266" t="s">
        <v>8199</v>
      </c>
      <c r="N693" s="266" t="s">
        <v>7612</v>
      </c>
      <c r="O693" s="266" t="s">
        <v>7612</v>
      </c>
      <c r="P693" s="266" t="s">
        <v>2439</v>
      </c>
      <c r="Q693" s="266"/>
      <c r="R693" s="266" t="s">
        <v>2438</v>
      </c>
      <c r="S693" s="266" t="s">
        <v>8489</v>
      </c>
      <c r="T693" s="266"/>
      <c r="U693" s="266" t="s">
        <v>7612</v>
      </c>
      <c r="V693" s="266" t="s">
        <v>7612</v>
      </c>
      <c r="W693" s="266"/>
      <c r="X693" s="266"/>
      <c r="Y693" s="271">
        <v>44815.833437499998</v>
      </c>
      <c r="Z693" s="271">
        <v>44818.87972222222</v>
      </c>
      <c r="AA693" s="266" t="s">
        <v>7612</v>
      </c>
      <c r="AB693" s="266"/>
      <c r="AC693" s="266"/>
      <c r="AD693" s="266">
        <v>257500</v>
      </c>
      <c r="AE693" s="266" t="s">
        <v>8198</v>
      </c>
      <c r="AF693" s="266" t="s">
        <v>8200</v>
      </c>
      <c r="AG693" s="266" t="s">
        <v>35</v>
      </c>
    </row>
    <row r="694" spans="1:33" ht="132" x14ac:dyDescent="0.3">
      <c r="A694" s="266"/>
      <c r="B694" s="266" t="s">
        <v>8198</v>
      </c>
      <c r="C694" s="266" t="s">
        <v>32</v>
      </c>
      <c r="D694" s="266" t="s">
        <v>783</v>
      </c>
      <c r="E694" s="266" t="s">
        <v>2440</v>
      </c>
      <c r="F694" s="266" t="s">
        <v>2441</v>
      </c>
      <c r="G694" s="266" t="s">
        <v>2442</v>
      </c>
      <c r="H694" s="266" t="s">
        <v>23</v>
      </c>
      <c r="I694" s="266" t="s">
        <v>7612</v>
      </c>
      <c r="J694" s="266" t="s">
        <v>7612</v>
      </c>
      <c r="K694" s="266" t="s">
        <v>7612</v>
      </c>
      <c r="L694" s="266" t="s">
        <v>7612</v>
      </c>
      <c r="M694" s="266" t="s">
        <v>8199</v>
      </c>
      <c r="N694" s="266" t="s">
        <v>7612</v>
      </c>
      <c r="O694" s="266" t="s">
        <v>7612</v>
      </c>
      <c r="P694" s="266"/>
      <c r="Q694" s="266"/>
      <c r="R694" s="266" t="s">
        <v>2443</v>
      </c>
      <c r="S694" s="266" t="s">
        <v>8490</v>
      </c>
      <c r="T694" s="266"/>
      <c r="U694" s="266" t="s">
        <v>7612</v>
      </c>
      <c r="V694" s="266" t="s">
        <v>7612</v>
      </c>
      <c r="W694" s="266"/>
      <c r="X694" s="266"/>
      <c r="Y694" s="271">
        <v>44815.833437499998</v>
      </c>
      <c r="Z694" s="271">
        <v>44818.87972222222</v>
      </c>
      <c r="AA694" s="266" t="s">
        <v>7612</v>
      </c>
      <c r="AB694" s="266"/>
      <c r="AC694" s="266"/>
      <c r="AD694" s="266">
        <v>4010</v>
      </c>
      <c r="AE694" s="266" t="s">
        <v>8198</v>
      </c>
      <c r="AF694" s="266" t="s">
        <v>8200</v>
      </c>
      <c r="AG694" s="266" t="s">
        <v>35</v>
      </c>
    </row>
    <row r="695" spans="1:33" ht="92.4" x14ac:dyDescent="0.3">
      <c r="A695" s="266"/>
      <c r="B695" s="266" t="s">
        <v>8198</v>
      </c>
      <c r="C695" s="266" t="s">
        <v>32</v>
      </c>
      <c r="D695" s="266" t="s">
        <v>1451</v>
      </c>
      <c r="E695" s="266" t="s">
        <v>2444</v>
      </c>
      <c r="F695" s="266" t="s">
        <v>2445</v>
      </c>
      <c r="G695" s="266" t="s">
        <v>2305</v>
      </c>
      <c r="H695" s="266" t="s">
        <v>23</v>
      </c>
      <c r="I695" s="266" t="s">
        <v>7612</v>
      </c>
      <c r="J695" s="266" t="s">
        <v>7612</v>
      </c>
      <c r="K695" s="266" t="s">
        <v>7612</v>
      </c>
      <c r="L695" s="266" t="s">
        <v>7612</v>
      </c>
      <c r="M695" s="266" t="s">
        <v>8199</v>
      </c>
      <c r="N695" s="266" t="s">
        <v>145</v>
      </c>
      <c r="O695" s="266" t="s">
        <v>1479</v>
      </c>
      <c r="P695" s="266"/>
      <c r="Q695" s="266"/>
      <c r="R695" s="266" t="s">
        <v>2446</v>
      </c>
      <c r="S695" s="266" t="s">
        <v>8491</v>
      </c>
      <c r="T695" s="266"/>
      <c r="U695" s="266" t="s">
        <v>7612</v>
      </c>
      <c r="V695" s="266" t="s">
        <v>7612</v>
      </c>
      <c r="W695" s="266"/>
      <c r="X695" s="266"/>
      <c r="Y695" s="271">
        <v>44815.833437499998</v>
      </c>
      <c r="Z695" s="271">
        <v>44820.495127314818</v>
      </c>
      <c r="AA695" s="266" t="s">
        <v>7612</v>
      </c>
      <c r="AB695" s="266"/>
      <c r="AC695" s="266"/>
      <c r="AD695" s="266">
        <v>257700</v>
      </c>
      <c r="AE695" s="266" t="s">
        <v>8198</v>
      </c>
      <c r="AF695" s="266" t="s">
        <v>8200</v>
      </c>
      <c r="AG695" s="266" t="s">
        <v>35</v>
      </c>
    </row>
    <row r="696" spans="1:33" ht="26.4" x14ac:dyDescent="0.3">
      <c r="A696" s="266"/>
      <c r="B696" s="266" t="s">
        <v>8198</v>
      </c>
      <c r="C696" s="266" t="s">
        <v>32</v>
      </c>
      <c r="D696" s="266" t="s">
        <v>1284</v>
      </c>
      <c r="E696" s="266" t="s">
        <v>2447</v>
      </c>
      <c r="F696" s="266" t="s">
        <v>2448</v>
      </c>
      <c r="G696" s="266" t="s">
        <v>1126</v>
      </c>
      <c r="H696" s="266" t="s">
        <v>23</v>
      </c>
      <c r="I696" s="266" t="s">
        <v>7612</v>
      </c>
      <c r="J696" s="266" t="s">
        <v>7612</v>
      </c>
      <c r="K696" s="266" t="s">
        <v>7612</v>
      </c>
      <c r="L696" s="266" t="s">
        <v>7612</v>
      </c>
      <c r="M696" s="266" t="s">
        <v>8199</v>
      </c>
      <c r="N696" s="266" t="s">
        <v>7612</v>
      </c>
      <c r="O696" s="266" t="s">
        <v>7612</v>
      </c>
      <c r="P696" s="266"/>
      <c r="Q696" s="266"/>
      <c r="R696" s="266" t="s">
        <v>2449</v>
      </c>
      <c r="S696" s="266"/>
      <c r="T696" s="266"/>
      <c r="U696" s="266" t="s">
        <v>7612</v>
      </c>
      <c r="V696" s="266" t="s">
        <v>7612</v>
      </c>
      <c r="W696" s="266"/>
      <c r="X696" s="266"/>
      <c r="Y696" s="271">
        <v>44815.833437499998</v>
      </c>
      <c r="Z696" s="271">
        <v>44818.565381944441</v>
      </c>
      <c r="AA696" s="266" t="s">
        <v>7612</v>
      </c>
      <c r="AB696" s="266"/>
      <c r="AC696" s="266"/>
      <c r="AD696" s="266">
        <v>257800</v>
      </c>
      <c r="AE696" s="266" t="s">
        <v>8198</v>
      </c>
      <c r="AF696" s="266" t="s">
        <v>8200</v>
      </c>
      <c r="AG696" s="266" t="s">
        <v>35</v>
      </c>
    </row>
    <row r="697" spans="1:33" ht="409.6" x14ac:dyDescent="0.3">
      <c r="A697" s="266"/>
      <c r="B697" s="266" t="s">
        <v>8198</v>
      </c>
      <c r="C697" s="266" t="s">
        <v>18</v>
      </c>
      <c r="D697" s="266" t="s">
        <v>790</v>
      </c>
      <c r="E697" s="266" t="s">
        <v>2450</v>
      </c>
      <c r="F697" s="266" t="s">
        <v>2451</v>
      </c>
      <c r="G697" s="266" t="s">
        <v>2452</v>
      </c>
      <c r="H697" s="266" t="s">
        <v>23</v>
      </c>
      <c r="I697" s="266" t="s">
        <v>7612</v>
      </c>
      <c r="J697" s="266" t="s">
        <v>7612</v>
      </c>
      <c r="K697" s="266" t="s">
        <v>7612</v>
      </c>
      <c r="L697" s="266" t="s">
        <v>7612</v>
      </c>
      <c r="M697" s="266" t="s">
        <v>8199</v>
      </c>
      <c r="N697" s="266" t="s">
        <v>145</v>
      </c>
      <c r="O697" s="266" t="s">
        <v>791</v>
      </c>
      <c r="P697" s="266" t="s">
        <v>2454</v>
      </c>
      <c r="Q697" s="266"/>
      <c r="R697" s="266" t="s">
        <v>2453</v>
      </c>
      <c r="S697" s="266" t="s">
        <v>8492</v>
      </c>
      <c r="T697" s="266"/>
      <c r="U697" s="266" t="s">
        <v>7612</v>
      </c>
      <c r="V697" s="266" t="s">
        <v>7612</v>
      </c>
      <c r="W697" s="266"/>
      <c r="X697" s="266"/>
      <c r="Y697" s="271">
        <v>44815.833449074074</v>
      </c>
      <c r="Z697" s="271">
        <v>44818.87972222222</v>
      </c>
      <c r="AA697" s="266" t="s">
        <v>7612</v>
      </c>
      <c r="AB697" s="266"/>
      <c r="AC697" s="266"/>
      <c r="AD697" s="266">
        <v>257900</v>
      </c>
      <c r="AE697" s="266" t="s">
        <v>8198</v>
      </c>
      <c r="AF697" s="266" t="s">
        <v>8200</v>
      </c>
      <c r="AG697" s="266" t="s">
        <v>35</v>
      </c>
    </row>
    <row r="698" spans="1:33" ht="250.8" x14ac:dyDescent="0.3">
      <c r="A698" s="266"/>
      <c r="B698" s="266" t="s">
        <v>8198</v>
      </c>
      <c r="C698" s="266" t="s">
        <v>18</v>
      </c>
      <c r="D698" s="266" t="s">
        <v>292</v>
      </c>
      <c r="E698" s="266" t="s">
        <v>2455</v>
      </c>
      <c r="F698" s="266" t="s">
        <v>2456</v>
      </c>
      <c r="G698" s="266" t="s">
        <v>296</v>
      </c>
      <c r="H698" s="266" t="s">
        <v>23</v>
      </c>
      <c r="I698" s="266" t="s">
        <v>7612</v>
      </c>
      <c r="J698" s="266" t="s">
        <v>7612</v>
      </c>
      <c r="K698" s="266" t="s">
        <v>7612</v>
      </c>
      <c r="L698" s="266" t="s">
        <v>7612</v>
      </c>
      <c r="M698" s="266" t="s">
        <v>8199</v>
      </c>
      <c r="N698" s="266" t="s">
        <v>145</v>
      </c>
      <c r="O698" s="266" t="s">
        <v>293</v>
      </c>
      <c r="P698" s="266" t="s">
        <v>2458</v>
      </c>
      <c r="Q698" s="266"/>
      <c r="R698" s="266" t="s">
        <v>2457</v>
      </c>
      <c r="S698" s="266" t="s">
        <v>8493</v>
      </c>
      <c r="T698" s="266"/>
      <c r="U698" s="266" t="s">
        <v>7612</v>
      </c>
      <c r="V698" s="266" t="s">
        <v>7612</v>
      </c>
      <c r="W698" s="266"/>
      <c r="X698" s="266"/>
      <c r="Y698" s="271">
        <v>44815.833449074074</v>
      </c>
      <c r="Z698" s="271">
        <v>44818.565381944441</v>
      </c>
      <c r="AA698" s="266" t="s">
        <v>7612</v>
      </c>
      <c r="AB698" s="266"/>
      <c r="AC698" s="266"/>
      <c r="AD698" s="266">
        <v>258000</v>
      </c>
      <c r="AE698" s="266" t="s">
        <v>8198</v>
      </c>
      <c r="AF698" s="266" t="s">
        <v>8200</v>
      </c>
      <c r="AG698" s="266" t="s">
        <v>35</v>
      </c>
    </row>
    <row r="699" spans="1:33" ht="26.4" x14ac:dyDescent="0.3">
      <c r="A699" s="266"/>
      <c r="B699" s="266" t="s">
        <v>8198</v>
      </c>
      <c r="C699" s="266" t="s">
        <v>18</v>
      </c>
      <c r="D699" s="266" t="s">
        <v>594</v>
      </c>
      <c r="E699" s="266" t="s">
        <v>2459</v>
      </c>
      <c r="F699" s="266" t="s">
        <v>2460</v>
      </c>
      <c r="G699" s="266" t="s">
        <v>2461</v>
      </c>
      <c r="H699" s="266" t="s">
        <v>23</v>
      </c>
      <c r="I699" s="266" t="s">
        <v>7612</v>
      </c>
      <c r="J699" s="266" t="s">
        <v>7612</v>
      </c>
      <c r="K699" s="266" t="s">
        <v>7612</v>
      </c>
      <c r="L699" s="266" t="s">
        <v>7612</v>
      </c>
      <c r="M699" s="266" t="s">
        <v>8199</v>
      </c>
      <c r="N699" s="266" t="s">
        <v>145</v>
      </c>
      <c r="O699" s="266" t="s">
        <v>595</v>
      </c>
      <c r="P699" s="266" t="s">
        <v>2463</v>
      </c>
      <c r="Q699" s="266"/>
      <c r="R699" s="266" t="s">
        <v>2462</v>
      </c>
      <c r="S699" s="266" t="s">
        <v>8494</v>
      </c>
      <c r="T699" s="266"/>
      <c r="U699" s="266" t="s">
        <v>7612</v>
      </c>
      <c r="V699" s="266" t="s">
        <v>7612</v>
      </c>
      <c r="W699" s="266"/>
      <c r="X699" s="266"/>
      <c r="Y699" s="271">
        <v>44815.833449074074</v>
      </c>
      <c r="Z699" s="271">
        <v>44818.565381944441</v>
      </c>
      <c r="AA699" s="266" t="s">
        <v>7612</v>
      </c>
      <c r="AB699" s="266"/>
      <c r="AC699" s="266"/>
      <c r="AD699" s="266">
        <v>258100</v>
      </c>
      <c r="AE699" s="266" t="s">
        <v>8198</v>
      </c>
      <c r="AF699" s="266" t="s">
        <v>8200</v>
      </c>
      <c r="AG699" s="266" t="s">
        <v>35</v>
      </c>
    </row>
    <row r="700" spans="1:33" ht="316.8" x14ac:dyDescent="0.3">
      <c r="A700" s="266"/>
      <c r="B700" s="266" t="s">
        <v>8198</v>
      </c>
      <c r="C700" s="266" t="s">
        <v>18</v>
      </c>
      <c r="D700" s="266" t="s">
        <v>615</v>
      </c>
      <c r="E700" s="266" t="s">
        <v>2464</v>
      </c>
      <c r="F700" s="266" t="s">
        <v>2465</v>
      </c>
      <c r="G700" s="266" t="s">
        <v>2366</v>
      </c>
      <c r="H700" s="266" t="s">
        <v>23</v>
      </c>
      <c r="I700" s="266" t="s">
        <v>7612</v>
      </c>
      <c r="J700" s="266" t="s">
        <v>7612</v>
      </c>
      <c r="K700" s="266" t="s">
        <v>7612</v>
      </c>
      <c r="L700" s="266" t="s">
        <v>7612</v>
      </c>
      <c r="M700" s="266" t="s">
        <v>8199</v>
      </c>
      <c r="N700" s="266" t="s">
        <v>145</v>
      </c>
      <c r="O700" s="266" t="s">
        <v>616</v>
      </c>
      <c r="P700" s="266" t="s">
        <v>2467</v>
      </c>
      <c r="Q700" s="266"/>
      <c r="R700" s="266" t="s">
        <v>2466</v>
      </c>
      <c r="S700" s="266" t="s">
        <v>8495</v>
      </c>
      <c r="T700" s="266"/>
      <c r="U700" s="266" t="s">
        <v>7612</v>
      </c>
      <c r="V700" s="266" t="s">
        <v>7612</v>
      </c>
      <c r="W700" s="266"/>
      <c r="X700" s="266"/>
      <c r="Y700" s="271">
        <v>44815.833449074074</v>
      </c>
      <c r="Z700" s="271">
        <v>44818.87972222222</v>
      </c>
      <c r="AA700" s="266" t="s">
        <v>7612</v>
      </c>
      <c r="AB700" s="266"/>
      <c r="AC700" s="266"/>
      <c r="AD700" s="266">
        <v>258200</v>
      </c>
      <c r="AE700" s="266" t="s">
        <v>8198</v>
      </c>
      <c r="AF700" s="266" t="s">
        <v>8200</v>
      </c>
      <c r="AG700" s="266" t="s">
        <v>35</v>
      </c>
    </row>
    <row r="701" spans="1:33" ht="224.4" x14ac:dyDescent="0.3">
      <c r="A701" s="266"/>
      <c r="B701" s="266" t="s">
        <v>8198</v>
      </c>
      <c r="C701" s="266" t="s">
        <v>32</v>
      </c>
      <c r="D701" s="266" t="s">
        <v>144</v>
      </c>
      <c r="E701" s="266" t="s">
        <v>2468</v>
      </c>
      <c r="F701" s="266" t="s">
        <v>2469</v>
      </c>
      <c r="G701" s="266" t="s">
        <v>1839</v>
      </c>
      <c r="H701" s="266" t="s">
        <v>23</v>
      </c>
      <c r="I701" s="266" t="s">
        <v>7612</v>
      </c>
      <c r="J701" s="266" t="s">
        <v>7612</v>
      </c>
      <c r="K701" s="266" t="s">
        <v>7612</v>
      </c>
      <c r="L701" s="266" t="s">
        <v>7612</v>
      </c>
      <c r="M701" s="266" t="s">
        <v>8199</v>
      </c>
      <c r="N701" s="266" t="s">
        <v>145</v>
      </c>
      <c r="O701" s="266" t="s">
        <v>146</v>
      </c>
      <c r="P701" s="266"/>
      <c r="Q701" s="266"/>
      <c r="R701" s="266" t="s">
        <v>2470</v>
      </c>
      <c r="S701" s="266" t="s">
        <v>8496</v>
      </c>
      <c r="T701" s="266"/>
      <c r="U701" s="266" t="s">
        <v>7612</v>
      </c>
      <c r="V701" s="266" t="s">
        <v>7612</v>
      </c>
      <c r="W701" s="266"/>
      <c r="X701" s="266"/>
      <c r="Y701" s="271">
        <v>44815.833449074074</v>
      </c>
      <c r="Z701" s="271">
        <v>44820.793009259258</v>
      </c>
      <c r="AA701" s="266" t="s">
        <v>7612</v>
      </c>
      <c r="AB701" s="266"/>
      <c r="AC701" s="266"/>
      <c r="AD701" s="266">
        <v>262200</v>
      </c>
      <c r="AE701" s="266" t="s">
        <v>8198</v>
      </c>
      <c r="AF701" s="266" t="s">
        <v>8200</v>
      </c>
      <c r="AG701" s="266" t="s">
        <v>35</v>
      </c>
    </row>
    <row r="702" spans="1:33" ht="277.2" x14ac:dyDescent="0.3">
      <c r="A702" s="266"/>
      <c r="B702" s="266" t="s">
        <v>8198</v>
      </c>
      <c r="C702" s="266" t="s">
        <v>32</v>
      </c>
      <c r="D702" s="266" t="s">
        <v>858</v>
      </c>
      <c r="E702" s="266" t="s">
        <v>2471</v>
      </c>
      <c r="F702" s="266" t="s">
        <v>2472</v>
      </c>
      <c r="G702" s="266" t="s">
        <v>2305</v>
      </c>
      <c r="H702" s="266" t="s">
        <v>23</v>
      </c>
      <c r="I702" s="266" t="s">
        <v>7612</v>
      </c>
      <c r="J702" s="266" t="s">
        <v>7612</v>
      </c>
      <c r="K702" s="266" t="s">
        <v>7612</v>
      </c>
      <c r="L702" s="266" t="s">
        <v>7612</v>
      </c>
      <c r="M702" s="266" t="s">
        <v>8199</v>
      </c>
      <c r="N702" s="266" t="s">
        <v>145</v>
      </c>
      <c r="O702" s="266" t="s">
        <v>859</v>
      </c>
      <c r="P702" s="266"/>
      <c r="Q702" s="266"/>
      <c r="R702" s="266" t="s">
        <v>2473</v>
      </c>
      <c r="S702" s="266" t="s">
        <v>8497</v>
      </c>
      <c r="T702" s="266"/>
      <c r="U702" s="266" t="s">
        <v>7612</v>
      </c>
      <c r="V702" s="266" t="s">
        <v>7612</v>
      </c>
      <c r="W702" s="266"/>
      <c r="X702" s="266"/>
      <c r="Y702" s="271">
        <v>44815.833460648151</v>
      </c>
      <c r="Z702" s="271">
        <v>44820.028460648151</v>
      </c>
      <c r="AA702" s="266" t="s">
        <v>7612</v>
      </c>
      <c r="AB702" s="266"/>
      <c r="AC702" s="266"/>
      <c r="AD702" s="266">
        <v>4100</v>
      </c>
      <c r="AE702" s="266" t="s">
        <v>8198</v>
      </c>
      <c r="AF702" s="266" t="s">
        <v>8200</v>
      </c>
      <c r="AG702" s="266" t="s">
        <v>35</v>
      </c>
    </row>
    <row r="703" spans="1:33" ht="39.6" x14ac:dyDescent="0.3">
      <c r="A703" s="266"/>
      <c r="B703" s="266" t="s">
        <v>8198</v>
      </c>
      <c r="C703" s="266" t="s">
        <v>32</v>
      </c>
      <c r="D703" s="266" t="s">
        <v>1686</v>
      </c>
      <c r="E703" s="266" t="s">
        <v>2474</v>
      </c>
      <c r="F703" s="266" t="s">
        <v>2475</v>
      </c>
      <c r="G703" s="266" t="s">
        <v>2461</v>
      </c>
      <c r="H703" s="266" t="s">
        <v>23</v>
      </c>
      <c r="I703" s="266" t="s">
        <v>7612</v>
      </c>
      <c r="J703" s="266" t="s">
        <v>7612</v>
      </c>
      <c r="K703" s="266" t="s">
        <v>7612</v>
      </c>
      <c r="L703" s="266" t="s">
        <v>7612</v>
      </c>
      <c r="M703" s="266" t="s">
        <v>8199</v>
      </c>
      <c r="N703" s="266" t="s">
        <v>7612</v>
      </c>
      <c r="O703" s="266" t="s">
        <v>7612</v>
      </c>
      <c r="P703" s="266"/>
      <c r="Q703" s="266"/>
      <c r="R703" s="266" t="s">
        <v>2476</v>
      </c>
      <c r="S703" s="266" t="s">
        <v>8498</v>
      </c>
      <c r="T703" s="266"/>
      <c r="U703" s="266" t="s">
        <v>7612</v>
      </c>
      <c r="V703" s="266" t="s">
        <v>7612</v>
      </c>
      <c r="W703" s="266"/>
      <c r="X703" s="266"/>
      <c r="Y703" s="271">
        <v>44815.833460648151</v>
      </c>
      <c r="Z703" s="271">
        <v>44820.793009259258</v>
      </c>
      <c r="AA703" s="266" t="s">
        <v>7612</v>
      </c>
      <c r="AB703" s="266"/>
      <c r="AC703" s="266"/>
      <c r="AD703" s="266">
        <v>258500</v>
      </c>
      <c r="AE703" s="266" t="s">
        <v>8198</v>
      </c>
      <c r="AF703" s="266" t="s">
        <v>8200</v>
      </c>
      <c r="AG703" s="266" t="s">
        <v>35</v>
      </c>
    </row>
    <row r="704" spans="1:33" ht="26.4" x14ac:dyDescent="0.3">
      <c r="A704" s="266"/>
      <c r="B704" s="266" t="s">
        <v>8198</v>
      </c>
      <c r="C704" s="266" t="s">
        <v>32</v>
      </c>
      <c r="D704" s="266" t="s">
        <v>726</v>
      </c>
      <c r="E704" s="266" t="s">
        <v>2477</v>
      </c>
      <c r="F704" s="266" t="s">
        <v>2478</v>
      </c>
      <c r="G704" s="266" t="s">
        <v>2479</v>
      </c>
      <c r="H704" s="266" t="s">
        <v>23</v>
      </c>
      <c r="I704" s="266" t="s">
        <v>7612</v>
      </c>
      <c r="J704" s="266" t="s">
        <v>7612</v>
      </c>
      <c r="K704" s="266" t="s">
        <v>7612</v>
      </c>
      <c r="L704" s="266" t="s">
        <v>7612</v>
      </c>
      <c r="M704" s="266" t="s">
        <v>8199</v>
      </c>
      <c r="N704" s="266" t="s">
        <v>89</v>
      </c>
      <c r="O704" s="266" t="s">
        <v>727</v>
      </c>
      <c r="P704" s="266"/>
      <c r="Q704" s="266"/>
      <c r="R704" s="266" t="s">
        <v>2480</v>
      </c>
      <c r="S704" s="266" t="s">
        <v>8499</v>
      </c>
      <c r="T704" s="266"/>
      <c r="U704" s="266" t="s">
        <v>7612</v>
      </c>
      <c r="V704" s="266" t="s">
        <v>7612</v>
      </c>
      <c r="W704" s="266"/>
      <c r="X704" s="266"/>
      <c r="Y704" s="271">
        <v>44815.833460648151</v>
      </c>
      <c r="Z704" s="271">
        <v>44819.486134259256</v>
      </c>
      <c r="AA704" s="266" t="s">
        <v>7612</v>
      </c>
      <c r="AB704" s="266"/>
      <c r="AC704" s="266"/>
      <c r="AD704" s="266">
        <v>24450</v>
      </c>
      <c r="AE704" s="266" t="s">
        <v>8198</v>
      </c>
      <c r="AF704" s="266" t="s">
        <v>8200</v>
      </c>
      <c r="AG704" s="266" t="s">
        <v>35</v>
      </c>
    </row>
    <row r="705" spans="1:33" ht="409.6" x14ac:dyDescent="0.3">
      <c r="A705" s="266"/>
      <c r="B705" s="266" t="s">
        <v>8198</v>
      </c>
      <c r="C705" s="266" t="s">
        <v>32</v>
      </c>
      <c r="D705" s="266" t="s">
        <v>687</v>
      </c>
      <c r="E705" s="266" t="s">
        <v>2481</v>
      </c>
      <c r="F705" s="266" t="s">
        <v>2482</v>
      </c>
      <c r="G705" s="266" t="s">
        <v>2483</v>
      </c>
      <c r="H705" s="266" t="s">
        <v>23</v>
      </c>
      <c r="I705" s="266" t="s">
        <v>7612</v>
      </c>
      <c r="J705" s="266" t="s">
        <v>7612</v>
      </c>
      <c r="K705" s="266" t="s">
        <v>7612</v>
      </c>
      <c r="L705" s="266" t="s">
        <v>7612</v>
      </c>
      <c r="M705" s="266" t="s">
        <v>8199</v>
      </c>
      <c r="N705" s="266" t="s">
        <v>7612</v>
      </c>
      <c r="O705" s="266" t="s">
        <v>7612</v>
      </c>
      <c r="P705" s="266"/>
      <c r="Q705" s="266"/>
      <c r="R705" s="266" t="s">
        <v>2484</v>
      </c>
      <c r="S705" s="266" t="s">
        <v>8500</v>
      </c>
      <c r="T705" s="266"/>
      <c r="U705" s="266" t="s">
        <v>7612</v>
      </c>
      <c r="V705" s="266" t="s">
        <v>7612</v>
      </c>
      <c r="W705" s="266"/>
      <c r="X705" s="266"/>
      <c r="Y705" s="271">
        <v>44815.833460648151</v>
      </c>
      <c r="Z705" s="271">
        <v>44820.793009259258</v>
      </c>
      <c r="AA705" s="266" t="s">
        <v>7612</v>
      </c>
      <c r="AB705" s="266"/>
      <c r="AC705" s="266"/>
      <c r="AD705" s="266">
        <v>258700</v>
      </c>
      <c r="AE705" s="266" t="s">
        <v>8198</v>
      </c>
      <c r="AF705" s="266" t="s">
        <v>8200</v>
      </c>
      <c r="AG705" s="266" t="s">
        <v>35</v>
      </c>
    </row>
    <row r="706" spans="1:33" ht="184.8" x14ac:dyDescent="0.3">
      <c r="A706" s="266"/>
      <c r="B706" s="266" t="s">
        <v>8198</v>
      </c>
      <c r="C706" s="266" t="s">
        <v>32</v>
      </c>
      <c r="D706" s="266" t="s">
        <v>177</v>
      </c>
      <c r="E706" s="266" t="s">
        <v>2485</v>
      </c>
      <c r="F706" s="266" t="s">
        <v>2486</v>
      </c>
      <c r="G706" s="266" t="s">
        <v>2483</v>
      </c>
      <c r="H706" s="266" t="s">
        <v>23</v>
      </c>
      <c r="I706" s="266" t="s">
        <v>7612</v>
      </c>
      <c r="J706" s="266" t="s">
        <v>7612</v>
      </c>
      <c r="K706" s="266" t="s">
        <v>7612</v>
      </c>
      <c r="L706" s="266" t="s">
        <v>7612</v>
      </c>
      <c r="M706" s="266" t="s">
        <v>8199</v>
      </c>
      <c r="N706" s="266" t="s">
        <v>7612</v>
      </c>
      <c r="O706" s="266" t="s">
        <v>7612</v>
      </c>
      <c r="P706" s="266"/>
      <c r="Q706" s="266"/>
      <c r="R706" s="266" t="s">
        <v>2487</v>
      </c>
      <c r="S706" s="266" t="s">
        <v>8501</v>
      </c>
      <c r="T706" s="266"/>
      <c r="U706" s="266" t="s">
        <v>7612</v>
      </c>
      <c r="V706" s="266" t="s">
        <v>7612</v>
      </c>
      <c r="W706" s="266"/>
      <c r="X706" s="266"/>
      <c r="Y706" s="271">
        <v>44815.833460648151</v>
      </c>
      <c r="Z706" s="271">
        <v>44820.793009259258</v>
      </c>
      <c r="AA706" s="266" t="s">
        <v>7612</v>
      </c>
      <c r="AB706" s="266"/>
      <c r="AC706" s="266"/>
      <c r="AD706" s="266">
        <v>258800</v>
      </c>
      <c r="AE706" s="266" t="s">
        <v>8198</v>
      </c>
      <c r="AF706" s="266" t="s">
        <v>8200</v>
      </c>
      <c r="AG706" s="266" t="s">
        <v>35</v>
      </c>
    </row>
    <row r="707" spans="1:33" ht="184.8" x14ac:dyDescent="0.3">
      <c r="A707" s="266"/>
      <c r="B707" s="266" t="s">
        <v>8198</v>
      </c>
      <c r="C707" s="266" t="s">
        <v>18</v>
      </c>
      <c r="D707" s="266" t="s">
        <v>679</v>
      </c>
      <c r="E707" s="266" t="s">
        <v>2488</v>
      </c>
      <c r="F707" s="266" t="s">
        <v>2489</v>
      </c>
      <c r="G707" s="266" t="s">
        <v>2490</v>
      </c>
      <c r="H707" s="266" t="s">
        <v>23</v>
      </c>
      <c r="I707" s="266" t="s">
        <v>7612</v>
      </c>
      <c r="J707" s="266" t="s">
        <v>7612</v>
      </c>
      <c r="K707" s="266" t="s">
        <v>7612</v>
      </c>
      <c r="L707" s="266" t="s">
        <v>7612</v>
      </c>
      <c r="M707" s="266" t="s">
        <v>8199</v>
      </c>
      <c r="N707" s="266" t="s">
        <v>7612</v>
      </c>
      <c r="O707" s="266" t="s">
        <v>7612</v>
      </c>
      <c r="P707" s="266" t="s">
        <v>2492</v>
      </c>
      <c r="Q707" s="266"/>
      <c r="R707" s="266" t="s">
        <v>2491</v>
      </c>
      <c r="S707" s="266" t="s">
        <v>8502</v>
      </c>
      <c r="T707" s="266"/>
      <c r="U707" s="266" t="s">
        <v>7612</v>
      </c>
      <c r="V707" s="266" t="s">
        <v>7612</v>
      </c>
      <c r="W707" s="266"/>
      <c r="X707" s="266"/>
      <c r="Y707" s="271">
        <v>44815.833472222221</v>
      </c>
      <c r="Z707" s="271">
        <v>44820.793009259258</v>
      </c>
      <c r="AA707" s="266" t="s">
        <v>7612</v>
      </c>
      <c r="AB707" s="266"/>
      <c r="AC707" s="266"/>
      <c r="AD707" s="266">
        <v>258900</v>
      </c>
      <c r="AE707" s="266" t="s">
        <v>8198</v>
      </c>
      <c r="AF707" s="266" t="s">
        <v>8200</v>
      </c>
      <c r="AG707" s="266" t="s">
        <v>35</v>
      </c>
    </row>
    <row r="708" spans="1:33" ht="409.6" x14ac:dyDescent="0.3">
      <c r="A708" s="266"/>
      <c r="B708" s="266" t="s">
        <v>8198</v>
      </c>
      <c r="C708" s="266" t="s">
        <v>32</v>
      </c>
      <c r="D708" s="266" t="s">
        <v>135</v>
      </c>
      <c r="E708" s="266" t="s">
        <v>2493</v>
      </c>
      <c r="F708" s="266" t="s">
        <v>2494</v>
      </c>
      <c r="G708" s="266" t="s">
        <v>39</v>
      </c>
      <c r="H708" s="266" t="s">
        <v>23</v>
      </c>
      <c r="I708" s="266" t="s">
        <v>7612</v>
      </c>
      <c r="J708" s="266" t="s">
        <v>7612</v>
      </c>
      <c r="K708" s="266" t="s">
        <v>7612</v>
      </c>
      <c r="L708" s="266" t="s">
        <v>7612</v>
      </c>
      <c r="M708" s="266" t="s">
        <v>8199</v>
      </c>
      <c r="N708" s="266" t="s">
        <v>7612</v>
      </c>
      <c r="O708" s="266" t="s">
        <v>7612</v>
      </c>
      <c r="P708" s="266"/>
      <c r="Q708" s="266"/>
      <c r="R708" s="266" t="s">
        <v>2495</v>
      </c>
      <c r="S708" s="266" t="s">
        <v>8503</v>
      </c>
      <c r="T708" s="266"/>
      <c r="U708" s="266" t="s">
        <v>7612</v>
      </c>
      <c r="V708" s="266" t="s">
        <v>7612</v>
      </c>
      <c r="W708" s="266"/>
      <c r="X708" s="266"/>
      <c r="Y708" s="271">
        <v>44815.833472222221</v>
      </c>
      <c r="Z708" s="271">
        <v>44820.028460648151</v>
      </c>
      <c r="AA708" s="266" t="s">
        <v>7612</v>
      </c>
      <c r="AB708" s="266"/>
      <c r="AC708" s="266"/>
      <c r="AD708" s="266">
        <v>3500</v>
      </c>
      <c r="AE708" s="266" t="s">
        <v>8198</v>
      </c>
      <c r="AF708" s="266" t="s">
        <v>8200</v>
      </c>
      <c r="AG708" s="266" t="s">
        <v>35</v>
      </c>
    </row>
    <row r="709" spans="1:33" ht="26.4" x14ac:dyDescent="0.3">
      <c r="A709" s="266"/>
      <c r="B709" s="266" t="s">
        <v>8198</v>
      </c>
      <c r="C709" s="266" t="s">
        <v>32</v>
      </c>
      <c r="D709" s="266" t="s">
        <v>135</v>
      </c>
      <c r="E709" s="266" t="s">
        <v>2496</v>
      </c>
      <c r="F709" s="266" t="s">
        <v>2497</v>
      </c>
      <c r="G709" s="266" t="s">
        <v>2479</v>
      </c>
      <c r="H709" s="266" t="s">
        <v>23</v>
      </c>
      <c r="I709" s="266" t="s">
        <v>7612</v>
      </c>
      <c r="J709" s="266" t="s">
        <v>7612</v>
      </c>
      <c r="K709" s="266" t="s">
        <v>7612</v>
      </c>
      <c r="L709" s="266" t="s">
        <v>7612</v>
      </c>
      <c r="M709" s="266" t="s">
        <v>8199</v>
      </c>
      <c r="N709" s="266" t="s">
        <v>7612</v>
      </c>
      <c r="O709" s="266" t="s">
        <v>7612</v>
      </c>
      <c r="P709" s="266"/>
      <c r="Q709" s="266"/>
      <c r="R709" s="266" t="s">
        <v>2498</v>
      </c>
      <c r="S709" s="266" t="s">
        <v>8504</v>
      </c>
      <c r="T709" s="266"/>
      <c r="U709" s="266" t="s">
        <v>7612</v>
      </c>
      <c r="V709" s="266" t="s">
        <v>7612</v>
      </c>
      <c r="W709" s="266"/>
      <c r="X709" s="266"/>
      <c r="Y709" s="271">
        <v>44815.833472222221</v>
      </c>
      <c r="Z709" s="271">
        <v>44819.486134259256</v>
      </c>
      <c r="AA709" s="266" t="s">
        <v>7612</v>
      </c>
      <c r="AB709" s="266"/>
      <c r="AC709" s="266"/>
      <c r="AD709" s="266">
        <v>6100</v>
      </c>
      <c r="AE709" s="266" t="s">
        <v>8198</v>
      </c>
      <c r="AF709" s="266" t="s">
        <v>8200</v>
      </c>
      <c r="AG709" s="266" t="s">
        <v>35</v>
      </c>
    </row>
    <row r="710" spans="1:33" ht="224.4" x14ac:dyDescent="0.3">
      <c r="A710" s="266"/>
      <c r="B710" s="266" t="s">
        <v>8198</v>
      </c>
      <c r="C710" s="266" t="s">
        <v>32</v>
      </c>
      <c r="D710" s="266" t="s">
        <v>153</v>
      </c>
      <c r="E710" s="266" t="s">
        <v>2499</v>
      </c>
      <c r="F710" s="266" t="s">
        <v>2500</v>
      </c>
      <c r="G710" s="266" t="s">
        <v>29</v>
      </c>
      <c r="H710" s="266" t="s">
        <v>23</v>
      </c>
      <c r="I710" s="266" t="s">
        <v>7612</v>
      </c>
      <c r="J710" s="266" t="s">
        <v>7612</v>
      </c>
      <c r="K710" s="266" t="s">
        <v>7612</v>
      </c>
      <c r="L710" s="266" t="s">
        <v>7612</v>
      </c>
      <c r="M710" s="266" t="s">
        <v>8199</v>
      </c>
      <c r="N710" s="266" t="s">
        <v>7612</v>
      </c>
      <c r="O710" s="266" t="s">
        <v>7612</v>
      </c>
      <c r="P710" s="266"/>
      <c r="Q710" s="266"/>
      <c r="R710" s="266" t="s">
        <v>2501</v>
      </c>
      <c r="S710" s="266" t="s">
        <v>8505</v>
      </c>
      <c r="T710" s="266"/>
      <c r="U710" s="266" t="s">
        <v>7612</v>
      </c>
      <c r="V710" s="266" t="s">
        <v>7612</v>
      </c>
      <c r="W710" s="266"/>
      <c r="X710" s="266"/>
      <c r="Y710" s="271">
        <v>44815.833472222221</v>
      </c>
      <c r="Z710" s="271">
        <v>44820.495127314818</v>
      </c>
      <c r="AA710" s="266" t="s">
        <v>7612</v>
      </c>
      <c r="AB710" s="266"/>
      <c r="AC710" s="266"/>
      <c r="AD710" s="266">
        <v>1350</v>
      </c>
      <c r="AE710" s="266" t="s">
        <v>8198</v>
      </c>
      <c r="AF710" s="266" t="s">
        <v>8200</v>
      </c>
      <c r="AG710" s="266" t="s">
        <v>35</v>
      </c>
    </row>
    <row r="711" spans="1:33" x14ac:dyDescent="0.3">
      <c r="A711" s="266"/>
      <c r="B711" s="266" t="s">
        <v>8198</v>
      </c>
      <c r="C711" s="266" t="s">
        <v>32</v>
      </c>
      <c r="D711" s="266" t="s">
        <v>281</v>
      </c>
      <c r="E711" s="266" t="s">
        <v>2502</v>
      </c>
      <c r="F711" s="266" t="s">
        <v>2503</v>
      </c>
      <c r="G711" s="266" t="s">
        <v>279</v>
      </c>
      <c r="H711" s="266" t="s">
        <v>23</v>
      </c>
      <c r="I711" s="266" t="s">
        <v>7612</v>
      </c>
      <c r="J711" s="266" t="s">
        <v>7612</v>
      </c>
      <c r="K711" s="266" t="s">
        <v>7612</v>
      </c>
      <c r="L711" s="266" t="s">
        <v>7612</v>
      </c>
      <c r="M711" s="266" t="s">
        <v>8199</v>
      </c>
      <c r="N711" s="266" t="s">
        <v>7612</v>
      </c>
      <c r="O711" s="266" t="s">
        <v>7612</v>
      </c>
      <c r="P711" s="266"/>
      <c r="Q711" s="266"/>
      <c r="R711" s="266" t="s">
        <v>2504</v>
      </c>
      <c r="S711" s="266"/>
      <c r="T711" s="266"/>
      <c r="U711" s="266" t="s">
        <v>7612</v>
      </c>
      <c r="V711" s="266" t="s">
        <v>7612</v>
      </c>
      <c r="W711" s="266"/>
      <c r="X711" s="266"/>
      <c r="Y711" s="271">
        <v>44815.833472222221</v>
      </c>
      <c r="Z711" s="271">
        <v>44818.565381944441</v>
      </c>
      <c r="AA711" s="266" t="s">
        <v>7612</v>
      </c>
      <c r="AB711" s="266"/>
      <c r="AC711" s="266"/>
      <c r="AD711" s="266">
        <v>259300</v>
      </c>
      <c r="AE711" s="266" t="s">
        <v>8198</v>
      </c>
      <c r="AF711" s="266" t="s">
        <v>8200</v>
      </c>
      <c r="AG711" s="266" t="s">
        <v>35</v>
      </c>
    </row>
    <row r="712" spans="1:33" ht="171.6" x14ac:dyDescent="0.3">
      <c r="A712" s="266"/>
      <c r="B712" s="266" t="s">
        <v>8198</v>
      </c>
      <c r="C712" s="266" t="s">
        <v>32</v>
      </c>
      <c r="D712" s="266" t="s">
        <v>1722</v>
      </c>
      <c r="E712" s="266" t="s">
        <v>2505</v>
      </c>
      <c r="F712" s="266" t="s">
        <v>2506</v>
      </c>
      <c r="G712" s="266" t="s">
        <v>2490</v>
      </c>
      <c r="H712" s="266" t="s">
        <v>23</v>
      </c>
      <c r="I712" s="266" t="s">
        <v>7612</v>
      </c>
      <c r="J712" s="266" t="s">
        <v>7612</v>
      </c>
      <c r="K712" s="266" t="s">
        <v>7612</v>
      </c>
      <c r="L712" s="266" t="s">
        <v>7612</v>
      </c>
      <c r="M712" s="266" t="s">
        <v>8199</v>
      </c>
      <c r="N712" s="266" t="s">
        <v>7612</v>
      </c>
      <c r="O712" s="266" t="s">
        <v>7612</v>
      </c>
      <c r="P712" s="266"/>
      <c r="Q712" s="266"/>
      <c r="R712" s="266" t="s">
        <v>2507</v>
      </c>
      <c r="S712" s="266" t="s">
        <v>8506</v>
      </c>
      <c r="T712" s="266"/>
      <c r="U712" s="266" t="s">
        <v>7612</v>
      </c>
      <c r="V712" s="266" t="s">
        <v>7612</v>
      </c>
      <c r="W712" s="266"/>
      <c r="X712" s="266"/>
      <c r="Y712" s="271">
        <v>44815.833472222221</v>
      </c>
      <c r="Z712" s="271">
        <v>44820.495127314818</v>
      </c>
      <c r="AA712" s="266" t="s">
        <v>7612</v>
      </c>
      <c r="AB712" s="266"/>
      <c r="AC712" s="266"/>
      <c r="AD712" s="266">
        <v>1010</v>
      </c>
      <c r="AE712" s="266" t="s">
        <v>8198</v>
      </c>
      <c r="AF712" s="266" t="s">
        <v>8200</v>
      </c>
      <c r="AG712" s="266" t="s">
        <v>35</v>
      </c>
    </row>
    <row r="713" spans="1:33" ht="39.6" x14ac:dyDescent="0.3">
      <c r="A713" s="266"/>
      <c r="B713" s="266" t="s">
        <v>8198</v>
      </c>
      <c r="C713" s="266" t="s">
        <v>32</v>
      </c>
      <c r="D713" s="266" t="s">
        <v>1722</v>
      </c>
      <c r="E713" s="266" t="s">
        <v>2508</v>
      </c>
      <c r="F713" s="266" t="s">
        <v>2509</v>
      </c>
      <c r="G713" s="266" t="s">
        <v>53</v>
      </c>
      <c r="H713" s="266" t="s">
        <v>23</v>
      </c>
      <c r="I713" s="266" t="s">
        <v>7612</v>
      </c>
      <c r="J713" s="266" t="s">
        <v>7612</v>
      </c>
      <c r="K713" s="266" t="s">
        <v>7612</v>
      </c>
      <c r="L713" s="266" t="s">
        <v>7612</v>
      </c>
      <c r="M713" s="266" t="s">
        <v>8199</v>
      </c>
      <c r="N713" s="266" t="s">
        <v>7612</v>
      </c>
      <c r="O713" s="266" t="s">
        <v>7612</v>
      </c>
      <c r="P713" s="266"/>
      <c r="Q713" s="266"/>
      <c r="R713" s="266" t="s">
        <v>2510</v>
      </c>
      <c r="S713" s="266" t="s">
        <v>8507</v>
      </c>
      <c r="T713" s="266"/>
      <c r="U713" s="266" t="s">
        <v>7612</v>
      </c>
      <c r="V713" s="266" t="s">
        <v>7612</v>
      </c>
      <c r="W713" s="266"/>
      <c r="X713" s="266"/>
      <c r="Y713" s="271">
        <v>44815.833483796298</v>
      </c>
      <c r="Z713" s="271">
        <v>44820.495127314818</v>
      </c>
      <c r="AA713" s="266" t="s">
        <v>7612</v>
      </c>
      <c r="AB713" s="266"/>
      <c r="AC713" s="266"/>
      <c r="AD713" s="266">
        <v>2040</v>
      </c>
      <c r="AE713" s="266" t="s">
        <v>8198</v>
      </c>
      <c r="AF713" s="266" t="s">
        <v>8200</v>
      </c>
      <c r="AG713" s="266" t="s">
        <v>35</v>
      </c>
    </row>
    <row r="714" spans="1:33" ht="26.4" x14ac:dyDescent="0.3">
      <c r="A714" s="266"/>
      <c r="B714" s="266" t="s">
        <v>8200</v>
      </c>
      <c r="C714" s="266" t="s">
        <v>71</v>
      </c>
      <c r="D714" s="266" t="s">
        <v>153</v>
      </c>
      <c r="E714" s="266" t="s">
        <v>2511</v>
      </c>
      <c r="F714" s="266" t="s">
        <v>2512</v>
      </c>
      <c r="G714" s="266" t="s">
        <v>39</v>
      </c>
      <c r="H714" s="266" t="s">
        <v>23</v>
      </c>
      <c r="I714" s="266" t="s">
        <v>7612</v>
      </c>
      <c r="J714" s="266" t="s">
        <v>7612</v>
      </c>
      <c r="K714" s="266" t="s">
        <v>7612</v>
      </c>
      <c r="L714" s="266" t="s">
        <v>7612</v>
      </c>
      <c r="M714" s="266" t="s">
        <v>8199</v>
      </c>
      <c r="N714" s="266" t="s">
        <v>7612</v>
      </c>
      <c r="O714" s="266" t="s">
        <v>7612</v>
      </c>
      <c r="P714" s="266"/>
      <c r="Q714" s="266"/>
      <c r="R714" s="266" t="s">
        <v>2513</v>
      </c>
      <c r="S714" s="266" t="s">
        <v>8508</v>
      </c>
      <c r="T714" s="266"/>
      <c r="U714" s="266" t="s">
        <v>7612</v>
      </c>
      <c r="V714" s="266" t="s">
        <v>7612</v>
      </c>
      <c r="W714" s="266"/>
      <c r="X714" s="266"/>
      <c r="Y714" s="271">
        <v>44815.833483796298</v>
      </c>
      <c r="Z714" s="266"/>
      <c r="AA714" s="266" t="s">
        <v>7612</v>
      </c>
      <c r="AB714" s="266"/>
      <c r="AC714" s="266"/>
      <c r="AD714" s="266">
        <v>2120</v>
      </c>
      <c r="AE714" s="266" t="s">
        <v>8198</v>
      </c>
      <c r="AF714" s="266" t="s">
        <v>8198</v>
      </c>
      <c r="AG714" s="266" t="s">
        <v>35</v>
      </c>
    </row>
    <row r="715" spans="1:33" ht="26.4" x14ac:dyDescent="0.3">
      <c r="A715" s="266"/>
      <c r="B715" s="266" t="s">
        <v>8200</v>
      </c>
      <c r="C715" s="266" t="s">
        <v>71</v>
      </c>
      <c r="D715" s="266" t="s">
        <v>647</v>
      </c>
      <c r="E715" s="266" t="s">
        <v>2514</v>
      </c>
      <c r="F715" s="266" t="s">
        <v>2515</v>
      </c>
      <c r="G715" s="266" t="s">
        <v>47</v>
      </c>
      <c r="H715" s="266" t="s">
        <v>23</v>
      </c>
      <c r="I715" s="266" t="s">
        <v>7612</v>
      </c>
      <c r="J715" s="266" t="s">
        <v>7612</v>
      </c>
      <c r="K715" s="266" t="s">
        <v>7612</v>
      </c>
      <c r="L715" s="266" t="s">
        <v>7612</v>
      </c>
      <c r="M715" s="266" t="s">
        <v>8199</v>
      </c>
      <c r="N715" s="266" t="s">
        <v>7612</v>
      </c>
      <c r="O715" s="266" t="s">
        <v>7612</v>
      </c>
      <c r="P715" s="266"/>
      <c r="Q715" s="266"/>
      <c r="R715" s="266" t="s">
        <v>2516</v>
      </c>
      <c r="S715" s="266"/>
      <c r="T715" s="266"/>
      <c r="U715" s="266" t="s">
        <v>7612</v>
      </c>
      <c r="V715" s="266" t="s">
        <v>7612</v>
      </c>
      <c r="W715" s="266"/>
      <c r="X715" s="266"/>
      <c r="Y715" s="271">
        <v>44815.833483796298</v>
      </c>
      <c r="Z715" s="266"/>
      <c r="AA715" s="266" t="s">
        <v>7612</v>
      </c>
      <c r="AB715" s="266"/>
      <c r="AC715" s="266"/>
      <c r="AD715" s="266">
        <v>5000</v>
      </c>
      <c r="AE715" s="266" t="s">
        <v>8198</v>
      </c>
      <c r="AF715" s="266" t="s">
        <v>8198</v>
      </c>
      <c r="AG715" s="266" t="s">
        <v>35</v>
      </c>
    </row>
    <row r="716" spans="1:33" ht="26.4" x14ac:dyDescent="0.3">
      <c r="A716" s="266"/>
      <c r="B716" s="266" t="s">
        <v>8198</v>
      </c>
      <c r="C716" s="266" t="s">
        <v>32</v>
      </c>
      <c r="D716" s="266">
        <v>14</v>
      </c>
      <c r="E716" s="266" t="s">
        <v>2517</v>
      </c>
      <c r="F716" s="266" t="s">
        <v>2518</v>
      </c>
      <c r="G716" s="266" t="s">
        <v>53</v>
      </c>
      <c r="H716" s="266" t="s">
        <v>23</v>
      </c>
      <c r="I716" s="266" t="s">
        <v>7612</v>
      </c>
      <c r="J716" s="266" t="s">
        <v>7612</v>
      </c>
      <c r="K716" s="266" t="s">
        <v>7612</v>
      </c>
      <c r="L716" s="266" t="s">
        <v>7612</v>
      </c>
      <c r="M716" s="266" t="s">
        <v>8199</v>
      </c>
      <c r="N716" s="266" t="s">
        <v>7612</v>
      </c>
      <c r="O716" s="266" t="s">
        <v>7612</v>
      </c>
      <c r="P716" s="266"/>
      <c r="Q716" s="266"/>
      <c r="R716" s="266" t="s">
        <v>2519</v>
      </c>
      <c r="S716" s="266"/>
      <c r="T716" s="266"/>
      <c r="U716" s="266" t="s">
        <v>7612</v>
      </c>
      <c r="V716" s="266" t="s">
        <v>7612</v>
      </c>
      <c r="W716" s="266"/>
      <c r="X716" s="266"/>
      <c r="Y716" s="271">
        <v>44815.833483796298</v>
      </c>
      <c r="Z716" s="271">
        <v>44820.028460648151</v>
      </c>
      <c r="AA716" s="266" t="s">
        <v>7612</v>
      </c>
      <c r="AB716" s="266"/>
      <c r="AC716" s="266"/>
      <c r="AD716" s="266">
        <v>4080</v>
      </c>
      <c r="AE716" s="266" t="s">
        <v>8198</v>
      </c>
      <c r="AF716" s="266" t="s">
        <v>8200</v>
      </c>
      <c r="AG716" s="266" t="s">
        <v>35</v>
      </c>
    </row>
    <row r="717" spans="1:33" ht="26.4" x14ac:dyDescent="0.3">
      <c r="A717" s="266"/>
      <c r="B717" s="266" t="s">
        <v>8198</v>
      </c>
      <c r="C717" s="266" t="s">
        <v>32</v>
      </c>
      <c r="D717" s="266">
        <v>14</v>
      </c>
      <c r="E717" s="266" t="s">
        <v>2520</v>
      </c>
      <c r="F717" s="266" t="s">
        <v>2521</v>
      </c>
      <c r="G717" s="266" t="s">
        <v>47</v>
      </c>
      <c r="H717" s="266" t="s">
        <v>23</v>
      </c>
      <c r="I717" s="266" t="s">
        <v>7612</v>
      </c>
      <c r="J717" s="266" t="s">
        <v>7612</v>
      </c>
      <c r="K717" s="266" t="s">
        <v>7612</v>
      </c>
      <c r="L717" s="266" t="s">
        <v>7612</v>
      </c>
      <c r="M717" s="266" t="s">
        <v>8199</v>
      </c>
      <c r="N717" s="266" t="s">
        <v>7612</v>
      </c>
      <c r="O717" s="266" t="s">
        <v>7612</v>
      </c>
      <c r="P717" s="266"/>
      <c r="Q717" s="266"/>
      <c r="R717" s="266" t="s">
        <v>2522</v>
      </c>
      <c r="S717" s="266"/>
      <c r="T717" s="266"/>
      <c r="U717" s="266" t="s">
        <v>7612</v>
      </c>
      <c r="V717" s="266" t="s">
        <v>7612</v>
      </c>
      <c r="W717" s="266"/>
      <c r="X717" s="266"/>
      <c r="Y717" s="271">
        <v>44815.833483796298</v>
      </c>
      <c r="Z717" s="271">
        <v>44818.425324074073</v>
      </c>
      <c r="AA717" s="266" t="s">
        <v>7612</v>
      </c>
      <c r="AB717" s="266"/>
      <c r="AC717" s="266"/>
      <c r="AD717" s="266">
        <v>3500</v>
      </c>
      <c r="AE717" s="266" t="s">
        <v>8198</v>
      </c>
      <c r="AF717" s="266" t="s">
        <v>8200</v>
      </c>
      <c r="AG717" s="266" t="s">
        <v>35</v>
      </c>
    </row>
    <row r="718" spans="1:33" ht="26.4" x14ac:dyDescent="0.3">
      <c r="A718" s="266"/>
      <c r="B718" s="266" t="s">
        <v>8200</v>
      </c>
      <c r="C718" s="266" t="s">
        <v>71</v>
      </c>
      <c r="D718" s="266" t="s">
        <v>265</v>
      </c>
      <c r="E718" s="266" t="s">
        <v>2523</v>
      </c>
      <c r="F718" s="266" t="s">
        <v>2524</v>
      </c>
      <c r="G718" s="266" t="s">
        <v>59</v>
      </c>
      <c r="H718" s="266" t="s">
        <v>23</v>
      </c>
      <c r="I718" s="266" t="s">
        <v>7612</v>
      </c>
      <c r="J718" s="266" t="s">
        <v>7612</v>
      </c>
      <c r="K718" s="266" t="s">
        <v>7612</v>
      </c>
      <c r="L718" s="266" t="s">
        <v>7612</v>
      </c>
      <c r="M718" s="266" t="s">
        <v>8199</v>
      </c>
      <c r="N718" s="266" t="s">
        <v>7612</v>
      </c>
      <c r="O718" s="266" t="s">
        <v>7612</v>
      </c>
      <c r="P718" s="266"/>
      <c r="Q718" s="266"/>
      <c r="R718" s="266" t="s">
        <v>2525</v>
      </c>
      <c r="S718" s="266"/>
      <c r="T718" s="266"/>
      <c r="U718" s="266" t="s">
        <v>7612</v>
      </c>
      <c r="V718" s="266" t="s">
        <v>7612</v>
      </c>
      <c r="W718" s="266"/>
      <c r="X718" s="266"/>
      <c r="Y718" s="271">
        <v>44815.833483796298</v>
      </c>
      <c r="Z718" s="266"/>
      <c r="AA718" s="266" t="s">
        <v>7612</v>
      </c>
      <c r="AB718" s="266"/>
      <c r="AC718" s="266"/>
      <c r="AD718" s="266">
        <v>260000</v>
      </c>
      <c r="AE718" s="266" t="s">
        <v>8198</v>
      </c>
      <c r="AF718" s="266" t="s">
        <v>8198</v>
      </c>
      <c r="AG718" s="266" t="s">
        <v>35</v>
      </c>
    </row>
    <row r="719" spans="1:33" x14ac:dyDescent="0.3">
      <c r="A719" s="266"/>
      <c r="B719" s="266" t="s">
        <v>8198</v>
      </c>
      <c r="C719" s="266" t="s">
        <v>32</v>
      </c>
      <c r="D719" s="266" t="s">
        <v>41</v>
      </c>
      <c r="E719" s="266" t="s">
        <v>44</v>
      </c>
      <c r="F719" s="266" t="s">
        <v>43</v>
      </c>
      <c r="G719" s="266" t="s">
        <v>22</v>
      </c>
      <c r="H719" s="266" t="s">
        <v>35</v>
      </c>
      <c r="I719" s="266" t="s">
        <v>7612</v>
      </c>
      <c r="J719" s="266" t="s">
        <v>7612</v>
      </c>
      <c r="K719" s="266" t="s">
        <v>7612</v>
      </c>
      <c r="L719" s="266" t="s">
        <v>7612</v>
      </c>
      <c r="M719" s="266" t="s">
        <v>8199</v>
      </c>
      <c r="N719" s="266" t="s">
        <v>7612</v>
      </c>
      <c r="O719" s="266" t="s">
        <v>7612</v>
      </c>
      <c r="P719" s="266"/>
      <c r="Q719" s="266" t="s">
        <v>42</v>
      </c>
      <c r="R719" s="266"/>
      <c r="S719" s="266"/>
      <c r="T719" s="266"/>
      <c r="U719" s="266" t="s">
        <v>7612</v>
      </c>
      <c r="V719" s="266" t="s">
        <v>7612</v>
      </c>
      <c r="W719" s="266" t="s">
        <v>7612</v>
      </c>
      <c r="X719" s="266" t="s">
        <v>7612</v>
      </c>
      <c r="Y719" s="271">
        <v>44816.046516203707</v>
      </c>
      <c r="Z719" s="271">
        <v>44816.975277777776</v>
      </c>
      <c r="AA719" s="266" t="s">
        <v>7612</v>
      </c>
      <c r="AB719" s="266"/>
      <c r="AC719" s="266"/>
      <c r="AD719" s="266">
        <v>111</v>
      </c>
      <c r="AE719" s="266" t="s">
        <v>8198</v>
      </c>
      <c r="AF719" s="266" t="s">
        <v>8200</v>
      </c>
      <c r="AG719" s="266" t="s">
        <v>36</v>
      </c>
    </row>
    <row r="720" spans="1:33" ht="66" x14ac:dyDescent="0.3">
      <c r="A720" s="266" t="s">
        <v>1470</v>
      </c>
      <c r="B720" s="266" t="s">
        <v>8198</v>
      </c>
      <c r="C720" s="266" t="s">
        <v>66</v>
      </c>
      <c r="D720" s="266" t="s">
        <v>153</v>
      </c>
      <c r="E720" s="266" t="s">
        <v>2526</v>
      </c>
      <c r="F720" s="266" t="s">
        <v>2527</v>
      </c>
      <c r="G720" s="266" t="s">
        <v>203</v>
      </c>
      <c r="H720" s="266" t="s">
        <v>353</v>
      </c>
      <c r="I720" s="266" t="s">
        <v>7612</v>
      </c>
      <c r="J720" s="266" t="s">
        <v>7612</v>
      </c>
      <c r="K720" s="266" t="s">
        <v>7612</v>
      </c>
      <c r="L720" s="266" t="s">
        <v>7612</v>
      </c>
      <c r="M720" s="266" t="s">
        <v>8199</v>
      </c>
      <c r="N720" s="266" t="s">
        <v>89</v>
      </c>
      <c r="O720" s="266" t="s">
        <v>2528</v>
      </c>
      <c r="P720" s="266"/>
      <c r="Q720" s="266"/>
      <c r="R720" s="266"/>
      <c r="S720" s="266" t="s">
        <v>8209</v>
      </c>
      <c r="T720" s="266"/>
      <c r="U720" s="266" t="s">
        <v>7612</v>
      </c>
      <c r="V720" s="266" t="s">
        <v>7612</v>
      </c>
      <c r="W720" s="266"/>
      <c r="X720" s="266"/>
      <c r="Y720" s="271">
        <v>44816.049108796295</v>
      </c>
      <c r="Z720" s="271">
        <v>44816.975277777776</v>
      </c>
      <c r="AA720" s="266" t="s">
        <v>7612</v>
      </c>
      <c r="AB720" s="266"/>
      <c r="AC720" s="266"/>
      <c r="AD720" s="266">
        <v>2500</v>
      </c>
      <c r="AE720" s="266" t="s">
        <v>8198</v>
      </c>
      <c r="AF720" s="266" t="s">
        <v>8200</v>
      </c>
      <c r="AG720" s="266" t="s">
        <v>15</v>
      </c>
    </row>
    <row r="721" spans="1:33" ht="26.4" x14ac:dyDescent="0.3">
      <c r="A721" s="266" t="s">
        <v>1129</v>
      </c>
      <c r="B721" s="266" t="s">
        <v>8198</v>
      </c>
      <c r="C721" s="266" t="s">
        <v>66</v>
      </c>
      <c r="D721" s="266">
        <v>14</v>
      </c>
      <c r="E721" s="266" t="s">
        <v>2313</v>
      </c>
      <c r="F721" s="266" t="s">
        <v>2310</v>
      </c>
      <c r="G721" s="266" t="s">
        <v>2311</v>
      </c>
      <c r="H721" s="266" t="s">
        <v>7</v>
      </c>
      <c r="I721" s="266" t="s">
        <v>2314</v>
      </c>
      <c r="J721" s="266">
        <v>1004</v>
      </c>
      <c r="K721" s="266">
        <v>4</v>
      </c>
      <c r="L721" s="266" t="s">
        <v>1753</v>
      </c>
      <c r="M721" s="266" t="s">
        <v>1132</v>
      </c>
      <c r="N721" s="266" t="s">
        <v>89</v>
      </c>
      <c r="O721" s="266" t="s">
        <v>2315</v>
      </c>
      <c r="P721" s="266"/>
      <c r="Q721" s="266" t="s">
        <v>2309</v>
      </c>
      <c r="R721" s="266" t="s">
        <v>2312</v>
      </c>
      <c r="S721" s="266" t="s">
        <v>8476</v>
      </c>
      <c r="T721" s="266"/>
      <c r="U721" s="266" t="s">
        <v>7612</v>
      </c>
      <c r="V721" s="266" t="s">
        <v>7612</v>
      </c>
      <c r="W721" s="266" t="s">
        <v>7612</v>
      </c>
      <c r="X721" s="266" t="s">
        <v>7612</v>
      </c>
      <c r="Y721" s="271">
        <v>44816.562361111108</v>
      </c>
      <c r="Z721" s="271">
        <v>44816.975277777776</v>
      </c>
      <c r="AA721" s="266" t="s">
        <v>7612</v>
      </c>
      <c r="AB721" s="266"/>
      <c r="AC721" s="266"/>
      <c r="AD721" s="266">
        <v>3101</v>
      </c>
      <c r="AE721" s="266" t="s">
        <v>8198</v>
      </c>
      <c r="AF721" s="266" t="s">
        <v>8200</v>
      </c>
      <c r="AG721" s="266" t="s">
        <v>15</v>
      </c>
    </row>
    <row r="722" spans="1:33" ht="118.8" x14ac:dyDescent="0.3">
      <c r="A722" s="266"/>
      <c r="B722" s="266" t="s">
        <v>8198</v>
      </c>
      <c r="C722" s="266" t="s">
        <v>239</v>
      </c>
      <c r="D722" s="266">
        <v>5</v>
      </c>
      <c r="E722" s="266" t="s">
        <v>249</v>
      </c>
      <c r="F722" s="266" t="s">
        <v>246</v>
      </c>
      <c r="G722" s="266" t="s">
        <v>247</v>
      </c>
      <c r="H722" s="266" t="s">
        <v>35</v>
      </c>
      <c r="I722" s="266" t="s">
        <v>7612</v>
      </c>
      <c r="J722" s="266" t="s">
        <v>7612</v>
      </c>
      <c r="K722" s="266" t="s">
        <v>7612</v>
      </c>
      <c r="L722" s="266" t="s">
        <v>7612</v>
      </c>
      <c r="M722" s="266" t="s">
        <v>8199</v>
      </c>
      <c r="N722" s="266" t="s">
        <v>7612</v>
      </c>
      <c r="O722" s="266" t="s">
        <v>7612</v>
      </c>
      <c r="P722" s="266"/>
      <c r="Q722" s="266" t="s">
        <v>245</v>
      </c>
      <c r="R722" s="266"/>
      <c r="S722" s="266"/>
      <c r="T722" s="266"/>
      <c r="U722" s="266" t="s">
        <v>7612</v>
      </c>
      <c r="V722" s="266" t="s">
        <v>7612</v>
      </c>
      <c r="W722" s="266" t="s">
        <v>7612</v>
      </c>
      <c r="X722" s="266" t="s">
        <v>7612</v>
      </c>
      <c r="Y722" s="271">
        <v>44816.599988425929</v>
      </c>
      <c r="Z722" s="271">
        <v>44816.975277777776</v>
      </c>
      <c r="AA722" s="266" t="s">
        <v>7612</v>
      </c>
      <c r="AB722" s="266"/>
      <c r="AC722" s="266"/>
      <c r="AD722" s="266">
        <v>19281</v>
      </c>
      <c r="AE722" s="266" t="s">
        <v>8198</v>
      </c>
      <c r="AF722" s="266" t="s">
        <v>8200</v>
      </c>
      <c r="AG722" s="266" t="s">
        <v>7612</v>
      </c>
    </row>
    <row r="723" spans="1:33" x14ac:dyDescent="0.3">
      <c r="A723" s="266"/>
      <c r="B723" s="266" t="s">
        <v>8198</v>
      </c>
      <c r="C723" s="266" t="s">
        <v>32</v>
      </c>
      <c r="D723" s="266" t="s">
        <v>74</v>
      </c>
      <c r="E723" s="266" t="s">
        <v>83</v>
      </c>
      <c r="F723" s="266" t="s">
        <v>81</v>
      </c>
      <c r="G723" s="266" t="s">
        <v>22</v>
      </c>
      <c r="H723" s="266" t="s">
        <v>82</v>
      </c>
      <c r="I723" s="266" t="s">
        <v>7612</v>
      </c>
      <c r="J723" s="266" t="s">
        <v>7612</v>
      </c>
      <c r="K723" s="266" t="s">
        <v>7612</v>
      </c>
      <c r="L723" s="266" t="s">
        <v>7612</v>
      </c>
      <c r="M723" s="266" t="s">
        <v>8199</v>
      </c>
      <c r="N723" s="266" t="s">
        <v>7612</v>
      </c>
      <c r="O723" s="266" t="s">
        <v>7612</v>
      </c>
      <c r="P723" s="266"/>
      <c r="Q723" s="266" t="s">
        <v>80</v>
      </c>
      <c r="R723" s="266"/>
      <c r="S723" s="266"/>
      <c r="T723" s="266"/>
      <c r="U723" s="266" t="s">
        <v>7612</v>
      </c>
      <c r="V723" s="266" t="s">
        <v>7612</v>
      </c>
      <c r="W723" s="266" t="s">
        <v>7612</v>
      </c>
      <c r="X723" s="266" t="s">
        <v>7612</v>
      </c>
      <c r="Y723" s="271">
        <v>44816.727708333332</v>
      </c>
      <c r="Z723" s="271">
        <v>44816.975277777776</v>
      </c>
      <c r="AA723" s="266" t="s">
        <v>7612</v>
      </c>
      <c r="AB723" s="266"/>
      <c r="AC723" s="266"/>
      <c r="AD723" s="266">
        <v>101</v>
      </c>
      <c r="AE723" s="266" t="s">
        <v>8198</v>
      </c>
      <c r="AF723" s="266" t="s">
        <v>8200</v>
      </c>
      <c r="AG723" s="266" t="s">
        <v>36</v>
      </c>
    </row>
    <row r="724" spans="1:33" ht="39.6" x14ac:dyDescent="0.3">
      <c r="A724" s="266" t="s">
        <v>327</v>
      </c>
      <c r="B724" s="266" t="s">
        <v>8198</v>
      </c>
      <c r="C724" s="266" t="s">
        <v>18</v>
      </c>
      <c r="D724" s="266" t="s">
        <v>581</v>
      </c>
      <c r="E724" s="266" t="s">
        <v>929</v>
      </c>
      <c r="F724" s="266" t="s">
        <v>927</v>
      </c>
      <c r="G724" s="266" t="s">
        <v>566</v>
      </c>
      <c r="H724" s="266" t="s">
        <v>263</v>
      </c>
      <c r="I724" s="266" t="s">
        <v>7612</v>
      </c>
      <c r="J724" s="266" t="s">
        <v>7612</v>
      </c>
      <c r="K724" s="266" t="s">
        <v>7612</v>
      </c>
      <c r="L724" s="266" t="s">
        <v>7612</v>
      </c>
      <c r="M724" s="266" t="s">
        <v>8199</v>
      </c>
      <c r="N724" s="266" t="s">
        <v>145</v>
      </c>
      <c r="O724" s="266" t="s">
        <v>7612</v>
      </c>
      <c r="P724" s="266" t="s">
        <v>2529</v>
      </c>
      <c r="Q724" s="266" t="s">
        <v>926</v>
      </c>
      <c r="R724" s="266"/>
      <c r="S724" s="266" t="s">
        <v>8382</v>
      </c>
      <c r="T724" s="266"/>
      <c r="U724" s="266" t="s">
        <v>7612</v>
      </c>
      <c r="V724" s="266" t="s">
        <v>7612</v>
      </c>
      <c r="W724" s="266" t="s">
        <v>7612</v>
      </c>
      <c r="X724" s="266" t="s">
        <v>7612</v>
      </c>
      <c r="Y724" s="271">
        <v>44816.756030092591</v>
      </c>
      <c r="Z724" s="271">
        <v>44820.028460648151</v>
      </c>
      <c r="AA724" s="266" t="s">
        <v>7612</v>
      </c>
      <c r="AB724" s="266"/>
      <c r="AC724" s="266"/>
      <c r="AD724" s="266">
        <v>2121</v>
      </c>
      <c r="AE724" s="266" t="s">
        <v>8198</v>
      </c>
      <c r="AF724" s="266" t="s">
        <v>8200</v>
      </c>
      <c r="AG724" s="266" t="s">
        <v>15</v>
      </c>
    </row>
    <row r="725" spans="1:33" ht="26.4" x14ac:dyDescent="0.3">
      <c r="A725" s="266" t="s">
        <v>1470</v>
      </c>
      <c r="B725" s="266" t="s">
        <v>8198</v>
      </c>
      <c r="C725" s="266" t="s">
        <v>32</v>
      </c>
      <c r="D725" s="266" t="s">
        <v>753</v>
      </c>
      <c r="E725" s="266" t="s">
        <v>754</v>
      </c>
      <c r="F725" s="266" t="s">
        <v>751</v>
      </c>
      <c r="G725" s="266" t="s">
        <v>161</v>
      </c>
      <c r="H725" s="266" t="s">
        <v>257</v>
      </c>
      <c r="I725" s="266" t="s">
        <v>7612</v>
      </c>
      <c r="J725" s="266" t="s">
        <v>7612</v>
      </c>
      <c r="K725" s="266" t="s">
        <v>7612</v>
      </c>
      <c r="L725" s="266" t="s">
        <v>7612</v>
      </c>
      <c r="M725" s="266" t="s">
        <v>8199</v>
      </c>
      <c r="N725" s="266" t="s">
        <v>145</v>
      </c>
      <c r="O725" s="266" t="s">
        <v>755</v>
      </c>
      <c r="P725" s="266"/>
      <c r="Q725" s="266" t="s">
        <v>750</v>
      </c>
      <c r="R725" s="266"/>
      <c r="S725" s="266" t="s">
        <v>8209</v>
      </c>
      <c r="T725" s="266"/>
      <c r="U725" s="266" t="s">
        <v>7612</v>
      </c>
      <c r="V725" s="266" t="s">
        <v>7612</v>
      </c>
      <c r="W725" s="266" t="s">
        <v>7612</v>
      </c>
      <c r="X725" s="266" t="s">
        <v>7612</v>
      </c>
      <c r="Y725" s="271">
        <v>44816.985937500001</v>
      </c>
      <c r="Z725" s="271">
        <v>44820.028460648151</v>
      </c>
      <c r="AA725" s="266" t="s">
        <v>7612</v>
      </c>
      <c r="AB725" s="266"/>
      <c r="AC725" s="266"/>
      <c r="AD725" s="266">
        <v>20571</v>
      </c>
      <c r="AE725" s="266" t="s">
        <v>8198</v>
      </c>
      <c r="AF725" s="266" t="s">
        <v>8200</v>
      </c>
      <c r="AG725" s="266"/>
    </row>
    <row r="726" spans="1:33" ht="52.8" x14ac:dyDescent="0.3">
      <c r="A726" s="266" t="s">
        <v>808</v>
      </c>
      <c r="B726" s="266" t="s">
        <v>8198</v>
      </c>
      <c r="C726" s="266" t="s">
        <v>66</v>
      </c>
      <c r="D726" s="266" t="s">
        <v>177</v>
      </c>
      <c r="E726" s="266" t="s">
        <v>1634</v>
      </c>
      <c r="F726" s="266" t="s">
        <v>2530</v>
      </c>
      <c r="G726" s="266" t="s">
        <v>1029</v>
      </c>
      <c r="H726" s="266" t="s">
        <v>1632</v>
      </c>
      <c r="I726" s="266" t="s">
        <v>1635</v>
      </c>
      <c r="J726" s="266" t="s">
        <v>7612</v>
      </c>
      <c r="K726" s="266" t="s">
        <v>7612</v>
      </c>
      <c r="L726" s="266" t="s">
        <v>7612</v>
      </c>
      <c r="M726" s="266" t="s">
        <v>2531</v>
      </c>
      <c r="N726" s="266" t="s">
        <v>89</v>
      </c>
      <c r="O726" s="266" t="s">
        <v>178</v>
      </c>
      <c r="P726" s="266"/>
      <c r="Q726" s="266" t="s">
        <v>1629</v>
      </c>
      <c r="R726" s="266" t="s">
        <v>1633</v>
      </c>
      <c r="S726" s="266" t="s">
        <v>8375</v>
      </c>
      <c r="T726" s="266"/>
      <c r="U726" s="266" t="s">
        <v>7612</v>
      </c>
      <c r="V726" s="266" t="s">
        <v>7612</v>
      </c>
      <c r="W726" s="266" t="s">
        <v>7612</v>
      </c>
      <c r="X726" s="266" t="s">
        <v>7612</v>
      </c>
      <c r="Y726" s="271">
        <v>44817.387326388889</v>
      </c>
      <c r="Z726" s="271">
        <v>44819.486134259256</v>
      </c>
      <c r="AA726" s="266" t="s">
        <v>7612</v>
      </c>
      <c r="AB726" s="266"/>
      <c r="AC726" s="266"/>
      <c r="AD726" s="266">
        <v>3001</v>
      </c>
      <c r="AE726" s="266" t="s">
        <v>8198</v>
      </c>
      <c r="AF726" s="266" t="s">
        <v>8200</v>
      </c>
      <c r="AG726" s="266" t="s">
        <v>15</v>
      </c>
    </row>
    <row r="727" spans="1:33" x14ac:dyDescent="0.3">
      <c r="A727" s="266" t="s">
        <v>298</v>
      </c>
      <c r="B727" s="266" t="s">
        <v>8198</v>
      </c>
      <c r="C727" s="266" t="s">
        <v>66</v>
      </c>
      <c r="D727" s="266" t="s">
        <v>153</v>
      </c>
      <c r="E727" s="266" t="s">
        <v>1070</v>
      </c>
      <c r="F727" s="266" t="s">
        <v>1069</v>
      </c>
      <c r="G727" s="266" t="s">
        <v>1029</v>
      </c>
      <c r="H727" s="266" t="s">
        <v>7</v>
      </c>
      <c r="I727" s="266" t="s">
        <v>1071</v>
      </c>
      <c r="J727" s="272" t="s">
        <v>1073</v>
      </c>
      <c r="K727" s="266">
        <v>1</v>
      </c>
      <c r="L727" s="266" t="s">
        <v>1074</v>
      </c>
      <c r="M727" s="266" t="s">
        <v>1072</v>
      </c>
      <c r="N727" s="266" t="s">
        <v>89</v>
      </c>
      <c r="O727" s="266" t="s">
        <v>1067</v>
      </c>
      <c r="P727" s="266"/>
      <c r="Q727" s="266" t="s">
        <v>1068</v>
      </c>
      <c r="R727" s="266"/>
      <c r="S727" s="266" t="s">
        <v>8370</v>
      </c>
      <c r="T727" s="266"/>
      <c r="U727" s="266" t="s">
        <v>7612</v>
      </c>
      <c r="V727" s="266" t="s">
        <v>7612</v>
      </c>
      <c r="W727" s="266" t="s">
        <v>7612</v>
      </c>
      <c r="X727" s="266" t="s">
        <v>7612</v>
      </c>
      <c r="Y727" s="271">
        <v>44817.393969907411</v>
      </c>
      <c r="Z727" s="271">
        <v>44817.554039351853</v>
      </c>
      <c r="AA727" s="266" t="s">
        <v>7612</v>
      </c>
      <c r="AB727" s="266"/>
      <c r="AC727" s="266"/>
      <c r="AD727" s="266">
        <v>1301</v>
      </c>
      <c r="AE727" s="266" t="s">
        <v>8198</v>
      </c>
      <c r="AF727" s="266" t="s">
        <v>8200</v>
      </c>
      <c r="AG727" s="266" t="s">
        <v>15</v>
      </c>
    </row>
    <row r="728" spans="1:33" x14ac:dyDescent="0.3">
      <c r="A728" s="266"/>
      <c r="B728" s="266" t="s">
        <v>8198</v>
      </c>
      <c r="C728" s="266" t="s">
        <v>18</v>
      </c>
      <c r="D728" s="266" t="s">
        <v>281</v>
      </c>
      <c r="E728" s="266" t="s">
        <v>283</v>
      </c>
      <c r="F728" s="266" t="s">
        <v>278</v>
      </c>
      <c r="G728" s="266" t="s">
        <v>279</v>
      </c>
      <c r="H728" s="266" t="s">
        <v>35</v>
      </c>
      <c r="I728" s="266" t="s">
        <v>7612</v>
      </c>
      <c r="J728" s="266" t="s">
        <v>7612</v>
      </c>
      <c r="K728" s="266" t="s">
        <v>7612</v>
      </c>
      <c r="L728" s="266" t="s">
        <v>7612</v>
      </c>
      <c r="M728" s="266" t="s">
        <v>8199</v>
      </c>
      <c r="N728" s="266" t="s">
        <v>7612</v>
      </c>
      <c r="O728" s="266" t="s">
        <v>7612</v>
      </c>
      <c r="P728" s="266" t="s">
        <v>2532</v>
      </c>
      <c r="Q728" s="266" t="s">
        <v>277</v>
      </c>
      <c r="R728" s="266"/>
      <c r="S728" s="266" t="s">
        <v>8347</v>
      </c>
      <c r="T728" s="266"/>
      <c r="U728" s="266" t="s">
        <v>7612</v>
      </c>
      <c r="V728" s="266" t="s">
        <v>7612</v>
      </c>
      <c r="W728" s="266" t="s">
        <v>7612</v>
      </c>
      <c r="X728" s="266" t="s">
        <v>7612</v>
      </c>
      <c r="Y728" s="271">
        <v>44817.503437500003</v>
      </c>
      <c r="Z728" s="271">
        <v>44818.425324074073</v>
      </c>
      <c r="AA728" s="266" t="s">
        <v>7612</v>
      </c>
      <c r="AB728" s="266"/>
      <c r="AC728" s="266"/>
      <c r="AD728" s="266">
        <v>5001</v>
      </c>
      <c r="AE728" s="266" t="s">
        <v>8198</v>
      </c>
      <c r="AF728" s="266" t="s">
        <v>8200</v>
      </c>
      <c r="AG728" s="266" t="s">
        <v>15</v>
      </c>
    </row>
    <row r="729" spans="1:33" ht="39.6" x14ac:dyDescent="0.3">
      <c r="A729" s="266" t="s">
        <v>1145</v>
      </c>
      <c r="B729" s="266" t="s">
        <v>8198</v>
      </c>
      <c r="C729" s="266" t="s">
        <v>66</v>
      </c>
      <c r="D729" s="266" t="s">
        <v>153</v>
      </c>
      <c r="E729" s="266" t="s">
        <v>2281</v>
      </c>
      <c r="F729" s="266" t="s">
        <v>2278</v>
      </c>
      <c r="G729" s="266" t="s">
        <v>622</v>
      </c>
      <c r="H729" s="266" t="s">
        <v>7</v>
      </c>
      <c r="I729" s="266" t="s">
        <v>2282</v>
      </c>
      <c r="J729" s="272" t="s">
        <v>2283</v>
      </c>
      <c r="K729" s="266">
        <v>4</v>
      </c>
      <c r="L729" s="266" t="s">
        <v>1074</v>
      </c>
      <c r="M729" s="266" t="s">
        <v>1132</v>
      </c>
      <c r="N729" s="266" t="s">
        <v>89</v>
      </c>
      <c r="O729" s="266" t="s">
        <v>1202</v>
      </c>
      <c r="P729" s="266"/>
      <c r="Q729" s="266" t="s">
        <v>2277</v>
      </c>
      <c r="R729" s="266" t="s">
        <v>2280</v>
      </c>
      <c r="S729" s="266" t="s">
        <v>8509</v>
      </c>
      <c r="T729" s="266"/>
      <c r="U729" s="266" t="s">
        <v>7612</v>
      </c>
      <c r="V729" s="266" t="s">
        <v>7612</v>
      </c>
      <c r="W729" s="266" t="s">
        <v>7612</v>
      </c>
      <c r="X729" s="266" t="s">
        <v>7612</v>
      </c>
      <c r="Y729" s="271">
        <v>44817.52548611111</v>
      </c>
      <c r="Z729" s="271">
        <v>44818.87972222222</v>
      </c>
      <c r="AA729" s="266" t="s">
        <v>7612</v>
      </c>
      <c r="AB729" s="266"/>
      <c r="AC729" s="266"/>
      <c r="AD729" s="266">
        <v>2111</v>
      </c>
      <c r="AE729" s="266" t="s">
        <v>8198</v>
      </c>
      <c r="AF729" s="266" t="s">
        <v>8200</v>
      </c>
      <c r="AG729" s="266" t="s">
        <v>15</v>
      </c>
    </row>
    <row r="730" spans="1:33" ht="26.4" x14ac:dyDescent="0.3">
      <c r="A730" s="266" t="s">
        <v>298</v>
      </c>
      <c r="B730" s="266" t="s">
        <v>8198</v>
      </c>
      <c r="C730" s="266" t="s">
        <v>18</v>
      </c>
      <c r="D730" s="266" t="s">
        <v>773</v>
      </c>
      <c r="E730" s="266" t="s">
        <v>1260</v>
      </c>
      <c r="F730" s="266" t="s">
        <v>1258</v>
      </c>
      <c r="G730" s="266" t="s">
        <v>566</v>
      </c>
      <c r="H730" s="266" t="s">
        <v>263</v>
      </c>
      <c r="I730" s="266" t="s">
        <v>7612</v>
      </c>
      <c r="J730" s="266" t="s">
        <v>7612</v>
      </c>
      <c r="K730" s="266" t="s">
        <v>7612</v>
      </c>
      <c r="L730" s="266" t="s">
        <v>7612</v>
      </c>
      <c r="M730" s="266" t="s">
        <v>8199</v>
      </c>
      <c r="N730" s="266" t="s">
        <v>145</v>
      </c>
      <c r="O730" s="266" t="s">
        <v>7612</v>
      </c>
      <c r="P730" s="266" t="s">
        <v>2533</v>
      </c>
      <c r="Q730" s="266" t="s">
        <v>1257</v>
      </c>
      <c r="R730" s="266"/>
      <c r="S730" s="266" t="s">
        <v>8412</v>
      </c>
      <c r="T730" s="266"/>
      <c r="U730" s="266" t="s">
        <v>7612</v>
      </c>
      <c r="V730" s="266" t="s">
        <v>7612</v>
      </c>
      <c r="W730" s="266" t="s">
        <v>7612</v>
      </c>
      <c r="X730" s="266" t="s">
        <v>7612</v>
      </c>
      <c r="Y730" s="271">
        <v>44817.644652777781</v>
      </c>
      <c r="Z730" s="271">
        <v>44820.028460648151</v>
      </c>
      <c r="AA730" s="266" t="s">
        <v>7612</v>
      </c>
      <c r="AB730" s="266"/>
      <c r="AC730" s="266"/>
      <c r="AD730" s="266">
        <v>2981</v>
      </c>
      <c r="AE730" s="266" t="s">
        <v>8198</v>
      </c>
      <c r="AF730" s="266" t="s">
        <v>8200</v>
      </c>
      <c r="AG730" s="266" t="s">
        <v>7612</v>
      </c>
    </row>
    <row r="731" spans="1:33" ht="52.8" x14ac:dyDescent="0.3">
      <c r="A731" s="266"/>
      <c r="B731" s="266" t="s">
        <v>8198</v>
      </c>
      <c r="C731" s="266" t="s">
        <v>66</v>
      </c>
      <c r="D731" s="266" t="s">
        <v>113</v>
      </c>
      <c r="E731" s="266" t="s">
        <v>1103</v>
      </c>
      <c r="F731" s="266" t="s">
        <v>2534</v>
      </c>
      <c r="G731" s="266" t="s">
        <v>96</v>
      </c>
      <c r="H731" s="266" t="s">
        <v>230</v>
      </c>
      <c r="I731" s="266" t="s">
        <v>7612</v>
      </c>
      <c r="J731" s="266" t="s">
        <v>7612</v>
      </c>
      <c r="K731" s="266" t="s">
        <v>7612</v>
      </c>
      <c r="L731" s="266" t="s">
        <v>7612</v>
      </c>
      <c r="M731" s="266" t="s">
        <v>8199</v>
      </c>
      <c r="N731" s="266" t="s">
        <v>89</v>
      </c>
      <c r="O731" s="266" t="s">
        <v>7612</v>
      </c>
      <c r="P731" s="266"/>
      <c r="Q731" s="266" t="s">
        <v>1100</v>
      </c>
      <c r="R731" s="266"/>
      <c r="S731" s="266"/>
      <c r="T731" s="266"/>
      <c r="U731" s="266" t="s">
        <v>1104</v>
      </c>
      <c r="V731" s="266" t="s">
        <v>7612</v>
      </c>
      <c r="W731" s="266" t="s">
        <v>7612</v>
      </c>
      <c r="X731" s="266" t="s">
        <v>7612</v>
      </c>
      <c r="Y731" s="271">
        <v>44817.655474537038</v>
      </c>
      <c r="Z731" s="271">
        <v>44818.87972222222</v>
      </c>
      <c r="AA731" s="266" t="s">
        <v>7612</v>
      </c>
      <c r="AB731" s="266"/>
      <c r="AC731" s="266"/>
      <c r="AD731" s="266">
        <v>4020</v>
      </c>
      <c r="AE731" s="266" t="s">
        <v>8198</v>
      </c>
      <c r="AF731" s="266" t="s">
        <v>8200</v>
      </c>
      <c r="AG731" s="266" t="s">
        <v>15</v>
      </c>
    </row>
    <row r="732" spans="1:33" ht="66" x14ac:dyDescent="0.3">
      <c r="A732" s="266"/>
      <c r="B732" s="266" t="s">
        <v>8198</v>
      </c>
      <c r="C732" s="266" t="s">
        <v>232</v>
      </c>
      <c r="D732" s="266" t="s">
        <v>113</v>
      </c>
      <c r="E732" s="266" t="s">
        <v>1606</v>
      </c>
      <c r="F732" s="266" t="s">
        <v>1602</v>
      </c>
      <c r="G732" s="266" t="s">
        <v>96</v>
      </c>
      <c r="H732" s="266" t="s">
        <v>230</v>
      </c>
      <c r="I732" s="266" t="s">
        <v>7612</v>
      </c>
      <c r="J732" s="266" t="s">
        <v>7612</v>
      </c>
      <c r="K732" s="266" t="s">
        <v>7612</v>
      </c>
      <c r="L732" s="266" t="s">
        <v>7612</v>
      </c>
      <c r="M732" s="266" t="s">
        <v>8199</v>
      </c>
      <c r="N732" s="266" t="s">
        <v>7612</v>
      </c>
      <c r="O732" s="266" t="s">
        <v>7612</v>
      </c>
      <c r="P732" s="266"/>
      <c r="Q732" s="266" t="s">
        <v>1601</v>
      </c>
      <c r="R732" s="266"/>
      <c r="S732" s="266" t="s">
        <v>8341</v>
      </c>
      <c r="T732" s="266"/>
      <c r="U732" s="266" t="s">
        <v>95</v>
      </c>
      <c r="V732" s="266" t="s">
        <v>7612</v>
      </c>
      <c r="W732" s="266" t="s">
        <v>172</v>
      </c>
      <c r="X732" s="266" t="s">
        <v>7612</v>
      </c>
      <c r="Y732" s="271">
        <v>44817.658263888887</v>
      </c>
      <c r="Z732" s="271">
        <v>44818.87972222222</v>
      </c>
      <c r="AA732" s="266" t="s">
        <v>7612</v>
      </c>
      <c r="AB732" s="266"/>
      <c r="AC732" s="266"/>
      <c r="AD732" s="266">
        <v>2030</v>
      </c>
      <c r="AE732" s="266" t="s">
        <v>8198</v>
      </c>
      <c r="AF732" s="266" t="s">
        <v>8200</v>
      </c>
      <c r="AG732" s="266" t="s">
        <v>231</v>
      </c>
    </row>
    <row r="733" spans="1:33" ht="52.8" x14ac:dyDescent="0.3">
      <c r="A733" s="266"/>
      <c r="B733" s="266" t="s">
        <v>8198</v>
      </c>
      <c r="C733" s="266" t="s">
        <v>66</v>
      </c>
      <c r="D733" s="266" t="s">
        <v>113</v>
      </c>
      <c r="E733" s="266" t="s">
        <v>2308</v>
      </c>
      <c r="F733" s="266" t="s">
        <v>2535</v>
      </c>
      <c r="G733" s="266" t="s">
        <v>96</v>
      </c>
      <c r="H733" s="266" t="s">
        <v>230</v>
      </c>
      <c r="I733" s="266" t="s">
        <v>7612</v>
      </c>
      <c r="J733" s="266" t="s">
        <v>7612</v>
      </c>
      <c r="K733" s="266" t="s">
        <v>7612</v>
      </c>
      <c r="L733" s="266" t="s">
        <v>7612</v>
      </c>
      <c r="M733" s="266" t="s">
        <v>8199</v>
      </c>
      <c r="N733" s="266" t="s">
        <v>89</v>
      </c>
      <c r="O733" s="266" t="s">
        <v>7612</v>
      </c>
      <c r="P733" s="266"/>
      <c r="Q733" s="266" t="s">
        <v>1098</v>
      </c>
      <c r="R733" s="266"/>
      <c r="S733" s="266"/>
      <c r="T733" s="266"/>
      <c r="U733" s="266" t="s">
        <v>1104</v>
      </c>
      <c r="V733" s="266" t="s">
        <v>7612</v>
      </c>
      <c r="W733" s="266" t="s">
        <v>7612</v>
      </c>
      <c r="X733" s="266" t="s">
        <v>7612</v>
      </c>
      <c r="Y733" s="271">
        <v>44817.668599537035</v>
      </c>
      <c r="Z733" s="271">
        <v>44818.87972222222</v>
      </c>
      <c r="AA733" s="266" t="s">
        <v>7612</v>
      </c>
      <c r="AB733" s="266"/>
      <c r="AC733" s="266"/>
      <c r="AD733" s="266">
        <v>3030</v>
      </c>
      <c r="AE733" s="266" t="s">
        <v>8198</v>
      </c>
      <c r="AF733" s="266" t="s">
        <v>8200</v>
      </c>
      <c r="AG733" s="266" t="s">
        <v>15</v>
      </c>
    </row>
    <row r="734" spans="1:33" ht="26.4" x14ac:dyDescent="0.3">
      <c r="A734" s="266" t="s">
        <v>298</v>
      </c>
      <c r="B734" s="266" t="s">
        <v>8198</v>
      </c>
      <c r="C734" s="266" t="s">
        <v>66</v>
      </c>
      <c r="D734" s="266" t="s">
        <v>600</v>
      </c>
      <c r="E734" s="266" t="s">
        <v>1421</v>
      </c>
      <c r="F734" s="266" t="s">
        <v>1417</v>
      </c>
      <c r="G734" s="266" t="s">
        <v>1418</v>
      </c>
      <c r="H734" s="266" t="s">
        <v>946</v>
      </c>
      <c r="I734" s="266" t="s">
        <v>7612</v>
      </c>
      <c r="J734" s="266" t="s">
        <v>7612</v>
      </c>
      <c r="K734" s="266" t="s">
        <v>7612</v>
      </c>
      <c r="L734" s="266" t="s">
        <v>7612</v>
      </c>
      <c r="M734" s="266" t="s">
        <v>8199</v>
      </c>
      <c r="N734" s="266" t="s">
        <v>145</v>
      </c>
      <c r="O734" s="266" t="s">
        <v>601</v>
      </c>
      <c r="P734" s="266"/>
      <c r="Q734" s="266" t="s">
        <v>1416</v>
      </c>
      <c r="R734" s="266"/>
      <c r="S734" s="266" t="s">
        <v>8510</v>
      </c>
      <c r="T734" s="266"/>
      <c r="U734" s="266" t="s">
        <v>7612</v>
      </c>
      <c r="V734" s="266" t="s">
        <v>7612</v>
      </c>
      <c r="W734" s="266" t="s">
        <v>7612</v>
      </c>
      <c r="X734" s="266" t="s">
        <v>7612</v>
      </c>
      <c r="Y734" s="271">
        <v>44817.712129629632</v>
      </c>
      <c r="Z734" s="271">
        <v>44820.028460648151</v>
      </c>
      <c r="AA734" s="266" t="s">
        <v>7612</v>
      </c>
      <c r="AB734" s="266"/>
      <c r="AC734" s="266"/>
      <c r="AD734" s="266">
        <v>6001</v>
      </c>
      <c r="AE734" s="266" t="s">
        <v>8198</v>
      </c>
      <c r="AF734" s="266" t="s">
        <v>8200</v>
      </c>
      <c r="AG734" s="266" t="s">
        <v>15</v>
      </c>
    </row>
    <row r="735" spans="1:33" ht="39.6" x14ac:dyDescent="0.3">
      <c r="A735" s="266"/>
      <c r="B735" s="266" t="s">
        <v>8198</v>
      </c>
      <c r="C735" s="266" t="s">
        <v>32</v>
      </c>
      <c r="D735" s="266" t="s">
        <v>1166</v>
      </c>
      <c r="E735" s="266" t="s">
        <v>1836</v>
      </c>
      <c r="F735" s="266" t="s">
        <v>1834</v>
      </c>
      <c r="G735" s="266" t="s">
        <v>161</v>
      </c>
      <c r="H735" s="266" t="s">
        <v>257</v>
      </c>
      <c r="I735" s="266" t="s">
        <v>7612</v>
      </c>
      <c r="J735" s="266" t="s">
        <v>7612</v>
      </c>
      <c r="K735" s="266" t="s">
        <v>7612</v>
      </c>
      <c r="L735" s="266" t="s">
        <v>7612</v>
      </c>
      <c r="M735" s="266" t="s">
        <v>8199</v>
      </c>
      <c r="N735" s="266" t="s">
        <v>145</v>
      </c>
      <c r="O735" s="266" t="s">
        <v>1167</v>
      </c>
      <c r="P735" s="266"/>
      <c r="Q735" s="266" t="s">
        <v>1833</v>
      </c>
      <c r="R735" s="266"/>
      <c r="S735" s="266" t="s">
        <v>8511</v>
      </c>
      <c r="T735" s="266"/>
      <c r="U735" s="266" t="s">
        <v>7612</v>
      </c>
      <c r="V735" s="266" t="s">
        <v>7612</v>
      </c>
      <c r="W735" s="266" t="s">
        <v>7612</v>
      </c>
      <c r="X735" s="266" t="s">
        <v>7612</v>
      </c>
      <c r="Y735" s="271">
        <v>44817.984305555554</v>
      </c>
      <c r="Z735" s="271">
        <v>44818.87972222222</v>
      </c>
      <c r="AA735" s="266" t="s">
        <v>7612</v>
      </c>
      <c r="AB735" s="266"/>
      <c r="AC735" s="266"/>
      <c r="AD735" s="266">
        <v>1010</v>
      </c>
      <c r="AE735" s="266" t="s">
        <v>8198</v>
      </c>
      <c r="AF735" s="266" t="s">
        <v>8200</v>
      </c>
      <c r="AG735" s="266"/>
    </row>
    <row r="736" spans="1:33" ht="39.6" x14ac:dyDescent="0.3">
      <c r="A736" s="266" t="s">
        <v>808</v>
      </c>
      <c r="B736" s="266" t="s">
        <v>8198</v>
      </c>
      <c r="C736" s="266" t="s">
        <v>66</v>
      </c>
      <c r="D736" s="266" t="s">
        <v>1166</v>
      </c>
      <c r="E736" s="266" t="s">
        <v>2536</v>
      </c>
      <c r="F736" s="266" t="s">
        <v>2537</v>
      </c>
      <c r="G736" s="266" t="s">
        <v>566</v>
      </c>
      <c r="H736" s="266" t="s">
        <v>946</v>
      </c>
      <c r="I736" s="266" t="s">
        <v>7612</v>
      </c>
      <c r="J736" s="266" t="s">
        <v>7612</v>
      </c>
      <c r="K736" s="266" t="s">
        <v>7612</v>
      </c>
      <c r="L736" s="266" t="s">
        <v>7612</v>
      </c>
      <c r="M736" s="266" t="s">
        <v>8199</v>
      </c>
      <c r="N736" s="266" t="s">
        <v>145</v>
      </c>
      <c r="O736" s="266" t="s">
        <v>1167</v>
      </c>
      <c r="P736" s="266"/>
      <c r="Q736" s="266"/>
      <c r="R736" s="266" t="s">
        <v>2538</v>
      </c>
      <c r="S736" s="266" t="s">
        <v>8512</v>
      </c>
      <c r="T736" s="266"/>
      <c r="U736" s="266" t="s">
        <v>7612</v>
      </c>
      <c r="V736" s="266" t="s">
        <v>7612</v>
      </c>
      <c r="W736" s="266"/>
      <c r="X736" s="266"/>
      <c r="Y736" s="271">
        <v>44817.985127314816</v>
      </c>
      <c r="Z736" s="271">
        <v>44818.87972222222</v>
      </c>
      <c r="AA736" s="266" t="s">
        <v>7612</v>
      </c>
      <c r="AB736" s="266"/>
      <c r="AC736" s="266"/>
      <c r="AD736" s="266">
        <v>6000</v>
      </c>
      <c r="AE736" s="266" t="s">
        <v>8198</v>
      </c>
      <c r="AF736" s="266" t="s">
        <v>8200</v>
      </c>
      <c r="AG736" s="266" t="s">
        <v>15</v>
      </c>
    </row>
    <row r="737" spans="1:33" ht="158.4" x14ac:dyDescent="0.3">
      <c r="A737" s="266"/>
      <c r="B737" s="266" t="s">
        <v>8198</v>
      </c>
      <c r="C737" s="266" t="s">
        <v>18</v>
      </c>
      <c r="D737" s="266" t="s">
        <v>1170</v>
      </c>
      <c r="E737" s="266" t="s">
        <v>1267</v>
      </c>
      <c r="F737" s="266" t="s">
        <v>1264</v>
      </c>
      <c r="G737" s="266" t="s">
        <v>1265</v>
      </c>
      <c r="H737" s="266" t="s">
        <v>1154</v>
      </c>
      <c r="I737" s="266" t="s">
        <v>1171</v>
      </c>
      <c r="J737" s="266" t="s">
        <v>7612</v>
      </c>
      <c r="K737" s="266" t="s">
        <v>7612</v>
      </c>
      <c r="L737" s="266" t="s">
        <v>7612</v>
      </c>
      <c r="M737" s="266" t="s">
        <v>1172</v>
      </c>
      <c r="N737" s="266" t="s">
        <v>145</v>
      </c>
      <c r="O737" s="266" t="s">
        <v>1173</v>
      </c>
      <c r="P737" s="266" t="s">
        <v>2539</v>
      </c>
      <c r="Q737" s="266" t="s">
        <v>1263</v>
      </c>
      <c r="R737" s="266"/>
      <c r="S737" s="266" t="s">
        <v>8513</v>
      </c>
      <c r="T737" s="266"/>
      <c r="U737" s="266" t="s">
        <v>7612</v>
      </c>
      <c r="V737" s="266" t="s">
        <v>7612</v>
      </c>
      <c r="W737" s="266" t="s">
        <v>7612</v>
      </c>
      <c r="X737" s="266" t="s">
        <v>7612</v>
      </c>
      <c r="Y737" s="271">
        <v>44817.985127314816</v>
      </c>
      <c r="Z737" s="271">
        <v>44820.793009259258</v>
      </c>
      <c r="AA737" s="266" t="s">
        <v>7612</v>
      </c>
      <c r="AB737" s="266"/>
      <c r="AC737" s="266"/>
      <c r="AD737" s="266">
        <v>2011</v>
      </c>
      <c r="AE737" s="266" t="s">
        <v>8198</v>
      </c>
      <c r="AF737" s="266" t="s">
        <v>8200</v>
      </c>
      <c r="AG737" s="266" t="s">
        <v>15</v>
      </c>
    </row>
    <row r="738" spans="1:33" ht="66" x14ac:dyDescent="0.3">
      <c r="A738" s="266"/>
      <c r="B738" s="266" t="s">
        <v>8198</v>
      </c>
      <c r="C738" s="266" t="s">
        <v>18</v>
      </c>
      <c r="D738" s="266" t="s">
        <v>1170</v>
      </c>
      <c r="E738" s="266" t="s">
        <v>2540</v>
      </c>
      <c r="F738" s="266" t="s">
        <v>2541</v>
      </c>
      <c r="G738" s="266" t="s">
        <v>2305</v>
      </c>
      <c r="H738" s="266" t="s">
        <v>1154</v>
      </c>
      <c r="I738" s="266" t="s">
        <v>1171</v>
      </c>
      <c r="J738" s="266" t="s">
        <v>7612</v>
      </c>
      <c r="K738" s="266" t="s">
        <v>7612</v>
      </c>
      <c r="L738" s="266" t="s">
        <v>7612</v>
      </c>
      <c r="M738" s="266" t="s">
        <v>1172</v>
      </c>
      <c r="N738" s="266" t="s">
        <v>145</v>
      </c>
      <c r="O738" s="266" t="s">
        <v>1173</v>
      </c>
      <c r="P738" s="266" t="s">
        <v>2543</v>
      </c>
      <c r="Q738" s="266"/>
      <c r="R738" s="266" t="s">
        <v>2542</v>
      </c>
      <c r="S738" s="266" t="s">
        <v>8514</v>
      </c>
      <c r="T738" s="266"/>
      <c r="U738" s="266" t="s">
        <v>7612</v>
      </c>
      <c r="V738" s="266" t="s">
        <v>7612</v>
      </c>
      <c r="W738" s="266"/>
      <c r="X738" s="266"/>
      <c r="Y738" s="271">
        <v>44817.996944444443</v>
      </c>
      <c r="Z738" s="271">
        <v>44820.793009259258</v>
      </c>
      <c r="AA738" s="266" t="s">
        <v>7612</v>
      </c>
      <c r="AB738" s="266"/>
      <c r="AC738" s="266"/>
      <c r="AD738" s="266">
        <v>2130</v>
      </c>
      <c r="AE738" s="266" t="s">
        <v>8198</v>
      </c>
      <c r="AF738" s="266" t="s">
        <v>8200</v>
      </c>
      <c r="AG738" s="266" t="s">
        <v>15</v>
      </c>
    </row>
    <row r="739" spans="1:33" ht="145.19999999999999" x14ac:dyDescent="0.3">
      <c r="A739" s="266" t="s">
        <v>2544</v>
      </c>
      <c r="B739" s="266" t="s">
        <v>8198</v>
      </c>
      <c r="C739" s="266" t="s">
        <v>18</v>
      </c>
      <c r="D739" s="266" t="s">
        <v>730</v>
      </c>
      <c r="E739" s="266" t="s">
        <v>2130</v>
      </c>
      <c r="F739" s="266" t="s">
        <v>2129</v>
      </c>
      <c r="G739" s="266" t="s">
        <v>2126</v>
      </c>
      <c r="H739" s="266" t="s">
        <v>297</v>
      </c>
      <c r="I739" s="266" t="s">
        <v>7612</v>
      </c>
      <c r="J739" s="266" t="s">
        <v>7612</v>
      </c>
      <c r="K739" s="266" t="s">
        <v>7612</v>
      </c>
      <c r="L739" s="266" t="s">
        <v>7612</v>
      </c>
      <c r="M739" s="266" t="s">
        <v>8199</v>
      </c>
      <c r="N739" s="266" t="s">
        <v>89</v>
      </c>
      <c r="O739" s="266" t="s">
        <v>2123</v>
      </c>
      <c r="P739" s="266" t="s">
        <v>2545</v>
      </c>
      <c r="Q739" s="266" t="s">
        <v>2128</v>
      </c>
      <c r="R739" s="266"/>
      <c r="S739" s="266" t="s">
        <v>8515</v>
      </c>
      <c r="T739" s="266"/>
      <c r="U739" s="266" t="s">
        <v>7612</v>
      </c>
      <c r="V739" s="266" t="s">
        <v>7612</v>
      </c>
      <c r="W739" s="266" t="s">
        <v>7612</v>
      </c>
      <c r="X739" s="266" t="s">
        <v>7612</v>
      </c>
      <c r="Y739" s="271">
        <v>44817.996944444443</v>
      </c>
      <c r="Z739" s="271">
        <v>44818.425324074073</v>
      </c>
      <c r="AA739" s="266" t="s">
        <v>7612</v>
      </c>
      <c r="AB739" s="266"/>
      <c r="AC739" s="266"/>
      <c r="AD739" s="266">
        <v>6001</v>
      </c>
      <c r="AE739" s="266" t="s">
        <v>8198</v>
      </c>
      <c r="AF739" s="266" t="s">
        <v>8200</v>
      </c>
      <c r="AG739" s="266" t="s">
        <v>7612</v>
      </c>
    </row>
    <row r="740" spans="1:33" ht="39.6" x14ac:dyDescent="0.3">
      <c r="A740" s="266" t="s">
        <v>143</v>
      </c>
      <c r="B740" s="266" t="s">
        <v>8198</v>
      </c>
      <c r="C740" s="266" t="s">
        <v>18</v>
      </c>
      <c r="D740" s="266" t="s">
        <v>144</v>
      </c>
      <c r="E740" s="266" t="s">
        <v>1878</v>
      </c>
      <c r="F740" s="266" t="s">
        <v>2546</v>
      </c>
      <c r="G740" s="266" t="s">
        <v>1839</v>
      </c>
      <c r="H740" s="266" t="s">
        <v>230</v>
      </c>
      <c r="I740" s="266" t="s">
        <v>7612</v>
      </c>
      <c r="J740" s="266" t="s">
        <v>7612</v>
      </c>
      <c r="K740" s="266" t="s">
        <v>7612</v>
      </c>
      <c r="L740" s="266" t="s">
        <v>7612</v>
      </c>
      <c r="M740" s="266" t="s">
        <v>8199</v>
      </c>
      <c r="N740" s="266" t="s">
        <v>145</v>
      </c>
      <c r="O740" s="266" t="s">
        <v>146</v>
      </c>
      <c r="P740" s="266" t="s">
        <v>149</v>
      </c>
      <c r="Q740" s="266" t="s">
        <v>1876</v>
      </c>
      <c r="R740" s="266"/>
      <c r="S740" s="266" t="s">
        <v>8516</v>
      </c>
      <c r="T740" s="266"/>
      <c r="U740" s="266" t="s">
        <v>2547</v>
      </c>
      <c r="V740" s="266" t="s">
        <v>7612</v>
      </c>
      <c r="W740" s="266" t="s">
        <v>1879</v>
      </c>
      <c r="X740" s="266"/>
      <c r="Y740" s="271">
        <v>44818.41746527778</v>
      </c>
      <c r="Z740" s="271">
        <v>44820.793009259258</v>
      </c>
      <c r="AA740" s="266" t="s">
        <v>7612</v>
      </c>
      <c r="AB740" s="266"/>
      <c r="AC740" s="266"/>
      <c r="AD740" s="266">
        <v>120</v>
      </c>
      <c r="AE740" s="266" t="s">
        <v>8198</v>
      </c>
      <c r="AF740" s="266" t="s">
        <v>8200</v>
      </c>
      <c r="AG740" s="266" t="s">
        <v>15</v>
      </c>
    </row>
    <row r="741" spans="1:33" ht="52.8" x14ac:dyDescent="0.3">
      <c r="A741" s="266" t="s">
        <v>327</v>
      </c>
      <c r="B741" s="266" t="s">
        <v>8198</v>
      </c>
      <c r="C741" s="266" t="s">
        <v>66</v>
      </c>
      <c r="D741" s="266" t="s">
        <v>581</v>
      </c>
      <c r="E741" s="266" t="s">
        <v>1516</v>
      </c>
      <c r="F741" s="266" t="s">
        <v>8517</v>
      </c>
      <c r="G741" s="266" t="s">
        <v>1515</v>
      </c>
      <c r="H741" s="266" t="s">
        <v>263</v>
      </c>
      <c r="I741" s="266" t="s">
        <v>7612</v>
      </c>
      <c r="J741" s="266" t="s">
        <v>7612</v>
      </c>
      <c r="K741" s="266" t="s">
        <v>7612</v>
      </c>
      <c r="L741" s="266" t="s">
        <v>7612</v>
      </c>
      <c r="M741" s="266" t="s">
        <v>8199</v>
      </c>
      <c r="N741" s="266" t="s">
        <v>145</v>
      </c>
      <c r="O741" s="266" t="s">
        <v>7612</v>
      </c>
      <c r="P741" s="266"/>
      <c r="Q741" s="266" t="s">
        <v>1513</v>
      </c>
      <c r="R741" s="266"/>
      <c r="S741" s="266" t="s">
        <v>8518</v>
      </c>
      <c r="T741" s="266"/>
      <c r="U741" s="266" t="s">
        <v>7612</v>
      </c>
      <c r="V741" s="266" t="s">
        <v>7612</v>
      </c>
      <c r="W741" s="266" t="s">
        <v>7612</v>
      </c>
      <c r="X741" s="266" t="s">
        <v>7612</v>
      </c>
      <c r="Y741" s="271">
        <v>44818.430208333331</v>
      </c>
      <c r="Z741" s="271">
        <v>44820.028460648151</v>
      </c>
      <c r="AA741" s="266" t="s">
        <v>7612</v>
      </c>
      <c r="AB741" s="266"/>
      <c r="AC741" s="266"/>
      <c r="AD741" s="266">
        <v>2111</v>
      </c>
      <c r="AE741" s="266" t="s">
        <v>8198</v>
      </c>
      <c r="AF741" s="266" t="s">
        <v>8200</v>
      </c>
      <c r="AG741" s="266" t="s">
        <v>15</v>
      </c>
    </row>
    <row r="742" spans="1:33" x14ac:dyDescent="0.3">
      <c r="A742" s="266"/>
      <c r="B742" s="266" t="s">
        <v>8198</v>
      </c>
      <c r="C742" s="266" t="s">
        <v>66</v>
      </c>
      <c r="D742" s="266" t="s">
        <v>281</v>
      </c>
      <c r="E742" s="266" t="s">
        <v>2532</v>
      </c>
      <c r="F742" s="266" t="s">
        <v>278</v>
      </c>
      <c r="G742" s="266" t="s">
        <v>279</v>
      </c>
      <c r="H742" s="266" t="s">
        <v>35</v>
      </c>
      <c r="I742" s="266" t="s">
        <v>7612</v>
      </c>
      <c r="J742" s="266" t="s">
        <v>7612</v>
      </c>
      <c r="K742" s="266" t="s">
        <v>7612</v>
      </c>
      <c r="L742" s="266" t="s">
        <v>7612</v>
      </c>
      <c r="M742" s="266" t="s">
        <v>8199</v>
      </c>
      <c r="N742" s="266" t="s">
        <v>7612</v>
      </c>
      <c r="O742" s="266" t="s">
        <v>7612</v>
      </c>
      <c r="P742" s="266"/>
      <c r="Q742" s="266" t="s">
        <v>283</v>
      </c>
      <c r="R742" s="266"/>
      <c r="S742" s="266" t="s">
        <v>8519</v>
      </c>
      <c r="T742" s="266"/>
      <c r="U742" s="266" t="s">
        <v>7612</v>
      </c>
      <c r="V742" s="266" t="s">
        <v>7612</v>
      </c>
      <c r="W742" s="266" t="s">
        <v>7612</v>
      </c>
      <c r="X742" s="266" t="s">
        <v>7612</v>
      </c>
      <c r="Y742" s="271">
        <v>44818.433368055557</v>
      </c>
      <c r="Z742" s="271">
        <v>44818.565381944441</v>
      </c>
      <c r="AA742" s="266" t="s">
        <v>7612</v>
      </c>
      <c r="AB742" s="266"/>
      <c r="AC742" s="266"/>
      <c r="AD742" s="266">
        <v>5002</v>
      </c>
      <c r="AE742" s="266" t="s">
        <v>8198</v>
      </c>
      <c r="AF742" s="266" t="s">
        <v>8200</v>
      </c>
      <c r="AG742" s="266" t="s">
        <v>15</v>
      </c>
    </row>
    <row r="743" spans="1:33" ht="26.4" x14ac:dyDescent="0.3">
      <c r="A743" s="266" t="s">
        <v>327</v>
      </c>
      <c r="B743" s="266" t="s">
        <v>8198</v>
      </c>
      <c r="C743" s="266" t="s">
        <v>66</v>
      </c>
      <c r="D743" s="266" t="s">
        <v>581</v>
      </c>
      <c r="E743" s="266" t="s">
        <v>846</v>
      </c>
      <c r="F743" s="266" t="s">
        <v>2548</v>
      </c>
      <c r="G743" s="266" t="s">
        <v>844</v>
      </c>
      <c r="H743" s="266" t="s">
        <v>263</v>
      </c>
      <c r="I743" s="266" t="s">
        <v>7612</v>
      </c>
      <c r="J743" s="266" t="s">
        <v>7612</v>
      </c>
      <c r="K743" s="266" t="s">
        <v>7612</v>
      </c>
      <c r="L743" s="266" t="s">
        <v>7612</v>
      </c>
      <c r="M743" s="266" t="s">
        <v>8199</v>
      </c>
      <c r="N743" s="266" t="s">
        <v>145</v>
      </c>
      <c r="O743" s="266" t="s">
        <v>7612</v>
      </c>
      <c r="P743" s="266"/>
      <c r="Q743" s="266" t="s">
        <v>842</v>
      </c>
      <c r="R743" s="266"/>
      <c r="S743" s="266" t="s">
        <v>8518</v>
      </c>
      <c r="T743" s="266"/>
      <c r="U743" s="266" t="s">
        <v>7612</v>
      </c>
      <c r="V743" s="266" t="s">
        <v>7612</v>
      </c>
      <c r="W743" s="266" t="s">
        <v>7612</v>
      </c>
      <c r="X743" s="266" t="s">
        <v>7612</v>
      </c>
      <c r="Y743" s="271">
        <v>44818.442118055558</v>
      </c>
      <c r="Z743" s="271">
        <v>44818.87972222222</v>
      </c>
      <c r="AA743" s="266" t="s">
        <v>7612</v>
      </c>
      <c r="AB743" s="266"/>
      <c r="AC743" s="266"/>
      <c r="AD743" s="266">
        <v>2011</v>
      </c>
      <c r="AE743" s="266" t="s">
        <v>8198</v>
      </c>
      <c r="AF743" s="266" t="s">
        <v>8200</v>
      </c>
      <c r="AG743" s="266" t="s">
        <v>15</v>
      </c>
    </row>
    <row r="744" spans="1:33" ht="39.6" x14ac:dyDescent="0.3">
      <c r="A744" s="266" t="s">
        <v>327</v>
      </c>
      <c r="B744" s="266" t="s">
        <v>8198</v>
      </c>
      <c r="C744" s="266" t="s">
        <v>66</v>
      </c>
      <c r="D744" s="266" t="s">
        <v>581</v>
      </c>
      <c r="E744" s="266" t="s">
        <v>849</v>
      </c>
      <c r="F744" s="266" t="s">
        <v>2549</v>
      </c>
      <c r="G744" s="266" t="s">
        <v>844</v>
      </c>
      <c r="H744" s="266" t="s">
        <v>263</v>
      </c>
      <c r="I744" s="266" t="s">
        <v>7612</v>
      </c>
      <c r="J744" s="266" t="s">
        <v>7612</v>
      </c>
      <c r="K744" s="266" t="s">
        <v>7612</v>
      </c>
      <c r="L744" s="266" t="s">
        <v>7612</v>
      </c>
      <c r="M744" s="266" t="s">
        <v>8199</v>
      </c>
      <c r="N744" s="266" t="s">
        <v>145</v>
      </c>
      <c r="O744" s="266" t="s">
        <v>7612</v>
      </c>
      <c r="P744" s="266"/>
      <c r="Q744" s="266" t="s">
        <v>847</v>
      </c>
      <c r="R744" s="266"/>
      <c r="S744" s="266" t="s">
        <v>8518</v>
      </c>
      <c r="T744" s="266"/>
      <c r="U744" s="266" t="s">
        <v>7612</v>
      </c>
      <c r="V744" s="266" t="s">
        <v>7612</v>
      </c>
      <c r="W744" s="266" t="s">
        <v>7612</v>
      </c>
      <c r="X744" s="266" t="s">
        <v>7612</v>
      </c>
      <c r="Y744" s="271">
        <v>44818.44326388889</v>
      </c>
      <c r="Z744" s="271">
        <v>44818.87972222222</v>
      </c>
      <c r="AA744" s="266" t="s">
        <v>7612</v>
      </c>
      <c r="AB744" s="266"/>
      <c r="AC744" s="266"/>
      <c r="AD744" s="266">
        <v>2101</v>
      </c>
      <c r="AE744" s="266" t="s">
        <v>8198</v>
      </c>
      <c r="AF744" s="266" t="s">
        <v>8200</v>
      </c>
      <c r="AG744" s="266" t="s">
        <v>15</v>
      </c>
    </row>
    <row r="745" spans="1:33" ht="26.4" x14ac:dyDescent="0.3">
      <c r="A745" s="266" t="s">
        <v>1129</v>
      </c>
      <c r="B745" s="266" t="s">
        <v>8198</v>
      </c>
      <c r="C745" s="266" t="s">
        <v>66</v>
      </c>
      <c r="D745" s="266" t="s">
        <v>153</v>
      </c>
      <c r="E745" s="266" t="s">
        <v>2550</v>
      </c>
      <c r="F745" s="266" t="s">
        <v>2551</v>
      </c>
      <c r="G745" s="266" t="s">
        <v>2552</v>
      </c>
      <c r="H745" s="266" t="s">
        <v>7</v>
      </c>
      <c r="I745" s="266" t="s">
        <v>2554</v>
      </c>
      <c r="J745" s="272" t="s">
        <v>2555</v>
      </c>
      <c r="K745" s="266">
        <v>2</v>
      </c>
      <c r="L745" s="266" t="s">
        <v>1074</v>
      </c>
      <c r="M745" s="266" t="s">
        <v>2336</v>
      </c>
      <c r="N745" s="266" t="s">
        <v>89</v>
      </c>
      <c r="O745" s="266" t="s">
        <v>154</v>
      </c>
      <c r="P745" s="266"/>
      <c r="Q745" s="266"/>
      <c r="R745" s="266" t="s">
        <v>2553</v>
      </c>
      <c r="S745" s="266" t="s">
        <v>8520</v>
      </c>
      <c r="T745" s="266"/>
      <c r="U745" s="266" t="s">
        <v>7612</v>
      </c>
      <c r="V745" s="266" t="s">
        <v>7612</v>
      </c>
      <c r="W745" s="266"/>
      <c r="X745" s="266"/>
      <c r="Y745" s="271">
        <v>44818.450150462966</v>
      </c>
      <c r="Z745" s="271">
        <v>44820.495127314818</v>
      </c>
      <c r="AA745" s="266" t="s">
        <v>7612</v>
      </c>
      <c r="AB745" s="266"/>
      <c r="AC745" s="266"/>
      <c r="AD745" s="266">
        <v>3095</v>
      </c>
      <c r="AE745" s="266" t="s">
        <v>8198</v>
      </c>
      <c r="AF745" s="266" t="s">
        <v>8200</v>
      </c>
      <c r="AG745" s="266" t="s">
        <v>15</v>
      </c>
    </row>
    <row r="746" spans="1:33" ht="26.4" x14ac:dyDescent="0.3">
      <c r="A746" s="266" t="s">
        <v>1129</v>
      </c>
      <c r="B746" s="266" t="s">
        <v>8198</v>
      </c>
      <c r="C746" s="266" t="s">
        <v>66</v>
      </c>
      <c r="D746" s="266" t="s">
        <v>153</v>
      </c>
      <c r="E746" s="266" t="s">
        <v>2556</v>
      </c>
      <c r="F746" s="266" t="s">
        <v>2551</v>
      </c>
      <c r="G746" s="266" t="s">
        <v>2552</v>
      </c>
      <c r="H746" s="266" t="s">
        <v>7</v>
      </c>
      <c r="I746" s="266" t="s">
        <v>2558</v>
      </c>
      <c r="J746" s="272" t="s">
        <v>2559</v>
      </c>
      <c r="K746" s="266">
        <v>2</v>
      </c>
      <c r="L746" s="266" t="s">
        <v>1074</v>
      </c>
      <c r="M746" s="266" t="s">
        <v>1132</v>
      </c>
      <c r="N746" s="266" t="s">
        <v>89</v>
      </c>
      <c r="O746" s="266" t="s">
        <v>154</v>
      </c>
      <c r="P746" s="266"/>
      <c r="Q746" s="266"/>
      <c r="R746" s="266" t="s">
        <v>2557</v>
      </c>
      <c r="S746" s="266" t="s">
        <v>8520</v>
      </c>
      <c r="T746" s="266"/>
      <c r="U746" s="266" t="s">
        <v>7612</v>
      </c>
      <c r="V746" s="266" t="s">
        <v>7612</v>
      </c>
      <c r="W746" s="266"/>
      <c r="X746" s="266"/>
      <c r="Y746" s="271">
        <v>44818.450150462966</v>
      </c>
      <c r="Z746" s="271">
        <v>44820.495127314818</v>
      </c>
      <c r="AA746" s="266" t="s">
        <v>7612</v>
      </c>
      <c r="AB746" s="266"/>
      <c r="AC746" s="266"/>
      <c r="AD746" s="266">
        <v>3100</v>
      </c>
      <c r="AE746" s="266" t="s">
        <v>8198</v>
      </c>
      <c r="AF746" s="266" t="s">
        <v>8200</v>
      </c>
      <c r="AG746" s="266" t="s">
        <v>15</v>
      </c>
    </row>
    <row r="747" spans="1:33" ht="26.4" x14ac:dyDescent="0.3">
      <c r="A747" s="266" t="s">
        <v>327</v>
      </c>
      <c r="B747" s="266" t="s">
        <v>8198</v>
      </c>
      <c r="C747" s="266" t="s">
        <v>66</v>
      </c>
      <c r="D747" s="266" t="s">
        <v>581</v>
      </c>
      <c r="E747" s="266" t="s">
        <v>582</v>
      </c>
      <c r="F747" s="266" t="s">
        <v>579</v>
      </c>
      <c r="G747" s="266" t="s">
        <v>566</v>
      </c>
      <c r="H747" s="266" t="s">
        <v>263</v>
      </c>
      <c r="I747" s="266" t="s">
        <v>7612</v>
      </c>
      <c r="J747" s="266" t="s">
        <v>7612</v>
      </c>
      <c r="K747" s="266" t="s">
        <v>7612</v>
      </c>
      <c r="L747" s="266" t="s">
        <v>7612</v>
      </c>
      <c r="M747" s="266" t="s">
        <v>8199</v>
      </c>
      <c r="N747" s="266" t="s">
        <v>145</v>
      </c>
      <c r="O747" s="266" t="s">
        <v>7612</v>
      </c>
      <c r="P747" s="266"/>
      <c r="Q747" s="266" t="s">
        <v>578</v>
      </c>
      <c r="R747" s="266"/>
      <c r="S747" s="266" t="s">
        <v>8521</v>
      </c>
      <c r="T747" s="266"/>
      <c r="U747" s="266" t="s">
        <v>7612</v>
      </c>
      <c r="V747" s="266" t="s">
        <v>7612</v>
      </c>
      <c r="W747" s="266" t="s">
        <v>7612</v>
      </c>
      <c r="X747" s="266" t="s">
        <v>7612</v>
      </c>
      <c r="Y747" s="271">
        <v>44818.572569444441</v>
      </c>
      <c r="Z747" s="271">
        <v>44820.028460648151</v>
      </c>
      <c r="AA747" s="266" t="s">
        <v>7612</v>
      </c>
      <c r="AB747" s="266"/>
      <c r="AC747" s="266"/>
      <c r="AD747" s="266">
        <v>3010</v>
      </c>
      <c r="AE747" s="266" t="s">
        <v>8198</v>
      </c>
      <c r="AF747" s="266" t="s">
        <v>8200</v>
      </c>
      <c r="AG747" s="266" t="s">
        <v>15</v>
      </c>
    </row>
    <row r="748" spans="1:33" ht="409.6" x14ac:dyDescent="0.3">
      <c r="A748" s="266"/>
      <c r="B748" s="266" t="s">
        <v>8198</v>
      </c>
      <c r="C748" s="266" t="s">
        <v>32</v>
      </c>
      <c r="D748" s="266" t="s">
        <v>135</v>
      </c>
      <c r="E748" s="266" t="s">
        <v>2403</v>
      </c>
      <c r="F748" s="266" t="s">
        <v>2401</v>
      </c>
      <c r="G748" s="266" t="s">
        <v>1816</v>
      </c>
      <c r="H748" s="266" t="s">
        <v>23</v>
      </c>
      <c r="I748" s="266" t="s">
        <v>7612</v>
      </c>
      <c r="J748" s="266" t="s">
        <v>7612</v>
      </c>
      <c r="K748" s="266" t="s">
        <v>7612</v>
      </c>
      <c r="L748" s="266" t="s">
        <v>7612</v>
      </c>
      <c r="M748" s="266" t="s">
        <v>8199</v>
      </c>
      <c r="N748" s="266" t="s">
        <v>89</v>
      </c>
      <c r="O748" s="266" t="s">
        <v>7612</v>
      </c>
      <c r="P748" s="266"/>
      <c r="Q748" s="266" t="s">
        <v>2400</v>
      </c>
      <c r="R748" s="266"/>
      <c r="S748" s="266" t="s">
        <v>8522</v>
      </c>
      <c r="T748" s="266"/>
      <c r="U748" s="266" t="s">
        <v>7612</v>
      </c>
      <c r="V748" s="266" t="s">
        <v>7612</v>
      </c>
      <c r="W748" s="266" t="s">
        <v>7612</v>
      </c>
      <c r="X748" s="266" t="s">
        <v>7612</v>
      </c>
      <c r="Y748" s="271">
        <v>44818.617928240739</v>
      </c>
      <c r="Z748" s="271">
        <v>44820.793009259258</v>
      </c>
      <c r="AA748" s="266" t="s">
        <v>7612</v>
      </c>
      <c r="AB748" s="266"/>
      <c r="AC748" s="266"/>
      <c r="AD748" s="266">
        <v>5101</v>
      </c>
      <c r="AE748" s="266" t="s">
        <v>8198</v>
      </c>
      <c r="AF748" s="266" t="s">
        <v>8200</v>
      </c>
      <c r="AG748" s="266" t="s">
        <v>35</v>
      </c>
    </row>
    <row r="749" spans="1:33" ht="26.4" x14ac:dyDescent="0.3">
      <c r="A749" s="266"/>
      <c r="B749" s="266" t="s">
        <v>8198</v>
      </c>
      <c r="C749" s="266" t="s">
        <v>18</v>
      </c>
      <c r="D749" s="266" t="s">
        <v>790</v>
      </c>
      <c r="E749" s="266" t="s">
        <v>2454</v>
      </c>
      <c r="F749" s="266" t="s">
        <v>2451</v>
      </c>
      <c r="G749" s="266" t="s">
        <v>2452</v>
      </c>
      <c r="H749" s="266" t="s">
        <v>23</v>
      </c>
      <c r="I749" s="266" t="s">
        <v>7612</v>
      </c>
      <c r="J749" s="266" t="s">
        <v>7612</v>
      </c>
      <c r="K749" s="266" t="s">
        <v>7612</v>
      </c>
      <c r="L749" s="266" t="s">
        <v>7612</v>
      </c>
      <c r="M749" s="266" t="s">
        <v>8199</v>
      </c>
      <c r="N749" s="266" t="s">
        <v>145</v>
      </c>
      <c r="O749" s="266" t="s">
        <v>791</v>
      </c>
      <c r="P749" s="266" t="s">
        <v>2560</v>
      </c>
      <c r="Q749" s="266" t="s">
        <v>2450</v>
      </c>
      <c r="R749" s="266"/>
      <c r="S749" s="266"/>
      <c r="T749" s="266"/>
      <c r="U749" s="266" t="s">
        <v>7612</v>
      </c>
      <c r="V749" s="266" t="s">
        <v>7612</v>
      </c>
      <c r="W749" s="266" t="s">
        <v>7612</v>
      </c>
      <c r="X749" s="266" t="s">
        <v>7612</v>
      </c>
      <c r="Y749" s="271">
        <v>44818.676064814812</v>
      </c>
      <c r="Z749" s="271">
        <v>44820.495127314818</v>
      </c>
      <c r="AA749" s="266" t="s">
        <v>7612</v>
      </c>
      <c r="AB749" s="266"/>
      <c r="AC749" s="266"/>
      <c r="AD749" s="266">
        <v>257901</v>
      </c>
      <c r="AE749" s="266" t="s">
        <v>8198</v>
      </c>
      <c r="AF749" s="266" t="s">
        <v>8200</v>
      </c>
      <c r="AG749" s="266" t="s">
        <v>35</v>
      </c>
    </row>
    <row r="750" spans="1:33" ht="39.6" x14ac:dyDescent="0.3">
      <c r="A750" s="266" t="s">
        <v>1470</v>
      </c>
      <c r="B750" s="266" t="s">
        <v>8198</v>
      </c>
      <c r="C750" s="266" t="s">
        <v>32</v>
      </c>
      <c r="D750" s="266" t="s">
        <v>790</v>
      </c>
      <c r="E750" s="266" t="s">
        <v>1405</v>
      </c>
      <c r="F750" s="266" t="s">
        <v>1403</v>
      </c>
      <c r="G750" s="266" t="s">
        <v>132</v>
      </c>
      <c r="H750" s="266" t="s">
        <v>257</v>
      </c>
      <c r="I750" s="266" t="s">
        <v>7612</v>
      </c>
      <c r="J750" s="266" t="s">
        <v>7612</v>
      </c>
      <c r="K750" s="266" t="s">
        <v>7612</v>
      </c>
      <c r="L750" s="266" t="s">
        <v>7612</v>
      </c>
      <c r="M750" s="266" t="s">
        <v>8199</v>
      </c>
      <c r="N750" s="266" t="s">
        <v>145</v>
      </c>
      <c r="O750" s="266" t="s">
        <v>791</v>
      </c>
      <c r="P750" s="266"/>
      <c r="Q750" s="266" t="s">
        <v>1402</v>
      </c>
      <c r="R750" s="266"/>
      <c r="S750" s="266" t="s">
        <v>8523</v>
      </c>
      <c r="T750" s="266"/>
      <c r="U750" s="266" t="s">
        <v>7612</v>
      </c>
      <c r="V750" s="266" t="s">
        <v>7612</v>
      </c>
      <c r="W750" s="266" t="s">
        <v>7612</v>
      </c>
      <c r="X750" s="266" t="s">
        <v>7612</v>
      </c>
      <c r="Y750" s="271">
        <v>44818.803252314814</v>
      </c>
      <c r="Z750" s="271">
        <v>44819.098229166666</v>
      </c>
      <c r="AA750" s="266" t="s">
        <v>7612</v>
      </c>
      <c r="AB750" s="266"/>
      <c r="AC750" s="266"/>
      <c r="AD750" s="266">
        <v>1001</v>
      </c>
      <c r="AE750" s="266" t="s">
        <v>8198</v>
      </c>
      <c r="AF750" s="266" t="s">
        <v>8200</v>
      </c>
      <c r="AG750" s="266"/>
    </row>
    <row r="751" spans="1:33" x14ac:dyDescent="0.3">
      <c r="A751" s="266"/>
      <c r="B751" s="266" t="s">
        <v>8198</v>
      </c>
      <c r="C751" s="266" t="s">
        <v>32</v>
      </c>
      <c r="D751" s="266" t="s">
        <v>773</v>
      </c>
      <c r="E751" s="266" t="s">
        <v>2439</v>
      </c>
      <c r="F751" s="266" t="s">
        <v>2437</v>
      </c>
      <c r="G751" s="266" t="s">
        <v>566</v>
      </c>
      <c r="H751" s="266" t="s">
        <v>23</v>
      </c>
      <c r="I751" s="266" t="s">
        <v>7612</v>
      </c>
      <c r="J751" s="266" t="s">
        <v>7612</v>
      </c>
      <c r="K751" s="266" t="s">
        <v>7612</v>
      </c>
      <c r="L751" s="266" t="s">
        <v>7612</v>
      </c>
      <c r="M751" s="266" t="s">
        <v>8199</v>
      </c>
      <c r="N751" s="266" t="s">
        <v>7612</v>
      </c>
      <c r="O751" s="266" t="s">
        <v>7612</v>
      </c>
      <c r="P751" s="266"/>
      <c r="Q751" s="266" t="s">
        <v>2436</v>
      </c>
      <c r="R751" s="266"/>
      <c r="S751" s="266"/>
      <c r="T751" s="266"/>
      <c r="U751" s="266" t="s">
        <v>7612</v>
      </c>
      <c r="V751" s="266" t="s">
        <v>7612</v>
      </c>
      <c r="W751" s="266" t="s">
        <v>7612</v>
      </c>
      <c r="X751" s="266" t="s">
        <v>7612</v>
      </c>
      <c r="Y751" s="271">
        <v>44818.838692129626</v>
      </c>
      <c r="Z751" s="271">
        <v>44820.028460648151</v>
      </c>
      <c r="AA751" s="266" t="s">
        <v>7612</v>
      </c>
      <c r="AB751" s="266"/>
      <c r="AC751" s="266"/>
      <c r="AD751" s="266">
        <v>257501</v>
      </c>
      <c r="AE751" s="266" t="s">
        <v>8198</v>
      </c>
      <c r="AF751" s="266" t="s">
        <v>8200</v>
      </c>
      <c r="AG751" s="266" t="s">
        <v>35</v>
      </c>
    </row>
    <row r="752" spans="1:33" ht="39.6" x14ac:dyDescent="0.3">
      <c r="A752" s="266"/>
      <c r="B752" s="266" t="s">
        <v>8198</v>
      </c>
      <c r="C752" s="266" t="s">
        <v>32</v>
      </c>
      <c r="D752" s="266" t="s">
        <v>687</v>
      </c>
      <c r="E752" s="266" t="s">
        <v>1733</v>
      </c>
      <c r="F752" s="266" t="s">
        <v>1732</v>
      </c>
      <c r="G752" s="266" t="s">
        <v>161</v>
      </c>
      <c r="H752" s="266" t="s">
        <v>257</v>
      </c>
      <c r="I752" s="266" t="s">
        <v>7612</v>
      </c>
      <c r="J752" s="266" t="s">
        <v>7612</v>
      </c>
      <c r="K752" s="266" t="s">
        <v>7612</v>
      </c>
      <c r="L752" s="266" t="s">
        <v>7612</v>
      </c>
      <c r="M752" s="266" t="s">
        <v>8199</v>
      </c>
      <c r="N752" s="266" t="s">
        <v>89</v>
      </c>
      <c r="O752" s="266" t="s">
        <v>688</v>
      </c>
      <c r="P752" s="266"/>
      <c r="Q752" s="266" t="s">
        <v>1731</v>
      </c>
      <c r="R752" s="266"/>
      <c r="S752" s="266" t="s">
        <v>8524</v>
      </c>
      <c r="T752" s="266"/>
      <c r="U752" s="266" t="s">
        <v>7612</v>
      </c>
      <c r="V752" s="266" t="s">
        <v>7612</v>
      </c>
      <c r="W752" s="266" t="s">
        <v>7612</v>
      </c>
      <c r="X752" s="266" t="s">
        <v>7612</v>
      </c>
      <c r="Y752" s="271">
        <v>44818.85229166667</v>
      </c>
      <c r="Z752" s="271">
        <v>44819.486134259256</v>
      </c>
      <c r="AA752" s="266" t="s">
        <v>7612</v>
      </c>
      <c r="AB752" s="266"/>
      <c r="AC752" s="266"/>
      <c r="AD752" s="266">
        <v>1001</v>
      </c>
      <c r="AE752" s="266" t="s">
        <v>8198</v>
      </c>
      <c r="AF752" s="266" t="s">
        <v>8200</v>
      </c>
      <c r="AG752" s="266"/>
    </row>
    <row r="753" spans="1:33" ht="26.4" x14ac:dyDescent="0.3">
      <c r="A753" s="266"/>
      <c r="B753" s="266" t="s">
        <v>8198</v>
      </c>
      <c r="C753" s="266" t="s">
        <v>18</v>
      </c>
      <c r="D753" s="266" t="s">
        <v>858</v>
      </c>
      <c r="E753" s="266" t="s">
        <v>2561</v>
      </c>
      <c r="F753" s="266" t="s">
        <v>2562</v>
      </c>
      <c r="G753" s="266" t="s">
        <v>2305</v>
      </c>
      <c r="H753" s="266" t="s">
        <v>297</v>
      </c>
      <c r="I753" s="266" t="s">
        <v>7612</v>
      </c>
      <c r="J753" s="266" t="s">
        <v>7612</v>
      </c>
      <c r="K753" s="266" t="s">
        <v>7612</v>
      </c>
      <c r="L753" s="266" t="s">
        <v>7612</v>
      </c>
      <c r="M753" s="266" t="s">
        <v>8199</v>
      </c>
      <c r="N753" s="266" t="s">
        <v>145</v>
      </c>
      <c r="O753" s="266" t="s">
        <v>859</v>
      </c>
      <c r="P753" s="266" t="s">
        <v>2564</v>
      </c>
      <c r="Q753" s="266"/>
      <c r="R753" s="266" t="s">
        <v>2563</v>
      </c>
      <c r="S753" s="266" t="s">
        <v>8525</v>
      </c>
      <c r="T753" s="266"/>
      <c r="U753" s="266" t="s">
        <v>7612</v>
      </c>
      <c r="V753" s="266" t="s">
        <v>7612</v>
      </c>
      <c r="W753" s="266"/>
      <c r="X753" s="266"/>
      <c r="Y753" s="271">
        <v>44818.926458333335</v>
      </c>
      <c r="Z753" s="271">
        <v>44820.028460648151</v>
      </c>
      <c r="AA753" s="266" t="s">
        <v>7612</v>
      </c>
      <c r="AB753" s="266"/>
      <c r="AC753" s="266"/>
      <c r="AD753" s="266">
        <v>4050</v>
      </c>
      <c r="AE753" s="266" t="s">
        <v>8198</v>
      </c>
      <c r="AF753" s="266" t="s">
        <v>8200</v>
      </c>
      <c r="AG753" s="266" t="s">
        <v>15</v>
      </c>
    </row>
    <row r="754" spans="1:33" ht="26.4" x14ac:dyDescent="0.3">
      <c r="A754" s="266"/>
      <c r="B754" s="266" t="s">
        <v>8198</v>
      </c>
      <c r="C754" s="266" t="s">
        <v>32</v>
      </c>
      <c r="D754" s="266" t="s">
        <v>581</v>
      </c>
      <c r="E754" s="266" t="s">
        <v>2412</v>
      </c>
      <c r="F754" s="266" t="s">
        <v>2410</v>
      </c>
      <c r="G754" s="266" t="s">
        <v>53</v>
      </c>
      <c r="H754" s="266" t="s">
        <v>23</v>
      </c>
      <c r="I754" s="266" t="s">
        <v>7612</v>
      </c>
      <c r="J754" s="266" t="s">
        <v>7612</v>
      </c>
      <c r="K754" s="266" t="s">
        <v>7612</v>
      </c>
      <c r="L754" s="266" t="s">
        <v>7612</v>
      </c>
      <c r="M754" s="266" t="s">
        <v>8199</v>
      </c>
      <c r="N754" s="266" t="s">
        <v>145</v>
      </c>
      <c r="O754" s="266" t="s">
        <v>7612</v>
      </c>
      <c r="P754" s="266"/>
      <c r="Q754" s="266" t="s">
        <v>2409</v>
      </c>
      <c r="R754" s="266" t="s">
        <v>2411</v>
      </c>
      <c r="S754" s="266"/>
      <c r="T754" s="266"/>
      <c r="U754" s="266" t="s">
        <v>7612</v>
      </c>
      <c r="V754" s="266" t="s">
        <v>7612</v>
      </c>
      <c r="W754" s="266" t="s">
        <v>7612</v>
      </c>
      <c r="X754" s="266" t="s">
        <v>7612</v>
      </c>
      <c r="Y754" s="271">
        <v>44818.926458333335</v>
      </c>
      <c r="Z754" s="271">
        <v>44820.028460648151</v>
      </c>
      <c r="AA754" s="266" t="s">
        <v>7612</v>
      </c>
      <c r="AB754" s="266"/>
      <c r="AC754" s="266"/>
      <c r="AD754" s="266">
        <v>2310</v>
      </c>
      <c r="AE754" s="266" t="s">
        <v>8198</v>
      </c>
      <c r="AF754" s="266" t="s">
        <v>8200</v>
      </c>
      <c r="AG754" s="266" t="s">
        <v>35</v>
      </c>
    </row>
    <row r="755" spans="1:33" ht="26.4" x14ac:dyDescent="0.3">
      <c r="A755" s="266"/>
      <c r="B755" s="266" t="s">
        <v>8198</v>
      </c>
      <c r="C755" s="266" t="s">
        <v>32</v>
      </c>
      <c r="D755" s="266" t="s">
        <v>581</v>
      </c>
      <c r="E755" s="266" t="s">
        <v>2416</v>
      </c>
      <c r="F755" s="266" t="s">
        <v>2414</v>
      </c>
      <c r="G755" s="266" t="s">
        <v>53</v>
      </c>
      <c r="H755" s="266" t="s">
        <v>23</v>
      </c>
      <c r="I755" s="266" t="s">
        <v>7612</v>
      </c>
      <c r="J755" s="266" t="s">
        <v>7612</v>
      </c>
      <c r="K755" s="266" t="s">
        <v>7612</v>
      </c>
      <c r="L755" s="266" t="s">
        <v>7612</v>
      </c>
      <c r="M755" s="266" t="s">
        <v>8199</v>
      </c>
      <c r="N755" s="266" t="s">
        <v>145</v>
      </c>
      <c r="O755" s="266" t="s">
        <v>7612</v>
      </c>
      <c r="P755" s="266"/>
      <c r="Q755" s="266" t="s">
        <v>2413</v>
      </c>
      <c r="R755" s="266" t="s">
        <v>2415</v>
      </c>
      <c r="S755" s="266"/>
      <c r="T755" s="266"/>
      <c r="U755" s="266" t="s">
        <v>7612</v>
      </c>
      <c r="V755" s="266" t="s">
        <v>7612</v>
      </c>
      <c r="W755" s="266" t="s">
        <v>7612</v>
      </c>
      <c r="X755" s="266" t="s">
        <v>7612</v>
      </c>
      <c r="Y755" s="271">
        <v>44818.941250000003</v>
      </c>
      <c r="Z755" s="271">
        <v>44820.028460648151</v>
      </c>
      <c r="AA755" s="266" t="s">
        <v>7612</v>
      </c>
      <c r="AB755" s="266"/>
      <c r="AC755" s="266"/>
      <c r="AD755" s="266">
        <v>3410</v>
      </c>
      <c r="AE755" s="266" t="s">
        <v>8198</v>
      </c>
      <c r="AF755" s="266" t="s">
        <v>8200</v>
      </c>
      <c r="AG755" s="266" t="s">
        <v>35</v>
      </c>
    </row>
    <row r="756" spans="1:33" ht="52.8" x14ac:dyDescent="0.3">
      <c r="A756" s="266"/>
      <c r="B756" s="266" t="s">
        <v>8198</v>
      </c>
      <c r="C756" s="266" t="s">
        <v>66</v>
      </c>
      <c r="D756" s="266" t="s">
        <v>153</v>
      </c>
      <c r="E756" s="266" t="s">
        <v>2387</v>
      </c>
      <c r="F756" s="266" t="s">
        <v>2565</v>
      </c>
      <c r="G756" s="266" t="s">
        <v>2385</v>
      </c>
      <c r="H756" s="266" t="s">
        <v>7</v>
      </c>
      <c r="I756" s="266" t="s">
        <v>2314</v>
      </c>
      <c r="J756" s="266">
        <v>1025</v>
      </c>
      <c r="K756" s="266">
        <v>3</v>
      </c>
      <c r="L756" s="266" t="s">
        <v>1135</v>
      </c>
      <c r="M756" s="266" t="s">
        <v>1132</v>
      </c>
      <c r="N756" s="266" t="s">
        <v>89</v>
      </c>
      <c r="O756" s="266" t="s">
        <v>648</v>
      </c>
      <c r="P756" s="266"/>
      <c r="Q756" s="266" t="s">
        <v>2383</v>
      </c>
      <c r="R756" s="266"/>
      <c r="S756" s="266" t="s">
        <v>8477</v>
      </c>
      <c r="T756" s="266"/>
      <c r="U756" s="266" t="s">
        <v>7612</v>
      </c>
      <c r="V756" s="266" t="s">
        <v>7612</v>
      </c>
      <c r="W756" s="266" t="s">
        <v>7612</v>
      </c>
      <c r="X756" s="266" t="s">
        <v>7612</v>
      </c>
      <c r="Y756" s="271">
        <v>44819.414166666669</v>
      </c>
      <c r="Z756" s="271">
        <v>44820.793009259258</v>
      </c>
      <c r="AA756" s="266" t="s">
        <v>7612</v>
      </c>
      <c r="AB756" s="266"/>
      <c r="AC756" s="266"/>
      <c r="AD756" s="266">
        <v>3016</v>
      </c>
      <c r="AE756" s="266" t="s">
        <v>8198</v>
      </c>
      <c r="AF756" s="266" t="s">
        <v>8200</v>
      </c>
      <c r="AG756" s="266" t="s">
        <v>15</v>
      </c>
    </row>
    <row r="757" spans="1:33" ht="39.6" x14ac:dyDescent="0.3">
      <c r="A757" s="266"/>
      <c r="B757" s="266" t="s">
        <v>8198</v>
      </c>
      <c r="C757" s="266" t="s">
        <v>32</v>
      </c>
      <c r="D757" s="266" t="s">
        <v>977</v>
      </c>
      <c r="E757" s="266" t="s">
        <v>978</v>
      </c>
      <c r="F757" s="266" t="s">
        <v>976</v>
      </c>
      <c r="G757" s="266" t="s">
        <v>141</v>
      </c>
      <c r="H757" s="266" t="s">
        <v>257</v>
      </c>
      <c r="I757" s="266" t="s">
        <v>7612</v>
      </c>
      <c r="J757" s="266" t="s">
        <v>7612</v>
      </c>
      <c r="K757" s="266" t="s">
        <v>7612</v>
      </c>
      <c r="L757" s="266" t="s">
        <v>7612</v>
      </c>
      <c r="M757" s="266" t="s">
        <v>8199</v>
      </c>
      <c r="N757" s="266" t="s">
        <v>145</v>
      </c>
      <c r="O757" s="266" t="s">
        <v>979</v>
      </c>
      <c r="P757" s="266"/>
      <c r="Q757" s="266" t="s">
        <v>975</v>
      </c>
      <c r="R757" s="266"/>
      <c r="S757" s="266"/>
      <c r="T757" s="266"/>
      <c r="U757" s="266" t="s">
        <v>7612</v>
      </c>
      <c r="V757" s="266" t="s">
        <v>7612</v>
      </c>
      <c r="W757" s="266" t="s">
        <v>7612</v>
      </c>
      <c r="X757" s="266" t="s">
        <v>7612</v>
      </c>
      <c r="Y757" s="271">
        <v>44819.467048611114</v>
      </c>
      <c r="Z757" s="271">
        <v>44819.719375000001</v>
      </c>
      <c r="AA757" s="266" t="s">
        <v>7612</v>
      </c>
      <c r="AB757" s="266"/>
      <c r="AC757" s="266"/>
      <c r="AD757" s="266">
        <v>1001</v>
      </c>
      <c r="AE757" s="266" t="s">
        <v>8198</v>
      </c>
      <c r="AF757" s="266" t="s">
        <v>8200</v>
      </c>
      <c r="AG757" s="266"/>
    </row>
    <row r="758" spans="1:33" ht="92.4" x14ac:dyDescent="0.3">
      <c r="A758" s="266"/>
      <c r="B758" s="266" t="s">
        <v>8198</v>
      </c>
      <c r="C758" s="266" t="s">
        <v>32</v>
      </c>
      <c r="D758" s="266" t="s">
        <v>594</v>
      </c>
      <c r="E758" s="266" t="s">
        <v>2463</v>
      </c>
      <c r="F758" s="266" t="s">
        <v>2460</v>
      </c>
      <c r="G758" s="266" t="s">
        <v>2461</v>
      </c>
      <c r="H758" s="266" t="s">
        <v>23</v>
      </c>
      <c r="I758" s="266" t="s">
        <v>7612</v>
      </c>
      <c r="J758" s="266" t="s">
        <v>7612</v>
      </c>
      <c r="K758" s="266" t="s">
        <v>7612</v>
      </c>
      <c r="L758" s="266" t="s">
        <v>7612</v>
      </c>
      <c r="M758" s="266" t="s">
        <v>8199</v>
      </c>
      <c r="N758" s="266" t="s">
        <v>145</v>
      </c>
      <c r="O758" s="266" t="s">
        <v>595</v>
      </c>
      <c r="P758" s="266"/>
      <c r="Q758" s="266" t="s">
        <v>2459</v>
      </c>
      <c r="R758" s="266"/>
      <c r="S758" s="266" t="s">
        <v>8526</v>
      </c>
      <c r="T758" s="266"/>
      <c r="U758" s="266" t="s">
        <v>7612</v>
      </c>
      <c r="V758" s="266" t="s">
        <v>7612</v>
      </c>
      <c r="W758" s="266" t="s">
        <v>7612</v>
      </c>
      <c r="X758" s="266" t="s">
        <v>7612</v>
      </c>
      <c r="Y758" s="271">
        <v>44819.522546296299</v>
      </c>
      <c r="Z758" s="271">
        <v>44820.028460648151</v>
      </c>
      <c r="AA758" s="266" t="s">
        <v>7612</v>
      </c>
      <c r="AB758" s="266"/>
      <c r="AC758" s="266"/>
      <c r="AD758" s="266">
        <v>258101</v>
      </c>
      <c r="AE758" s="266" t="s">
        <v>8198</v>
      </c>
      <c r="AF758" s="266" t="s">
        <v>8200</v>
      </c>
      <c r="AG758" s="266" t="s">
        <v>35</v>
      </c>
    </row>
    <row r="759" spans="1:33" ht="66" x14ac:dyDescent="0.3">
      <c r="A759" s="266"/>
      <c r="B759" s="266" t="s">
        <v>8198</v>
      </c>
      <c r="C759" s="266" t="s">
        <v>66</v>
      </c>
      <c r="D759" s="266" t="s">
        <v>153</v>
      </c>
      <c r="E759" s="266" t="s">
        <v>2566</v>
      </c>
      <c r="F759" s="266" t="s">
        <v>2567</v>
      </c>
      <c r="G759" s="266" t="s">
        <v>2568</v>
      </c>
      <c r="H759" s="266" t="s">
        <v>7</v>
      </c>
      <c r="I759" s="266" t="s">
        <v>2570</v>
      </c>
      <c r="J759" s="272" t="s">
        <v>2571</v>
      </c>
      <c r="K759" s="266">
        <v>3</v>
      </c>
      <c r="L759" s="266" t="s">
        <v>1074</v>
      </c>
      <c r="M759" s="266" t="s">
        <v>1132</v>
      </c>
      <c r="N759" s="266" t="s">
        <v>89</v>
      </c>
      <c r="O759" s="266" t="s">
        <v>1202</v>
      </c>
      <c r="P759" s="266"/>
      <c r="Q759" s="266"/>
      <c r="R759" s="266" t="s">
        <v>2569</v>
      </c>
      <c r="S759" s="266" t="s">
        <v>8520</v>
      </c>
      <c r="T759" s="266"/>
      <c r="U759" s="266" t="s">
        <v>7612</v>
      </c>
      <c r="V759" s="266" t="s">
        <v>7612</v>
      </c>
      <c r="W759" s="266"/>
      <c r="X759" s="266"/>
      <c r="Y759" s="271">
        <v>44819.534537037034</v>
      </c>
      <c r="Z759" s="271">
        <v>44820.793009259258</v>
      </c>
      <c r="AA759" s="266" t="s">
        <v>7612</v>
      </c>
      <c r="AB759" s="266"/>
      <c r="AC759" s="266"/>
      <c r="AD759" s="266">
        <v>3065</v>
      </c>
      <c r="AE759" s="266" t="s">
        <v>8198</v>
      </c>
      <c r="AF759" s="266" t="s">
        <v>8200</v>
      </c>
      <c r="AG759" s="266" t="s">
        <v>15</v>
      </c>
    </row>
    <row r="760" spans="1:33" x14ac:dyDescent="0.3">
      <c r="A760" s="266"/>
      <c r="B760" s="266" t="s">
        <v>8198</v>
      </c>
      <c r="C760" s="266" t="s">
        <v>18</v>
      </c>
      <c r="D760" s="266" t="s">
        <v>292</v>
      </c>
      <c r="E760" s="266" t="s">
        <v>2458</v>
      </c>
      <c r="F760" s="266" t="s">
        <v>2456</v>
      </c>
      <c r="G760" s="266" t="s">
        <v>296</v>
      </c>
      <c r="H760" s="266" t="s">
        <v>23</v>
      </c>
      <c r="I760" s="266" t="s">
        <v>7612</v>
      </c>
      <c r="J760" s="266" t="s">
        <v>7612</v>
      </c>
      <c r="K760" s="266" t="s">
        <v>7612</v>
      </c>
      <c r="L760" s="266" t="s">
        <v>7612</v>
      </c>
      <c r="M760" s="266" t="s">
        <v>8199</v>
      </c>
      <c r="N760" s="266" t="s">
        <v>145</v>
      </c>
      <c r="O760" s="266" t="s">
        <v>293</v>
      </c>
      <c r="P760" s="266" t="s">
        <v>2572</v>
      </c>
      <c r="Q760" s="266" t="s">
        <v>2455</v>
      </c>
      <c r="R760" s="266"/>
      <c r="S760" s="266"/>
      <c r="T760" s="266"/>
      <c r="U760" s="266" t="s">
        <v>7612</v>
      </c>
      <c r="V760" s="266" t="s">
        <v>7612</v>
      </c>
      <c r="W760" s="266" t="s">
        <v>7612</v>
      </c>
      <c r="X760" s="266" t="s">
        <v>7612</v>
      </c>
      <c r="Y760" s="271">
        <v>44819.550370370373</v>
      </c>
      <c r="Z760" s="271">
        <v>44819.719375000001</v>
      </c>
      <c r="AA760" s="266" t="s">
        <v>7612</v>
      </c>
      <c r="AB760" s="266"/>
      <c r="AC760" s="266"/>
      <c r="AD760" s="266">
        <v>258001</v>
      </c>
      <c r="AE760" s="266" t="s">
        <v>8198</v>
      </c>
      <c r="AF760" s="266" t="s">
        <v>8200</v>
      </c>
      <c r="AG760" s="266" t="s">
        <v>35</v>
      </c>
    </row>
    <row r="761" spans="1:33" ht="26.4" x14ac:dyDescent="0.3">
      <c r="A761" s="266" t="s">
        <v>575</v>
      </c>
      <c r="B761" s="266" t="s">
        <v>8198</v>
      </c>
      <c r="C761" s="266" t="s">
        <v>18</v>
      </c>
      <c r="D761" s="266" t="s">
        <v>276</v>
      </c>
      <c r="E761" s="266" t="s">
        <v>2060</v>
      </c>
      <c r="F761" s="266" t="s">
        <v>2573</v>
      </c>
      <c r="G761" s="266" t="s">
        <v>1613</v>
      </c>
      <c r="H761" s="266" t="s">
        <v>994</v>
      </c>
      <c r="I761" s="266" t="s">
        <v>7612</v>
      </c>
      <c r="J761" s="266" t="s">
        <v>7612</v>
      </c>
      <c r="K761" s="266" t="s">
        <v>7612</v>
      </c>
      <c r="L761" s="266" t="s">
        <v>7612</v>
      </c>
      <c r="M761" s="266" t="s">
        <v>8199</v>
      </c>
      <c r="N761" s="266" t="s">
        <v>145</v>
      </c>
      <c r="O761" s="266" t="s">
        <v>7612</v>
      </c>
      <c r="P761" s="266" t="s">
        <v>2575</v>
      </c>
      <c r="Q761" s="266" t="s">
        <v>2056</v>
      </c>
      <c r="R761" s="266" t="s">
        <v>2574</v>
      </c>
      <c r="S761" s="266" t="s">
        <v>8346</v>
      </c>
      <c r="T761" s="266"/>
      <c r="U761" s="266" t="s">
        <v>7612</v>
      </c>
      <c r="V761" s="266" t="s">
        <v>7612</v>
      </c>
      <c r="W761" s="266" t="s">
        <v>7612</v>
      </c>
      <c r="X761" s="266" t="s">
        <v>7612</v>
      </c>
      <c r="Y761" s="271">
        <v>44819.555196759262</v>
      </c>
      <c r="Z761" s="271">
        <v>44820.028460648151</v>
      </c>
      <c r="AA761" s="266" t="s">
        <v>7612</v>
      </c>
      <c r="AB761" s="266"/>
      <c r="AC761" s="266"/>
      <c r="AD761" s="266">
        <v>421</v>
      </c>
      <c r="AE761" s="266" t="s">
        <v>8198</v>
      </c>
      <c r="AF761" s="266" t="s">
        <v>8200</v>
      </c>
      <c r="AG761" s="266" t="s">
        <v>15</v>
      </c>
    </row>
    <row r="762" spans="1:33" ht="26.4" x14ac:dyDescent="0.3">
      <c r="A762" s="266" t="s">
        <v>298</v>
      </c>
      <c r="B762" s="266" t="s">
        <v>8198</v>
      </c>
      <c r="C762" s="266" t="s">
        <v>66</v>
      </c>
      <c r="D762" s="266" t="s">
        <v>1040</v>
      </c>
      <c r="E762" s="266" t="s">
        <v>1045</v>
      </c>
      <c r="F762" s="266" t="s">
        <v>1043</v>
      </c>
      <c r="G762" s="266" t="s">
        <v>1029</v>
      </c>
      <c r="H762" s="266" t="s">
        <v>946</v>
      </c>
      <c r="I762" s="266" t="s">
        <v>7612</v>
      </c>
      <c r="J762" s="266" t="s">
        <v>7612</v>
      </c>
      <c r="K762" s="266" t="s">
        <v>7612</v>
      </c>
      <c r="L762" s="266" t="s">
        <v>7612</v>
      </c>
      <c r="M762" s="266" t="s">
        <v>8199</v>
      </c>
      <c r="N762" s="266" t="s">
        <v>145</v>
      </c>
      <c r="O762" s="266" t="s">
        <v>1041</v>
      </c>
      <c r="P762" s="266"/>
      <c r="Q762" s="266" t="s">
        <v>1042</v>
      </c>
      <c r="R762" s="266" t="s">
        <v>2576</v>
      </c>
      <c r="S762" s="266"/>
      <c r="T762" s="266"/>
      <c r="U762" s="266" t="s">
        <v>7612</v>
      </c>
      <c r="V762" s="266" t="s">
        <v>7612</v>
      </c>
      <c r="W762" s="266" t="s">
        <v>7612</v>
      </c>
      <c r="X762" s="266" t="s">
        <v>7612</v>
      </c>
      <c r="Y762" s="271">
        <v>44819.568460648145</v>
      </c>
      <c r="Z762" s="271">
        <v>44820.028460648151</v>
      </c>
      <c r="AA762" s="266" t="s">
        <v>7612</v>
      </c>
      <c r="AB762" s="266"/>
      <c r="AC762" s="266"/>
      <c r="AD762" s="266">
        <v>257401</v>
      </c>
      <c r="AE762" s="266" t="s">
        <v>8198</v>
      </c>
      <c r="AF762" s="266" t="s">
        <v>8200</v>
      </c>
      <c r="AG762" s="266" t="s">
        <v>15</v>
      </c>
    </row>
    <row r="763" spans="1:33" ht="26.4" x14ac:dyDescent="0.3">
      <c r="A763" s="266" t="s">
        <v>808</v>
      </c>
      <c r="B763" s="266" t="s">
        <v>8198</v>
      </c>
      <c r="C763" s="266" t="s">
        <v>66</v>
      </c>
      <c r="D763" s="266" t="s">
        <v>753</v>
      </c>
      <c r="E763" s="266" t="s">
        <v>2577</v>
      </c>
      <c r="F763" s="266" t="s">
        <v>2578</v>
      </c>
      <c r="G763" s="266" t="s">
        <v>2442</v>
      </c>
      <c r="H763" s="266" t="s">
        <v>297</v>
      </c>
      <c r="I763" s="266" t="s">
        <v>7612</v>
      </c>
      <c r="J763" s="266" t="s">
        <v>7612</v>
      </c>
      <c r="K763" s="266" t="s">
        <v>7612</v>
      </c>
      <c r="L763" s="266" t="s">
        <v>7612</v>
      </c>
      <c r="M763" s="266" t="s">
        <v>8199</v>
      </c>
      <c r="N763" s="266" t="s">
        <v>145</v>
      </c>
      <c r="O763" s="266" t="s">
        <v>755</v>
      </c>
      <c r="P763" s="266"/>
      <c r="Q763" s="266"/>
      <c r="R763" s="266" t="s">
        <v>2579</v>
      </c>
      <c r="S763" s="266"/>
      <c r="T763" s="266"/>
      <c r="U763" s="266" t="s">
        <v>7612</v>
      </c>
      <c r="V763" s="266" t="s">
        <v>7612</v>
      </c>
      <c r="W763" s="266"/>
      <c r="X763" s="266"/>
      <c r="Y763" s="271">
        <v>44819.594490740739</v>
      </c>
      <c r="Z763" s="271">
        <v>44820.028460648151</v>
      </c>
      <c r="AA763" s="266" t="s">
        <v>7612</v>
      </c>
      <c r="AB763" s="266"/>
      <c r="AC763" s="266"/>
      <c r="AD763" s="266">
        <v>264500</v>
      </c>
      <c r="AE763" s="266" t="s">
        <v>8198</v>
      </c>
      <c r="AF763" s="266" t="s">
        <v>8200</v>
      </c>
      <c r="AG763" s="266" t="s">
        <v>15</v>
      </c>
    </row>
    <row r="764" spans="1:33" x14ac:dyDescent="0.3">
      <c r="A764" s="266"/>
      <c r="B764" s="266" t="s">
        <v>8198</v>
      </c>
      <c r="C764" s="266" t="s">
        <v>32</v>
      </c>
      <c r="D764" s="266" t="s">
        <v>1722</v>
      </c>
      <c r="E764" s="266" t="s">
        <v>2230</v>
      </c>
      <c r="F764" s="266" t="s">
        <v>2229</v>
      </c>
      <c r="G764" s="266" t="s">
        <v>1613</v>
      </c>
      <c r="H764" s="266" t="s">
        <v>35</v>
      </c>
      <c r="I764" s="266" t="s">
        <v>7612</v>
      </c>
      <c r="J764" s="266" t="s">
        <v>7612</v>
      </c>
      <c r="K764" s="266" t="s">
        <v>7612</v>
      </c>
      <c r="L764" s="266" t="s">
        <v>7612</v>
      </c>
      <c r="M764" s="266" t="s">
        <v>8199</v>
      </c>
      <c r="N764" s="266" t="s">
        <v>163</v>
      </c>
      <c r="O764" s="266" t="s">
        <v>7612</v>
      </c>
      <c r="P764" s="266"/>
      <c r="Q764" s="266" t="s">
        <v>2228</v>
      </c>
      <c r="R764" s="266"/>
      <c r="S764" s="266"/>
      <c r="T764" s="266"/>
      <c r="U764" s="266" t="s">
        <v>7612</v>
      </c>
      <c r="V764" s="266" t="s">
        <v>7612</v>
      </c>
      <c r="W764" s="266" t="s">
        <v>7612</v>
      </c>
      <c r="X764" s="266" t="s">
        <v>7612</v>
      </c>
      <c r="Y764" s="271">
        <v>44819.594490740739</v>
      </c>
      <c r="Z764" s="271">
        <v>44820.495127314818</v>
      </c>
      <c r="AA764" s="266" t="s">
        <v>7612</v>
      </c>
      <c r="AB764" s="266"/>
      <c r="AC764" s="266"/>
      <c r="AD764" s="266">
        <v>1001</v>
      </c>
      <c r="AE764" s="266" t="s">
        <v>8198</v>
      </c>
      <c r="AF764" s="266" t="s">
        <v>8200</v>
      </c>
      <c r="AG764" s="266" t="s">
        <v>15</v>
      </c>
    </row>
    <row r="765" spans="1:33" ht="171.6" x14ac:dyDescent="0.3">
      <c r="A765" s="266" t="s">
        <v>327</v>
      </c>
      <c r="B765" s="266" t="s">
        <v>8198</v>
      </c>
      <c r="C765" s="266" t="s">
        <v>66</v>
      </c>
      <c r="D765" s="266" t="s">
        <v>581</v>
      </c>
      <c r="E765" s="266" t="s">
        <v>2227</v>
      </c>
      <c r="F765" s="266" t="s">
        <v>2580</v>
      </c>
      <c r="G765" s="266" t="s">
        <v>1613</v>
      </c>
      <c r="H765" s="266" t="s">
        <v>263</v>
      </c>
      <c r="I765" s="266" t="s">
        <v>7612</v>
      </c>
      <c r="J765" s="266" t="s">
        <v>7612</v>
      </c>
      <c r="K765" s="266" t="s">
        <v>7612</v>
      </c>
      <c r="L765" s="266" t="s">
        <v>7612</v>
      </c>
      <c r="M765" s="266" t="s">
        <v>8199</v>
      </c>
      <c r="N765" s="266" t="s">
        <v>145</v>
      </c>
      <c r="O765" s="266" t="s">
        <v>7612</v>
      </c>
      <c r="P765" s="266"/>
      <c r="Q765" s="266" t="s">
        <v>2225</v>
      </c>
      <c r="R765" s="266"/>
      <c r="S765" s="266" t="s">
        <v>8527</v>
      </c>
      <c r="T765" s="266"/>
      <c r="U765" s="266" t="s">
        <v>7612</v>
      </c>
      <c r="V765" s="266" t="s">
        <v>7612</v>
      </c>
      <c r="W765" s="266" t="s">
        <v>7612</v>
      </c>
      <c r="X765" s="266" t="s">
        <v>7612</v>
      </c>
      <c r="Y765" s="271">
        <v>44819.606689814813</v>
      </c>
      <c r="Z765" s="271">
        <v>44820.495138888888</v>
      </c>
      <c r="AA765" s="266" t="s">
        <v>7612</v>
      </c>
      <c r="AB765" s="266"/>
      <c r="AC765" s="266"/>
      <c r="AD765" s="266">
        <v>2031</v>
      </c>
      <c r="AE765" s="266" t="s">
        <v>8198</v>
      </c>
      <c r="AF765" s="266" t="s">
        <v>8200</v>
      </c>
      <c r="AG765" s="266" t="s">
        <v>15</v>
      </c>
    </row>
    <row r="766" spans="1:33" ht="26.4" x14ac:dyDescent="0.3">
      <c r="A766" s="266" t="s">
        <v>327</v>
      </c>
      <c r="B766" s="266" t="s">
        <v>8198</v>
      </c>
      <c r="C766" s="266" t="s">
        <v>66</v>
      </c>
      <c r="D766" s="266" t="s">
        <v>581</v>
      </c>
      <c r="E766" s="266" t="s">
        <v>2233</v>
      </c>
      <c r="F766" s="266" t="s">
        <v>2232</v>
      </c>
      <c r="G766" s="266" t="s">
        <v>1613</v>
      </c>
      <c r="H766" s="266" t="s">
        <v>263</v>
      </c>
      <c r="I766" s="266" t="s">
        <v>7612</v>
      </c>
      <c r="J766" s="266" t="s">
        <v>7612</v>
      </c>
      <c r="K766" s="266" t="s">
        <v>7612</v>
      </c>
      <c r="L766" s="266" t="s">
        <v>7612</v>
      </c>
      <c r="M766" s="266" t="s">
        <v>8199</v>
      </c>
      <c r="N766" s="266" t="s">
        <v>145</v>
      </c>
      <c r="O766" s="266" t="s">
        <v>7612</v>
      </c>
      <c r="P766" s="266"/>
      <c r="Q766" s="266" t="s">
        <v>2231</v>
      </c>
      <c r="R766" s="266"/>
      <c r="S766" s="266" t="s">
        <v>8521</v>
      </c>
      <c r="T766" s="266"/>
      <c r="U766" s="266" t="s">
        <v>7612</v>
      </c>
      <c r="V766" s="266" t="s">
        <v>7612</v>
      </c>
      <c r="W766" s="266" t="s">
        <v>7612</v>
      </c>
      <c r="X766" s="266" t="s">
        <v>7612</v>
      </c>
      <c r="Y766" s="271">
        <v>44819.607719907406</v>
      </c>
      <c r="Z766" s="271">
        <v>44820.495138888888</v>
      </c>
      <c r="AA766" s="266" t="s">
        <v>7612</v>
      </c>
      <c r="AB766" s="266"/>
      <c r="AC766" s="266"/>
      <c r="AD766" s="266">
        <v>3310</v>
      </c>
      <c r="AE766" s="266" t="s">
        <v>8198</v>
      </c>
      <c r="AF766" s="266" t="s">
        <v>8200</v>
      </c>
      <c r="AG766" s="266" t="s">
        <v>15</v>
      </c>
    </row>
    <row r="767" spans="1:33" x14ac:dyDescent="0.3">
      <c r="A767" s="266" t="s">
        <v>298</v>
      </c>
      <c r="B767" s="266" t="s">
        <v>8198</v>
      </c>
      <c r="C767" s="266" t="s">
        <v>18</v>
      </c>
      <c r="D767" s="266" t="s">
        <v>773</v>
      </c>
      <c r="E767" s="266" t="s">
        <v>2024</v>
      </c>
      <c r="F767" s="266" t="s">
        <v>2020</v>
      </c>
      <c r="G767" s="266" t="s">
        <v>2021</v>
      </c>
      <c r="H767" s="266" t="s">
        <v>263</v>
      </c>
      <c r="I767" s="266" t="s">
        <v>7612</v>
      </c>
      <c r="J767" s="266" t="s">
        <v>7612</v>
      </c>
      <c r="K767" s="266" t="s">
        <v>7612</v>
      </c>
      <c r="L767" s="266" t="s">
        <v>7612</v>
      </c>
      <c r="M767" s="266" t="s">
        <v>8199</v>
      </c>
      <c r="N767" s="266" t="s">
        <v>145</v>
      </c>
      <c r="O767" s="266" t="s">
        <v>7612</v>
      </c>
      <c r="P767" s="266" t="s">
        <v>2581</v>
      </c>
      <c r="Q767" s="266" t="s">
        <v>2019</v>
      </c>
      <c r="R767" s="266"/>
      <c r="S767" s="266" t="s">
        <v>8528</v>
      </c>
      <c r="T767" s="266"/>
      <c r="U767" s="266" t="s">
        <v>7612</v>
      </c>
      <c r="V767" s="266" t="s">
        <v>7612</v>
      </c>
      <c r="W767" s="266" t="s">
        <v>7612</v>
      </c>
      <c r="X767" s="266" t="s">
        <v>7612</v>
      </c>
      <c r="Y767" s="271">
        <v>44819.612569444442</v>
      </c>
      <c r="Z767" s="271">
        <v>44820.495138888888</v>
      </c>
      <c r="AA767" s="266" t="s">
        <v>7612</v>
      </c>
      <c r="AB767" s="266"/>
      <c r="AC767" s="266"/>
      <c r="AD767" s="266">
        <v>3211</v>
      </c>
      <c r="AE767" s="266" t="s">
        <v>8198</v>
      </c>
      <c r="AF767" s="266" t="s">
        <v>8200</v>
      </c>
      <c r="AG767" s="266" t="s">
        <v>7612</v>
      </c>
    </row>
    <row r="768" spans="1:33" ht="39.6" x14ac:dyDescent="0.3">
      <c r="A768" s="266" t="s">
        <v>2351</v>
      </c>
      <c r="B768" s="266" t="s">
        <v>8198</v>
      </c>
      <c r="C768" s="266" t="s">
        <v>66</v>
      </c>
      <c r="D768" s="266" t="s">
        <v>425</v>
      </c>
      <c r="E768" s="266" t="s">
        <v>1446</v>
      </c>
      <c r="F768" s="266" t="s">
        <v>1443</v>
      </c>
      <c r="G768" s="266" t="s">
        <v>1444</v>
      </c>
      <c r="H768" s="266" t="s">
        <v>297</v>
      </c>
      <c r="I768" s="266" t="s">
        <v>7612</v>
      </c>
      <c r="J768" s="266" t="s">
        <v>7612</v>
      </c>
      <c r="K768" s="266" t="s">
        <v>7612</v>
      </c>
      <c r="L768" s="266" t="s">
        <v>7612</v>
      </c>
      <c r="M768" s="266" t="s">
        <v>8199</v>
      </c>
      <c r="N768" s="266" t="s">
        <v>163</v>
      </c>
      <c r="O768" s="266" t="s">
        <v>426</v>
      </c>
      <c r="P768" s="266"/>
      <c r="Q768" s="266" t="s">
        <v>1442</v>
      </c>
      <c r="R768" s="266" t="s">
        <v>2582</v>
      </c>
      <c r="S768" s="266" t="s">
        <v>8209</v>
      </c>
      <c r="T768" s="266"/>
      <c r="U768" s="266" t="s">
        <v>7612</v>
      </c>
      <c r="V768" s="266" t="s">
        <v>7612</v>
      </c>
      <c r="W768" s="266" t="s">
        <v>7612</v>
      </c>
      <c r="X768" s="266" t="s">
        <v>7612</v>
      </c>
      <c r="Y768" s="271">
        <v>44819.660462962966</v>
      </c>
      <c r="Z768" s="271">
        <v>44820.495138888888</v>
      </c>
      <c r="AA768" s="266" t="s">
        <v>7612</v>
      </c>
      <c r="AB768" s="266"/>
      <c r="AC768" s="266"/>
      <c r="AD768" s="266">
        <v>22661</v>
      </c>
      <c r="AE768" s="266" t="s">
        <v>8198</v>
      </c>
      <c r="AF768" s="266" t="s">
        <v>8200</v>
      </c>
      <c r="AG768" s="266" t="s">
        <v>15</v>
      </c>
    </row>
    <row r="769" spans="1:33" ht="26.4" x14ac:dyDescent="0.3">
      <c r="A769" s="266" t="s">
        <v>2351</v>
      </c>
      <c r="B769" s="266" t="s">
        <v>8198</v>
      </c>
      <c r="C769" s="266" t="s">
        <v>66</v>
      </c>
      <c r="D769" s="266" t="s">
        <v>457</v>
      </c>
      <c r="E769" s="266" t="s">
        <v>956</v>
      </c>
      <c r="F769" s="266" t="s">
        <v>955</v>
      </c>
      <c r="G769" s="266" t="s">
        <v>945</v>
      </c>
      <c r="H769" s="266" t="s">
        <v>297</v>
      </c>
      <c r="I769" s="266" t="s">
        <v>7612</v>
      </c>
      <c r="J769" s="266" t="s">
        <v>7612</v>
      </c>
      <c r="K769" s="266" t="s">
        <v>7612</v>
      </c>
      <c r="L769" s="266" t="s">
        <v>7612</v>
      </c>
      <c r="M769" s="266" t="s">
        <v>8199</v>
      </c>
      <c r="N769" s="266" t="s">
        <v>89</v>
      </c>
      <c r="O769" s="266" t="s">
        <v>458</v>
      </c>
      <c r="P769" s="266"/>
      <c r="Q769" s="266" t="s">
        <v>954</v>
      </c>
      <c r="R769" s="266"/>
      <c r="S769" s="266" t="s">
        <v>8209</v>
      </c>
      <c r="T769" s="266"/>
      <c r="U769" s="266" t="s">
        <v>7612</v>
      </c>
      <c r="V769" s="266" t="s">
        <v>7612</v>
      </c>
      <c r="W769" s="266" t="s">
        <v>7612</v>
      </c>
      <c r="X769" s="266" t="s">
        <v>7612</v>
      </c>
      <c r="Y769" s="271">
        <v>44819.680300925924</v>
      </c>
      <c r="Z769" s="271">
        <v>44820.495138888888</v>
      </c>
      <c r="AA769" s="266" t="s">
        <v>7612</v>
      </c>
      <c r="AB769" s="266"/>
      <c r="AC769" s="266"/>
      <c r="AD769" s="266">
        <v>21131</v>
      </c>
      <c r="AE769" s="266" t="s">
        <v>8198</v>
      </c>
      <c r="AF769" s="266" t="s">
        <v>8200</v>
      </c>
      <c r="AG769" s="266" t="s">
        <v>15</v>
      </c>
    </row>
    <row r="770" spans="1:33" ht="26.4" x14ac:dyDescent="0.3">
      <c r="A770" s="266" t="s">
        <v>808</v>
      </c>
      <c r="B770" s="266" t="s">
        <v>8198</v>
      </c>
      <c r="C770" s="266" t="s">
        <v>66</v>
      </c>
      <c r="D770" s="266" t="s">
        <v>1451</v>
      </c>
      <c r="E770" s="266" t="s">
        <v>1482</v>
      </c>
      <c r="F770" s="266" t="s">
        <v>1481</v>
      </c>
      <c r="G770" s="266" t="s">
        <v>776</v>
      </c>
      <c r="H770" s="266" t="s">
        <v>946</v>
      </c>
      <c r="I770" s="266" t="s">
        <v>7612</v>
      </c>
      <c r="J770" s="266" t="s">
        <v>7612</v>
      </c>
      <c r="K770" s="266" t="s">
        <v>7612</v>
      </c>
      <c r="L770" s="266" t="s">
        <v>7612</v>
      </c>
      <c r="M770" s="266" t="s">
        <v>8199</v>
      </c>
      <c r="N770" s="266" t="s">
        <v>145</v>
      </c>
      <c r="O770" s="266" t="s">
        <v>1479</v>
      </c>
      <c r="P770" s="266"/>
      <c r="Q770" s="266" t="s">
        <v>1480</v>
      </c>
      <c r="R770" s="266"/>
      <c r="S770" s="266" t="s">
        <v>8529</v>
      </c>
      <c r="T770" s="266"/>
      <c r="U770" s="266" t="s">
        <v>7612</v>
      </c>
      <c r="V770" s="266" t="s">
        <v>7612</v>
      </c>
      <c r="W770" s="266" t="s">
        <v>7612</v>
      </c>
      <c r="X770" s="266" t="s">
        <v>7612</v>
      </c>
      <c r="Y770" s="271">
        <v>44820.011087962965</v>
      </c>
      <c r="Z770" s="271">
        <v>44820.495138888888</v>
      </c>
      <c r="AA770" s="266" t="s">
        <v>7612</v>
      </c>
      <c r="AB770" s="266"/>
      <c r="AC770" s="266"/>
      <c r="AD770" s="266">
        <v>6001</v>
      </c>
      <c r="AE770" s="266" t="s">
        <v>8198</v>
      </c>
      <c r="AF770" s="266" t="s">
        <v>8200</v>
      </c>
      <c r="AG770" s="266" t="s">
        <v>15</v>
      </c>
    </row>
    <row r="771" spans="1:33" ht="250.8" x14ac:dyDescent="0.3">
      <c r="A771" s="266"/>
      <c r="B771" s="266" t="s">
        <v>8198</v>
      </c>
      <c r="C771" s="266" t="s">
        <v>32</v>
      </c>
      <c r="D771" s="266" t="s">
        <v>615</v>
      </c>
      <c r="E771" s="266" t="s">
        <v>2467</v>
      </c>
      <c r="F771" s="266" t="s">
        <v>2465</v>
      </c>
      <c r="G771" s="266" t="s">
        <v>2366</v>
      </c>
      <c r="H771" s="266" t="s">
        <v>23</v>
      </c>
      <c r="I771" s="266" t="s">
        <v>7612</v>
      </c>
      <c r="J771" s="266" t="s">
        <v>7612</v>
      </c>
      <c r="K771" s="266" t="s">
        <v>7612</v>
      </c>
      <c r="L771" s="266" t="s">
        <v>7612</v>
      </c>
      <c r="M771" s="266" t="s">
        <v>8199</v>
      </c>
      <c r="N771" s="266" t="s">
        <v>145</v>
      </c>
      <c r="O771" s="266" t="s">
        <v>616</v>
      </c>
      <c r="P771" s="266"/>
      <c r="Q771" s="266" t="s">
        <v>2464</v>
      </c>
      <c r="R771" s="266" t="s">
        <v>2466</v>
      </c>
      <c r="S771" s="266" t="s">
        <v>8530</v>
      </c>
      <c r="T771" s="266"/>
      <c r="U771" s="266" t="s">
        <v>7612</v>
      </c>
      <c r="V771" s="266" t="s">
        <v>7612</v>
      </c>
      <c r="W771" s="266" t="s">
        <v>7612</v>
      </c>
      <c r="X771" s="266" t="s">
        <v>7612</v>
      </c>
      <c r="Y771" s="271">
        <v>44820.038807870369</v>
      </c>
      <c r="Z771" s="271">
        <v>44820.793009259258</v>
      </c>
      <c r="AA771" s="266" t="s">
        <v>7612</v>
      </c>
      <c r="AB771" s="266"/>
      <c r="AC771" s="266"/>
      <c r="AD771" s="266">
        <v>258201</v>
      </c>
      <c r="AE771" s="266" t="s">
        <v>8198</v>
      </c>
      <c r="AF771" s="266" t="s">
        <v>8200</v>
      </c>
      <c r="AG771" s="266" t="s">
        <v>35</v>
      </c>
    </row>
    <row r="772" spans="1:33" ht="26.4" x14ac:dyDescent="0.3">
      <c r="A772" s="266" t="s">
        <v>1145</v>
      </c>
      <c r="B772" s="266" t="s">
        <v>8198</v>
      </c>
      <c r="C772" s="266" t="s">
        <v>66</v>
      </c>
      <c r="D772" s="266" t="s">
        <v>615</v>
      </c>
      <c r="E772" s="266" t="s">
        <v>2583</v>
      </c>
      <c r="F772" s="266" t="s">
        <v>2584</v>
      </c>
      <c r="G772" s="266" t="s">
        <v>2366</v>
      </c>
      <c r="H772" s="266" t="s">
        <v>297</v>
      </c>
      <c r="I772" s="266" t="s">
        <v>7612</v>
      </c>
      <c r="J772" s="266" t="s">
        <v>7612</v>
      </c>
      <c r="K772" s="266" t="s">
        <v>7612</v>
      </c>
      <c r="L772" s="266" t="s">
        <v>7612</v>
      </c>
      <c r="M772" s="266" t="s">
        <v>8199</v>
      </c>
      <c r="N772" s="266" t="s">
        <v>145</v>
      </c>
      <c r="O772" s="266" t="s">
        <v>616</v>
      </c>
      <c r="P772" s="266"/>
      <c r="Q772" s="266"/>
      <c r="R772" s="266"/>
      <c r="S772" s="266"/>
      <c r="T772" s="266"/>
      <c r="U772" s="266" t="s">
        <v>7612</v>
      </c>
      <c r="V772" s="266" t="s">
        <v>7612</v>
      </c>
      <c r="W772" s="266"/>
      <c r="X772" s="266"/>
      <c r="Y772" s="271">
        <v>44820.042407407411</v>
      </c>
      <c r="Z772" s="271">
        <v>44820.793009259258</v>
      </c>
      <c r="AA772" s="266" t="s">
        <v>7612</v>
      </c>
      <c r="AB772" s="266"/>
      <c r="AC772" s="266"/>
      <c r="AD772" s="266">
        <v>6000</v>
      </c>
      <c r="AE772" s="266" t="s">
        <v>8198</v>
      </c>
      <c r="AF772" s="266" t="s">
        <v>8200</v>
      </c>
      <c r="AG772" s="266" t="s">
        <v>15</v>
      </c>
    </row>
    <row r="773" spans="1:33" ht="39.6" x14ac:dyDescent="0.3">
      <c r="A773" s="266"/>
      <c r="B773" s="266" t="s">
        <v>8198</v>
      </c>
      <c r="C773" s="266" t="s">
        <v>32</v>
      </c>
      <c r="D773" s="266" t="s">
        <v>730</v>
      </c>
      <c r="E773" s="266" t="s">
        <v>2122</v>
      </c>
      <c r="F773" s="266" t="s">
        <v>2119</v>
      </c>
      <c r="G773" s="266" t="s">
        <v>132</v>
      </c>
      <c r="H773" s="266" t="s">
        <v>257</v>
      </c>
      <c r="I773" s="266" t="s">
        <v>7612</v>
      </c>
      <c r="J773" s="266" t="s">
        <v>7612</v>
      </c>
      <c r="K773" s="266" t="s">
        <v>7612</v>
      </c>
      <c r="L773" s="266" t="s">
        <v>7612</v>
      </c>
      <c r="M773" s="266" t="s">
        <v>8199</v>
      </c>
      <c r="N773" s="266" t="s">
        <v>89</v>
      </c>
      <c r="O773" s="266" t="s">
        <v>2123</v>
      </c>
      <c r="P773" s="266"/>
      <c r="Q773" s="266" t="s">
        <v>2118</v>
      </c>
      <c r="R773" s="266" t="s">
        <v>2585</v>
      </c>
      <c r="S773" s="266" t="s">
        <v>8531</v>
      </c>
      <c r="T773" s="266"/>
      <c r="U773" s="266" t="s">
        <v>7612</v>
      </c>
      <c r="V773" s="266" t="s">
        <v>7612</v>
      </c>
      <c r="W773" s="266" t="s">
        <v>7612</v>
      </c>
      <c r="X773" s="266" t="s">
        <v>7612</v>
      </c>
      <c r="Y773" s="271">
        <v>44820.431168981479</v>
      </c>
      <c r="Z773" s="271">
        <v>44820.793009259258</v>
      </c>
      <c r="AA773" s="266" t="s">
        <v>7612</v>
      </c>
      <c r="AB773" s="266"/>
      <c r="AC773" s="266"/>
      <c r="AD773" s="266">
        <v>1001</v>
      </c>
      <c r="AE773" s="266" t="s">
        <v>8198</v>
      </c>
      <c r="AF773" s="266" t="s">
        <v>8200</v>
      </c>
      <c r="AG773" s="266"/>
    </row>
    <row r="774" spans="1:33" ht="26.4" x14ac:dyDescent="0.3">
      <c r="A774" s="266" t="s">
        <v>298</v>
      </c>
      <c r="B774" s="266" t="s">
        <v>8198</v>
      </c>
      <c r="C774" s="266" t="s">
        <v>66</v>
      </c>
      <c r="D774" s="266" t="s">
        <v>730</v>
      </c>
      <c r="E774" s="266" t="s">
        <v>2545</v>
      </c>
      <c r="F774" s="266" t="s">
        <v>2129</v>
      </c>
      <c r="G774" s="266" t="s">
        <v>2126</v>
      </c>
      <c r="H774" s="266" t="s">
        <v>297</v>
      </c>
      <c r="I774" s="266" t="s">
        <v>7612</v>
      </c>
      <c r="J774" s="266" t="s">
        <v>7612</v>
      </c>
      <c r="K774" s="266" t="s">
        <v>7612</v>
      </c>
      <c r="L774" s="266" t="s">
        <v>7612</v>
      </c>
      <c r="M774" s="266" t="s">
        <v>8199</v>
      </c>
      <c r="N774" s="266" t="s">
        <v>89</v>
      </c>
      <c r="O774" s="266" t="s">
        <v>2123</v>
      </c>
      <c r="P774" s="266"/>
      <c r="Q774" s="266" t="s">
        <v>2130</v>
      </c>
      <c r="R774" s="266"/>
      <c r="S774" s="266" t="s">
        <v>8532</v>
      </c>
      <c r="T774" s="266"/>
      <c r="U774" s="266" t="s">
        <v>7612</v>
      </c>
      <c r="V774" s="266" t="s">
        <v>7612</v>
      </c>
      <c r="W774" s="266" t="s">
        <v>7612</v>
      </c>
      <c r="X774" s="266" t="s">
        <v>7612</v>
      </c>
      <c r="Y774" s="271">
        <v>44820.439618055556</v>
      </c>
      <c r="Z774" s="271">
        <v>44820.793009259258</v>
      </c>
      <c r="AA774" s="266" t="s">
        <v>7612</v>
      </c>
      <c r="AB774" s="266"/>
      <c r="AC774" s="266"/>
      <c r="AD774" s="266">
        <v>6002</v>
      </c>
      <c r="AE774" s="266" t="s">
        <v>8198</v>
      </c>
      <c r="AF774" s="266" t="s">
        <v>8200</v>
      </c>
      <c r="AG774" s="266" t="s">
        <v>7612</v>
      </c>
    </row>
    <row r="775" spans="1:33" ht="237.6" x14ac:dyDescent="0.3">
      <c r="A775" s="266"/>
      <c r="B775" s="266" t="s">
        <v>8198</v>
      </c>
      <c r="C775" s="266" t="s">
        <v>32</v>
      </c>
      <c r="D775" s="266" t="s">
        <v>54</v>
      </c>
      <c r="E775" s="266" t="s">
        <v>2586</v>
      </c>
      <c r="F775" s="266" t="s">
        <v>2587</v>
      </c>
      <c r="G775" s="266" t="s">
        <v>53</v>
      </c>
      <c r="H775" s="266" t="s">
        <v>23</v>
      </c>
      <c r="I775" s="266" t="s">
        <v>7612</v>
      </c>
      <c r="J775" s="266" t="s">
        <v>7612</v>
      </c>
      <c r="K775" s="266" t="s">
        <v>7612</v>
      </c>
      <c r="L775" s="266" t="s">
        <v>7612</v>
      </c>
      <c r="M775" s="266" t="s">
        <v>8199</v>
      </c>
      <c r="N775" s="266" t="s">
        <v>7612</v>
      </c>
      <c r="O775" s="266" t="s">
        <v>7612</v>
      </c>
      <c r="P775" s="266"/>
      <c r="Q775" s="266"/>
      <c r="R775" s="266"/>
      <c r="S775" s="266" t="s">
        <v>8533</v>
      </c>
      <c r="T775" s="266"/>
      <c r="U775" s="266" t="s">
        <v>7612</v>
      </c>
      <c r="V775" s="266" t="s">
        <v>7612</v>
      </c>
      <c r="W775" s="266"/>
      <c r="X775" s="266"/>
      <c r="Y775" s="271">
        <v>44820.451805555553</v>
      </c>
      <c r="Z775" s="271">
        <v>44820.531018518515</v>
      </c>
      <c r="AA775" s="266" t="s">
        <v>7612</v>
      </c>
      <c r="AB775" s="266"/>
      <c r="AC775" s="266"/>
      <c r="AD775" s="266">
        <v>110</v>
      </c>
      <c r="AE775" s="266" t="s">
        <v>8198</v>
      </c>
      <c r="AF775" s="266" t="s">
        <v>8200</v>
      </c>
      <c r="AG775" s="266" t="s">
        <v>35</v>
      </c>
    </row>
    <row r="776" spans="1:33" ht="409.6" x14ac:dyDescent="0.3">
      <c r="A776" s="266" t="s">
        <v>298</v>
      </c>
      <c r="B776" s="266" t="s">
        <v>8198</v>
      </c>
      <c r="C776" s="266" t="s">
        <v>18</v>
      </c>
      <c r="D776" s="266" t="s">
        <v>773</v>
      </c>
      <c r="E776" s="266" t="s">
        <v>2533</v>
      </c>
      <c r="F776" s="266" t="s">
        <v>1258</v>
      </c>
      <c r="G776" s="266" t="s">
        <v>566</v>
      </c>
      <c r="H776" s="266" t="s">
        <v>263</v>
      </c>
      <c r="I776" s="266" t="s">
        <v>7612</v>
      </c>
      <c r="J776" s="266" t="s">
        <v>7612</v>
      </c>
      <c r="K776" s="266" t="s">
        <v>7612</v>
      </c>
      <c r="L776" s="266" t="s">
        <v>7612</v>
      </c>
      <c r="M776" s="266" t="s">
        <v>8199</v>
      </c>
      <c r="N776" s="266" t="s">
        <v>145</v>
      </c>
      <c r="O776" s="266" t="s">
        <v>7612</v>
      </c>
      <c r="P776" s="266" t="s">
        <v>2588</v>
      </c>
      <c r="Q776" s="266" t="s">
        <v>1260</v>
      </c>
      <c r="R776" s="266"/>
      <c r="S776" s="266" t="s">
        <v>8534</v>
      </c>
      <c r="T776" s="266"/>
      <c r="U776" s="266" t="s">
        <v>7612</v>
      </c>
      <c r="V776" s="266" t="s">
        <v>7612</v>
      </c>
      <c r="W776" s="266" t="s">
        <v>7612</v>
      </c>
      <c r="X776" s="266" t="s">
        <v>7612</v>
      </c>
      <c r="Y776" s="271">
        <v>44820.451805555553</v>
      </c>
      <c r="Z776" s="271">
        <v>44820.793009259258</v>
      </c>
      <c r="AA776" s="266" t="s">
        <v>7612</v>
      </c>
      <c r="AB776" s="266"/>
      <c r="AC776" s="266"/>
      <c r="AD776" s="266">
        <v>2982</v>
      </c>
      <c r="AE776" s="266" t="s">
        <v>8198</v>
      </c>
      <c r="AF776" s="266" t="s">
        <v>8200</v>
      </c>
      <c r="AG776" s="266" t="s">
        <v>7612</v>
      </c>
    </row>
    <row r="777" spans="1:33" x14ac:dyDescent="0.3">
      <c r="A777" s="266"/>
      <c r="B777" s="266" t="s">
        <v>8200</v>
      </c>
      <c r="C777" s="266" t="s">
        <v>71</v>
      </c>
      <c r="D777" s="266">
        <v>7</v>
      </c>
      <c r="E777" s="266" t="s">
        <v>2589</v>
      </c>
      <c r="F777" s="266" t="s">
        <v>234</v>
      </c>
      <c r="G777" s="266" t="s">
        <v>22</v>
      </c>
      <c r="H777" s="266" t="s">
        <v>235</v>
      </c>
      <c r="I777" s="266" t="s">
        <v>7612</v>
      </c>
      <c r="J777" s="266" t="s">
        <v>7612</v>
      </c>
      <c r="K777" s="266" t="s">
        <v>7612</v>
      </c>
      <c r="L777" s="266" t="s">
        <v>7612</v>
      </c>
      <c r="M777" s="266" t="s">
        <v>8199</v>
      </c>
      <c r="N777" s="266" t="s">
        <v>7612</v>
      </c>
      <c r="O777" s="266" t="s">
        <v>7612</v>
      </c>
      <c r="P777" s="266"/>
      <c r="Q777" s="266"/>
      <c r="R777" s="266"/>
      <c r="S777" s="266" t="s">
        <v>8535</v>
      </c>
      <c r="T777" s="266"/>
      <c r="U777" s="266" t="s">
        <v>7612</v>
      </c>
      <c r="V777" s="266" t="s">
        <v>7612</v>
      </c>
      <c r="W777" s="266" t="s">
        <v>7612</v>
      </c>
      <c r="X777" s="266" t="s">
        <v>7612</v>
      </c>
      <c r="Y777" s="271">
        <v>44820.475497685184</v>
      </c>
      <c r="Z777" s="266"/>
      <c r="AA777" s="266" t="s">
        <v>7612</v>
      </c>
      <c r="AB777" s="266"/>
      <c r="AC777" s="266"/>
      <c r="AD777" s="266">
        <v>23701</v>
      </c>
      <c r="AE777" s="266" t="s">
        <v>8198</v>
      </c>
      <c r="AF777" s="266" t="s">
        <v>8198</v>
      </c>
      <c r="AG777" s="266" t="s">
        <v>7612</v>
      </c>
    </row>
    <row r="778" spans="1:33" ht="39.6" x14ac:dyDescent="0.3">
      <c r="A778" s="266" t="s">
        <v>327</v>
      </c>
      <c r="B778" s="266" t="s">
        <v>8198</v>
      </c>
      <c r="C778" s="266" t="s">
        <v>66</v>
      </c>
      <c r="D778" s="266" t="s">
        <v>581</v>
      </c>
      <c r="E778" s="266" t="s">
        <v>2529</v>
      </c>
      <c r="F778" s="266" t="s">
        <v>927</v>
      </c>
      <c r="G778" s="266" t="s">
        <v>566</v>
      </c>
      <c r="H778" s="266" t="s">
        <v>263</v>
      </c>
      <c r="I778" s="266" t="s">
        <v>7612</v>
      </c>
      <c r="J778" s="266" t="s">
        <v>7612</v>
      </c>
      <c r="K778" s="266" t="s">
        <v>7612</v>
      </c>
      <c r="L778" s="266" t="s">
        <v>7612</v>
      </c>
      <c r="M778" s="266" t="s">
        <v>8199</v>
      </c>
      <c r="N778" s="266" t="s">
        <v>145</v>
      </c>
      <c r="O778" s="266" t="s">
        <v>7612</v>
      </c>
      <c r="P778" s="266"/>
      <c r="Q778" s="266" t="s">
        <v>929</v>
      </c>
      <c r="R778" s="266"/>
      <c r="S778" s="266" t="s">
        <v>8518</v>
      </c>
      <c r="T778" s="266"/>
      <c r="U778" s="266" t="s">
        <v>7612</v>
      </c>
      <c r="V778" s="266" t="s">
        <v>7612</v>
      </c>
      <c r="W778" s="266" t="s">
        <v>7612</v>
      </c>
      <c r="X778" s="266" t="s">
        <v>7612</v>
      </c>
      <c r="Y778" s="271">
        <v>44820.482141203705</v>
      </c>
      <c r="Z778" s="271">
        <v>44820.531018518515</v>
      </c>
      <c r="AA778" s="266" t="s">
        <v>7612</v>
      </c>
      <c r="AB778" s="266"/>
      <c r="AC778" s="266"/>
      <c r="AD778" s="266">
        <v>2122</v>
      </c>
      <c r="AE778" s="266" t="s">
        <v>8198</v>
      </c>
      <c r="AF778" s="266" t="s">
        <v>8200</v>
      </c>
      <c r="AG778" s="266" t="s">
        <v>15</v>
      </c>
    </row>
    <row r="779" spans="1:33" ht="105.6" x14ac:dyDescent="0.3">
      <c r="A779" s="266" t="s">
        <v>808</v>
      </c>
      <c r="B779" s="266" t="s">
        <v>8198</v>
      </c>
      <c r="C779" s="266" t="s">
        <v>809</v>
      </c>
      <c r="D779" s="266" t="s">
        <v>1578</v>
      </c>
      <c r="E779" s="266" t="s">
        <v>1579</v>
      </c>
      <c r="F779" s="266" t="s">
        <v>1575</v>
      </c>
      <c r="G779" s="266" t="s">
        <v>1576</v>
      </c>
      <c r="H779" s="266" t="s">
        <v>263</v>
      </c>
      <c r="I779" s="266" t="s">
        <v>7612</v>
      </c>
      <c r="J779" s="266" t="s">
        <v>7612</v>
      </c>
      <c r="K779" s="266" t="s">
        <v>7612</v>
      </c>
      <c r="L779" s="266" t="s">
        <v>7612</v>
      </c>
      <c r="M779" s="266" t="s">
        <v>8199</v>
      </c>
      <c r="N779" s="266" t="s">
        <v>145</v>
      </c>
      <c r="O779" s="266" t="s">
        <v>7612</v>
      </c>
      <c r="P779" s="266"/>
      <c r="Q779" s="266" t="s">
        <v>1574</v>
      </c>
      <c r="R779" s="266"/>
      <c r="S779" s="266" t="s">
        <v>8536</v>
      </c>
      <c r="T779" s="266"/>
      <c r="U779" s="266" t="s">
        <v>7612</v>
      </c>
      <c r="V779" s="266" t="s">
        <v>7612</v>
      </c>
      <c r="W779" s="266" t="s">
        <v>7612</v>
      </c>
      <c r="X779" s="266" t="s">
        <v>7612</v>
      </c>
      <c r="Y779" s="271">
        <v>44820.4843287037</v>
      </c>
      <c r="Z779" s="271">
        <v>44820.793009259258</v>
      </c>
      <c r="AA779" s="266" t="s">
        <v>7612</v>
      </c>
      <c r="AB779" s="266"/>
      <c r="AC779" s="266"/>
      <c r="AD779" s="266">
        <v>23701</v>
      </c>
      <c r="AE779" s="266" t="s">
        <v>8198</v>
      </c>
      <c r="AF779" s="266" t="s">
        <v>8200</v>
      </c>
      <c r="AG779" s="266" t="s">
        <v>15</v>
      </c>
    </row>
    <row r="780" spans="1:33" ht="26.4" x14ac:dyDescent="0.3">
      <c r="A780" s="266"/>
      <c r="B780" s="266" t="s">
        <v>8198</v>
      </c>
      <c r="C780" s="266" t="s">
        <v>18</v>
      </c>
      <c r="D780" s="266" t="s">
        <v>790</v>
      </c>
      <c r="E780" s="266" t="s">
        <v>2560</v>
      </c>
      <c r="F780" s="266" t="s">
        <v>2451</v>
      </c>
      <c r="G780" s="266" t="s">
        <v>2452</v>
      </c>
      <c r="H780" s="266" t="s">
        <v>23</v>
      </c>
      <c r="I780" s="266" t="s">
        <v>7612</v>
      </c>
      <c r="J780" s="266" t="s">
        <v>7612</v>
      </c>
      <c r="K780" s="266" t="s">
        <v>7612</v>
      </c>
      <c r="L780" s="266" t="s">
        <v>7612</v>
      </c>
      <c r="M780" s="266" t="s">
        <v>8199</v>
      </c>
      <c r="N780" s="266" t="s">
        <v>145</v>
      </c>
      <c r="O780" s="266" t="s">
        <v>791</v>
      </c>
      <c r="P780" s="266" t="s">
        <v>2590</v>
      </c>
      <c r="Q780" s="266" t="s">
        <v>2454</v>
      </c>
      <c r="R780" s="266"/>
      <c r="S780" s="266"/>
      <c r="T780" s="266"/>
      <c r="U780" s="266" t="s">
        <v>7612</v>
      </c>
      <c r="V780" s="266" t="s">
        <v>7612</v>
      </c>
      <c r="W780" s="266" t="s">
        <v>7612</v>
      </c>
      <c r="X780" s="266" t="s">
        <v>7612</v>
      </c>
      <c r="Y780" s="271">
        <v>44820.491180555553</v>
      </c>
      <c r="Z780" s="271">
        <v>44820.531018518515</v>
      </c>
      <c r="AA780" s="266" t="s">
        <v>7612</v>
      </c>
      <c r="AB780" s="266"/>
      <c r="AC780" s="266"/>
      <c r="AD780" s="266">
        <v>257902</v>
      </c>
      <c r="AE780" s="266" t="s">
        <v>8198</v>
      </c>
      <c r="AF780" s="266" t="s">
        <v>8200</v>
      </c>
      <c r="AG780" s="266" t="s">
        <v>35</v>
      </c>
    </row>
    <row r="781" spans="1:33" ht="132" x14ac:dyDescent="0.3">
      <c r="A781" s="266"/>
      <c r="B781" s="266" t="s">
        <v>8198</v>
      </c>
      <c r="C781" s="266" t="s">
        <v>32</v>
      </c>
      <c r="D781" s="266" t="s">
        <v>783</v>
      </c>
      <c r="E781" s="266" t="s">
        <v>1294</v>
      </c>
      <c r="F781" s="266" t="s">
        <v>1292</v>
      </c>
      <c r="G781" s="266" t="s">
        <v>203</v>
      </c>
      <c r="H781" s="266" t="s">
        <v>257</v>
      </c>
      <c r="I781" s="266" t="s">
        <v>7612</v>
      </c>
      <c r="J781" s="266" t="s">
        <v>7612</v>
      </c>
      <c r="K781" s="266" t="s">
        <v>7612</v>
      </c>
      <c r="L781" s="266" t="s">
        <v>7612</v>
      </c>
      <c r="M781" s="266" t="s">
        <v>8199</v>
      </c>
      <c r="N781" s="266" t="s">
        <v>145</v>
      </c>
      <c r="O781" s="266" t="s">
        <v>784</v>
      </c>
      <c r="P781" s="266"/>
      <c r="Q781" s="266" t="s">
        <v>1291</v>
      </c>
      <c r="R781" s="266"/>
      <c r="S781" s="266" t="s">
        <v>8537</v>
      </c>
      <c r="T781" s="266"/>
      <c r="U781" s="266" t="s">
        <v>7612</v>
      </c>
      <c r="V781" s="266" t="s">
        <v>7612</v>
      </c>
      <c r="W781" s="266" t="s">
        <v>7612</v>
      </c>
      <c r="X781" s="266" t="s">
        <v>7612</v>
      </c>
      <c r="Y781" s="271">
        <v>44820.492696759262</v>
      </c>
      <c r="Z781" s="271">
        <v>44821.662233796298</v>
      </c>
      <c r="AA781" s="266" t="s">
        <v>7612</v>
      </c>
      <c r="AB781" s="266"/>
      <c r="AC781" s="266"/>
      <c r="AD781" s="266">
        <v>1001</v>
      </c>
      <c r="AE781" s="266" t="s">
        <v>8198</v>
      </c>
      <c r="AF781" s="266" t="s">
        <v>8200</v>
      </c>
      <c r="AG781" s="266"/>
    </row>
    <row r="782" spans="1:33" ht="409.6" x14ac:dyDescent="0.3">
      <c r="A782" s="266" t="s">
        <v>575</v>
      </c>
      <c r="B782" s="266" t="s">
        <v>8198</v>
      </c>
      <c r="C782" s="266" t="s">
        <v>18</v>
      </c>
      <c r="D782" s="266" t="s">
        <v>276</v>
      </c>
      <c r="E782" s="266" t="s">
        <v>2575</v>
      </c>
      <c r="F782" s="266" t="s">
        <v>2573</v>
      </c>
      <c r="G782" s="266" t="s">
        <v>1613</v>
      </c>
      <c r="H782" s="266" t="s">
        <v>994</v>
      </c>
      <c r="I782" s="266" t="s">
        <v>7612</v>
      </c>
      <c r="J782" s="266" t="s">
        <v>7612</v>
      </c>
      <c r="K782" s="266" t="s">
        <v>7612</v>
      </c>
      <c r="L782" s="266" t="s">
        <v>7612</v>
      </c>
      <c r="M782" s="266" t="s">
        <v>8199</v>
      </c>
      <c r="N782" s="266" t="s">
        <v>145</v>
      </c>
      <c r="O782" s="266" t="s">
        <v>7612</v>
      </c>
      <c r="P782" s="266" t="s">
        <v>2591</v>
      </c>
      <c r="Q782" s="266" t="s">
        <v>2060</v>
      </c>
      <c r="R782" s="266"/>
      <c r="S782" s="266" t="s">
        <v>8538</v>
      </c>
      <c r="T782" s="266"/>
      <c r="U782" s="266" t="s">
        <v>7612</v>
      </c>
      <c r="V782" s="266" t="s">
        <v>7612</v>
      </c>
      <c r="W782" s="266" t="s">
        <v>7612</v>
      </c>
      <c r="X782" s="266" t="s">
        <v>7612</v>
      </c>
      <c r="Y782" s="271">
        <v>44820.503449074073</v>
      </c>
      <c r="Z782" s="271">
        <v>44820.793009259258</v>
      </c>
      <c r="AA782" s="266" t="s">
        <v>7612</v>
      </c>
      <c r="AB782" s="266"/>
      <c r="AC782" s="266"/>
      <c r="AD782" s="266">
        <v>422</v>
      </c>
      <c r="AE782" s="266" t="s">
        <v>8198</v>
      </c>
      <c r="AF782" s="266" t="s">
        <v>8200</v>
      </c>
      <c r="AG782" s="266" t="s">
        <v>15</v>
      </c>
    </row>
    <row r="783" spans="1:33" ht="26.4" x14ac:dyDescent="0.3">
      <c r="A783" s="266"/>
      <c r="B783" s="266" t="s">
        <v>8198</v>
      </c>
      <c r="C783" s="266" t="s">
        <v>32</v>
      </c>
      <c r="D783" s="266" t="s">
        <v>276</v>
      </c>
      <c r="E783" s="266" t="s">
        <v>2408</v>
      </c>
      <c r="F783" s="266" t="s">
        <v>2405</v>
      </c>
      <c r="G783" s="266" t="s">
        <v>2406</v>
      </c>
      <c r="H783" s="266" t="s">
        <v>23</v>
      </c>
      <c r="I783" s="266" t="s">
        <v>7612</v>
      </c>
      <c r="J783" s="266" t="s">
        <v>7612</v>
      </c>
      <c r="K783" s="266" t="s">
        <v>7612</v>
      </c>
      <c r="L783" s="266" t="s">
        <v>7612</v>
      </c>
      <c r="M783" s="266" t="s">
        <v>8199</v>
      </c>
      <c r="N783" s="266" t="s">
        <v>145</v>
      </c>
      <c r="O783" s="266" t="s">
        <v>7612</v>
      </c>
      <c r="P783" s="266"/>
      <c r="Q783" s="266" t="s">
        <v>2404</v>
      </c>
      <c r="R783" s="266"/>
      <c r="S783" s="266" t="s">
        <v>8539</v>
      </c>
      <c r="T783" s="266"/>
      <c r="U783" s="266" t="s">
        <v>7612</v>
      </c>
      <c r="V783" s="266" t="s">
        <v>7612</v>
      </c>
      <c r="W783" s="266" t="s">
        <v>7612</v>
      </c>
      <c r="X783" s="266" t="s">
        <v>7612</v>
      </c>
      <c r="Y783" s="271">
        <v>44820.503750000003</v>
      </c>
      <c r="Z783" s="271">
        <v>44820.793009259258</v>
      </c>
      <c r="AA783" s="266" t="s">
        <v>7612</v>
      </c>
      <c r="AB783" s="266"/>
      <c r="AC783" s="266"/>
      <c r="AD783" s="266">
        <v>510</v>
      </c>
      <c r="AE783" s="266" t="s">
        <v>8198</v>
      </c>
      <c r="AF783" s="266" t="s">
        <v>8200</v>
      </c>
      <c r="AG783" s="266" t="s">
        <v>35</v>
      </c>
    </row>
    <row r="784" spans="1:33" ht="105.6" x14ac:dyDescent="0.3">
      <c r="A784" s="266" t="s">
        <v>327</v>
      </c>
      <c r="B784" s="266" t="s">
        <v>8198</v>
      </c>
      <c r="C784" s="266" t="s">
        <v>809</v>
      </c>
      <c r="D784" s="266" t="s">
        <v>581</v>
      </c>
      <c r="E784" s="266" t="s">
        <v>2052</v>
      </c>
      <c r="F784" s="266" t="s">
        <v>2051</v>
      </c>
      <c r="G784" s="266" t="s">
        <v>2021</v>
      </c>
      <c r="H784" s="266" t="s">
        <v>263</v>
      </c>
      <c r="I784" s="266" t="s">
        <v>7612</v>
      </c>
      <c r="J784" s="266" t="s">
        <v>7612</v>
      </c>
      <c r="K784" s="266" t="s">
        <v>7612</v>
      </c>
      <c r="L784" s="266" t="s">
        <v>7612</v>
      </c>
      <c r="M784" s="266" t="s">
        <v>8199</v>
      </c>
      <c r="N784" s="266" t="s">
        <v>145</v>
      </c>
      <c r="O784" s="266" t="s">
        <v>7612</v>
      </c>
      <c r="P784" s="266"/>
      <c r="Q784" s="266" t="s">
        <v>2050</v>
      </c>
      <c r="R784" s="266"/>
      <c r="S784" s="266" t="s">
        <v>8540</v>
      </c>
      <c r="T784" s="266"/>
      <c r="U784" s="266" t="s">
        <v>7612</v>
      </c>
      <c r="V784" s="266" t="s">
        <v>7612</v>
      </c>
      <c r="W784" s="266" t="s">
        <v>7612</v>
      </c>
      <c r="X784" s="266" t="s">
        <v>7612</v>
      </c>
      <c r="Y784" s="271">
        <v>44820.506562499999</v>
      </c>
      <c r="Z784" s="271">
        <v>44820.793009259258</v>
      </c>
      <c r="AA784" s="266" t="s">
        <v>7612</v>
      </c>
      <c r="AB784" s="266"/>
      <c r="AC784" s="266"/>
      <c r="AD784" s="266">
        <v>3210</v>
      </c>
      <c r="AE784" s="266" t="s">
        <v>8198</v>
      </c>
      <c r="AF784" s="266" t="s">
        <v>8200</v>
      </c>
      <c r="AG784" s="266" t="s">
        <v>7612</v>
      </c>
    </row>
    <row r="785" spans="1:33" ht="409.6" x14ac:dyDescent="0.3">
      <c r="A785" s="266" t="s">
        <v>298</v>
      </c>
      <c r="B785" s="266" t="s">
        <v>8198</v>
      </c>
      <c r="C785" s="266" t="s">
        <v>18</v>
      </c>
      <c r="D785" s="266" t="s">
        <v>773</v>
      </c>
      <c r="E785" s="266" t="s">
        <v>2581</v>
      </c>
      <c r="F785" s="266" t="s">
        <v>2020</v>
      </c>
      <c r="G785" s="266" t="s">
        <v>2021</v>
      </c>
      <c r="H785" s="266" t="s">
        <v>263</v>
      </c>
      <c r="I785" s="266" t="s">
        <v>7612</v>
      </c>
      <c r="J785" s="266" t="s">
        <v>7612</v>
      </c>
      <c r="K785" s="266" t="s">
        <v>7612</v>
      </c>
      <c r="L785" s="266" t="s">
        <v>7612</v>
      </c>
      <c r="M785" s="266" t="s">
        <v>8199</v>
      </c>
      <c r="N785" s="266" t="s">
        <v>145</v>
      </c>
      <c r="O785" s="266" t="s">
        <v>7612</v>
      </c>
      <c r="P785" s="266" t="s">
        <v>2593</v>
      </c>
      <c r="Q785" s="266" t="s">
        <v>2024</v>
      </c>
      <c r="R785" s="266" t="s">
        <v>2592</v>
      </c>
      <c r="S785" s="266" t="s">
        <v>8541</v>
      </c>
      <c r="T785" s="266"/>
      <c r="U785" s="266" t="s">
        <v>7612</v>
      </c>
      <c r="V785" s="266" t="s">
        <v>7612</v>
      </c>
      <c r="W785" s="266" t="s">
        <v>7612</v>
      </c>
      <c r="X785" s="266" t="s">
        <v>7612</v>
      </c>
      <c r="Y785" s="271">
        <v>44820.508275462962</v>
      </c>
      <c r="Z785" s="271">
        <v>44820.793009259258</v>
      </c>
      <c r="AA785" s="266" t="s">
        <v>7612</v>
      </c>
      <c r="AB785" s="266"/>
      <c r="AC785" s="266"/>
      <c r="AD785" s="266">
        <v>3212</v>
      </c>
      <c r="AE785" s="266" t="s">
        <v>8198</v>
      </c>
      <c r="AF785" s="266" t="s">
        <v>8200</v>
      </c>
      <c r="AG785" s="266" t="s">
        <v>7612</v>
      </c>
    </row>
    <row r="786" spans="1:33" ht="26.4" x14ac:dyDescent="0.3">
      <c r="A786" s="266" t="s">
        <v>808</v>
      </c>
      <c r="B786" s="266" t="s">
        <v>8198</v>
      </c>
      <c r="C786" s="266" t="s">
        <v>66</v>
      </c>
      <c r="D786" s="266" t="s">
        <v>805</v>
      </c>
      <c r="E786" s="266" t="s">
        <v>1730</v>
      </c>
      <c r="F786" s="266" t="s">
        <v>1728</v>
      </c>
      <c r="G786" s="266" t="s">
        <v>1729</v>
      </c>
      <c r="H786" s="266" t="s">
        <v>263</v>
      </c>
      <c r="I786" s="266" t="s">
        <v>7612</v>
      </c>
      <c r="J786" s="266" t="s">
        <v>7612</v>
      </c>
      <c r="K786" s="266" t="s">
        <v>7612</v>
      </c>
      <c r="L786" s="266" t="s">
        <v>7612</v>
      </c>
      <c r="M786" s="266" t="s">
        <v>8199</v>
      </c>
      <c r="N786" s="266" t="s">
        <v>145</v>
      </c>
      <c r="O786" s="266" t="s">
        <v>7612</v>
      </c>
      <c r="P786" s="266"/>
      <c r="Q786" s="266" t="s">
        <v>1727</v>
      </c>
      <c r="R786" s="266" t="s">
        <v>8542</v>
      </c>
      <c r="S786" s="266" t="s">
        <v>8374</v>
      </c>
      <c r="T786" s="266"/>
      <c r="U786" s="266" t="s">
        <v>7612</v>
      </c>
      <c r="V786" s="266" t="s">
        <v>7612</v>
      </c>
      <c r="W786" s="266" t="s">
        <v>7612</v>
      </c>
      <c r="X786" s="266" t="s">
        <v>7612</v>
      </c>
      <c r="Y786" s="271">
        <v>44820.509618055556</v>
      </c>
      <c r="Z786" s="271">
        <v>44820.531018518515</v>
      </c>
      <c r="AA786" s="266" t="s">
        <v>7612</v>
      </c>
      <c r="AB786" s="266"/>
      <c r="AC786" s="266"/>
      <c r="AD786" s="266">
        <v>3011</v>
      </c>
      <c r="AE786" s="266" t="s">
        <v>8198</v>
      </c>
      <c r="AF786" s="266" t="s">
        <v>8200</v>
      </c>
      <c r="AG786" s="266" t="s">
        <v>15</v>
      </c>
    </row>
    <row r="787" spans="1:33" ht="39.6" x14ac:dyDescent="0.3">
      <c r="A787" s="266" t="s">
        <v>808</v>
      </c>
      <c r="B787" s="266" t="s">
        <v>8198</v>
      </c>
      <c r="C787" s="266" t="s">
        <v>66</v>
      </c>
      <c r="D787" s="266" t="s">
        <v>805</v>
      </c>
      <c r="E787" s="266" t="s">
        <v>1035</v>
      </c>
      <c r="F787" s="266" t="s">
        <v>2594</v>
      </c>
      <c r="G787" s="266" t="s">
        <v>1029</v>
      </c>
      <c r="H787" s="266" t="s">
        <v>263</v>
      </c>
      <c r="I787" s="266" t="s">
        <v>7612</v>
      </c>
      <c r="J787" s="266" t="s">
        <v>7612</v>
      </c>
      <c r="K787" s="266" t="s">
        <v>7612</v>
      </c>
      <c r="L787" s="266" t="s">
        <v>7612</v>
      </c>
      <c r="M787" s="266" t="s">
        <v>8199</v>
      </c>
      <c r="N787" s="266" t="s">
        <v>145</v>
      </c>
      <c r="O787" s="266" t="s">
        <v>7612</v>
      </c>
      <c r="P787" s="266"/>
      <c r="Q787" s="266" t="s">
        <v>1033</v>
      </c>
      <c r="R787" s="266" t="s">
        <v>8543</v>
      </c>
      <c r="S787" s="266" t="s">
        <v>8544</v>
      </c>
      <c r="T787" s="266"/>
      <c r="U787" s="266" t="s">
        <v>7612</v>
      </c>
      <c r="V787" s="266" t="s">
        <v>7612</v>
      </c>
      <c r="W787" s="266" t="s">
        <v>7612</v>
      </c>
      <c r="X787" s="266" t="s">
        <v>7612</v>
      </c>
      <c r="Y787" s="271">
        <v>44820.517094907409</v>
      </c>
      <c r="Z787" s="271">
        <v>44820.531018518515</v>
      </c>
      <c r="AA787" s="266" t="s">
        <v>7612</v>
      </c>
      <c r="AB787" s="266"/>
      <c r="AC787" s="266"/>
      <c r="AD787" s="266">
        <v>2211</v>
      </c>
      <c r="AE787" s="266" t="s">
        <v>8198</v>
      </c>
      <c r="AF787" s="266" t="s">
        <v>8200</v>
      </c>
      <c r="AG787" s="266" t="s">
        <v>15</v>
      </c>
    </row>
    <row r="788" spans="1:33" x14ac:dyDescent="0.3">
      <c r="A788" s="266"/>
      <c r="B788" s="266" t="s">
        <v>8198</v>
      </c>
      <c r="C788" s="266" t="s">
        <v>32</v>
      </c>
      <c r="D788" s="266" t="s">
        <v>773</v>
      </c>
      <c r="E788" s="266" t="s">
        <v>2432</v>
      </c>
      <c r="F788" s="266" t="s">
        <v>2430</v>
      </c>
      <c r="G788" s="266" t="s">
        <v>1126</v>
      </c>
      <c r="H788" s="266" t="s">
        <v>23</v>
      </c>
      <c r="I788" s="266" t="s">
        <v>7612</v>
      </c>
      <c r="J788" s="266" t="s">
        <v>7612</v>
      </c>
      <c r="K788" s="266" t="s">
        <v>7612</v>
      </c>
      <c r="L788" s="266" t="s">
        <v>7612</v>
      </c>
      <c r="M788" s="266" t="s">
        <v>8199</v>
      </c>
      <c r="N788" s="266" t="s">
        <v>7612</v>
      </c>
      <c r="O788" s="266" t="s">
        <v>7612</v>
      </c>
      <c r="P788" s="266"/>
      <c r="Q788" s="266" t="s">
        <v>2429</v>
      </c>
      <c r="R788" s="266"/>
      <c r="S788" s="266"/>
      <c r="T788" s="266"/>
      <c r="U788" s="266" t="s">
        <v>7612</v>
      </c>
      <c r="V788" s="266" t="s">
        <v>7612</v>
      </c>
      <c r="W788" s="266" t="s">
        <v>7612</v>
      </c>
      <c r="X788" s="266" t="s">
        <v>7612</v>
      </c>
      <c r="Y788" s="271">
        <v>44820.569780092592</v>
      </c>
      <c r="Z788" s="271">
        <v>44820.793009259258</v>
      </c>
      <c r="AA788" s="266" t="s">
        <v>7612</v>
      </c>
      <c r="AB788" s="266"/>
      <c r="AC788" s="266"/>
      <c r="AD788" s="266">
        <v>3301</v>
      </c>
      <c r="AE788" s="266" t="s">
        <v>8198</v>
      </c>
      <c r="AF788" s="266" t="s">
        <v>8200</v>
      </c>
      <c r="AG788" s="266" t="s">
        <v>35</v>
      </c>
    </row>
    <row r="789" spans="1:33" ht="26.4" x14ac:dyDescent="0.3">
      <c r="A789" s="266" t="s">
        <v>1129</v>
      </c>
      <c r="B789" s="266" t="s">
        <v>8198</v>
      </c>
      <c r="C789" s="266" t="s">
        <v>66</v>
      </c>
      <c r="D789" s="266" t="s">
        <v>858</v>
      </c>
      <c r="E789" s="266" t="s">
        <v>2564</v>
      </c>
      <c r="F789" s="266" t="s">
        <v>2562</v>
      </c>
      <c r="G789" s="266" t="s">
        <v>2305</v>
      </c>
      <c r="H789" s="266" t="s">
        <v>297</v>
      </c>
      <c r="I789" s="266" t="s">
        <v>7612</v>
      </c>
      <c r="J789" s="266" t="s">
        <v>7612</v>
      </c>
      <c r="K789" s="266" t="s">
        <v>7612</v>
      </c>
      <c r="L789" s="266" t="s">
        <v>7612</v>
      </c>
      <c r="M789" s="266" t="s">
        <v>8199</v>
      </c>
      <c r="N789" s="266" t="s">
        <v>145</v>
      </c>
      <c r="O789" s="266" t="s">
        <v>859</v>
      </c>
      <c r="P789" s="266"/>
      <c r="Q789" s="266" t="s">
        <v>2561</v>
      </c>
      <c r="R789" s="266"/>
      <c r="S789" s="266" t="s">
        <v>8545</v>
      </c>
      <c r="T789" s="266"/>
      <c r="U789" s="266" t="s">
        <v>7612</v>
      </c>
      <c r="V789" s="266" t="s">
        <v>7612</v>
      </c>
      <c r="W789" s="266" t="s">
        <v>7612</v>
      </c>
      <c r="X789" s="266" t="s">
        <v>7612</v>
      </c>
      <c r="Y789" s="271">
        <v>44820.571006944447</v>
      </c>
      <c r="Z789" s="271">
        <v>44820.793009259258</v>
      </c>
      <c r="AA789" s="266" t="s">
        <v>7612</v>
      </c>
      <c r="AB789" s="266"/>
      <c r="AC789" s="266"/>
      <c r="AD789" s="266">
        <v>4051</v>
      </c>
      <c r="AE789" s="266" t="s">
        <v>8198</v>
      </c>
      <c r="AF789" s="266" t="s">
        <v>8200</v>
      </c>
      <c r="AG789" s="266" t="s">
        <v>15</v>
      </c>
    </row>
    <row r="790" spans="1:33" ht="409.6" x14ac:dyDescent="0.3">
      <c r="A790" s="266"/>
      <c r="B790" s="266" t="s">
        <v>8198</v>
      </c>
      <c r="C790" s="266" t="s">
        <v>32</v>
      </c>
      <c r="D790" s="266" t="s">
        <v>790</v>
      </c>
      <c r="E790" s="266" t="s">
        <v>2590</v>
      </c>
      <c r="F790" s="266" t="s">
        <v>2451</v>
      </c>
      <c r="G790" s="266" t="s">
        <v>2452</v>
      </c>
      <c r="H790" s="266" t="s">
        <v>23</v>
      </c>
      <c r="I790" s="266" t="s">
        <v>7612</v>
      </c>
      <c r="J790" s="266" t="s">
        <v>7612</v>
      </c>
      <c r="K790" s="266" t="s">
        <v>7612</v>
      </c>
      <c r="L790" s="266" t="s">
        <v>7612</v>
      </c>
      <c r="M790" s="266" t="s">
        <v>8199</v>
      </c>
      <c r="N790" s="266" t="s">
        <v>145</v>
      </c>
      <c r="O790" s="266" t="s">
        <v>791</v>
      </c>
      <c r="P790" s="266"/>
      <c r="Q790" s="266" t="s">
        <v>2560</v>
      </c>
      <c r="R790" s="266"/>
      <c r="S790" s="266" t="s">
        <v>8546</v>
      </c>
      <c r="T790" s="266"/>
      <c r="U790" s="266" t="s">
        <v>7612</v>
      </c>
      <c r="V790" s="266" t="s">
        <v>7612</v>
      </c>
      <c r="W790" s="266" t="s">
        <v>7612</v>
      </c>
      <c r="X790" s="266" t="s">
        <v>7612</v>
      </c>
      <c r="Y790" s="271">
        <v>44820.582106481481</v>
      </c>
      <c r="Z790" s="271">
        <v>44820.793009259258</v>
      </c>
      <c r="AA790" s="266" t="s">
        <v>7612</v>
      </c>
      <c r="AB790" s="266"/>
      <c r="AC790" s="266"/>
      <c r="AD790" s="266">
        <v>257903</v>
      </c>
      <c r="AE790" s="266" t="s">
        <v>8198</v>
      </c>
      <c r="AF790" s="266" t="s">
        <v>8200</v>
      </c>
      <c r="AG790" s="266" t="s">
        <v>35</v>
      </c>
    </row>
    <row r="791" spans="1:33" x14ac:dyDescent="0.3">
      <c r="A791" s="266" t="s">
        <v>298</v>
      </c>
      <c r="B791" s="266" t="s">
        <v>8198</v>
      </c>
      <c r="C791" s="266" t="s">
        <v>66</v>
      </c>
      <c r="D791" s="266" t="s">
        <v>773</v>
      </c>
      <c r="E791" s="266" t="s">
        <v>2593</v>
      </c>
      <c r="F791" s="266" t="s">
        <v>2020</v>
      </c>
      <c r="G791" s="266" t="s">
        <v>2021</v>
      </c>
      <c r="H791" s="266" t="s">
        <v>263</v>
      </c>
      <c r="I791" s="266" t="s">
        <v>7612</v>
      </c>
      <c r="J791" s="266" t="s">
        <v>7612</v>
      </c>
      <c r="K791" s="266" t="s">
        <v>7612</v>
      </c>
      <c r="L791" s="266" t="s">
        <v>7612</v>
      </c>
      <c r="M791" s="266" t="s">
        <v>8199</v>
      </c>
      <c r="N791" s="266" t="s">
        <v>145</v>
      </c>
      <c r="O791" s="266" t="s">
        <v>7612</v>
      </c>
      <c r="P791" s="266"/>
      <c r="Q791" s="266" t="s">
        <v>2581</v>
      </c>
      <c r="R791" s="266"/>
      <c r="S791" s="266"/>
      <c r="T791" s="266"/>
      <c r="U791" s="266" t="s">
        <v>7612</v>
      </c>
      <c r="V791" s="266" t="s">
        <v>7612</v>
      </c>
      <c r="W791" s="266" t="s">
        <v>7612</v>
      </c>
      <c r="X791" s="266" t="s">
        <v>7612</v>
      </c>
      <c r="Y791" s="271">
        <v>44820.596539351849</v>
      </c>
      <c r="Z791" s="271">
        <v>44820.793009259258</v>
      </c>
      <c r="AA791" s="266" t="s">
        <v>7612</v>
      </c>
      <c r="AB791" s="266"/>
      <c r="AC791" s="266"/>
      <c r="AD791" s="266">
        <v>3213</v>
      </c>
      <c r="AE791" s="266" t="s">
        <v>8198</v>
      </c>
      <c r="AF791" s="266" t="s">
        <v>8200</v>
      </c>
      <c r="AG791" s="266" t="s">
        <v>7612</v>
      </c>
    </row>
    <row r="792" spans="1:33" ht="158.4" x14ac:dyDescent="0.3">
      <c r="A792" s="266"/>
      <c r="B792" s="266" t="s">
        <v>8198</v>
      </c>
      <c r="C792" s="266" t="s">
        <v>32</v>
      </c>
      <c r="D792" s="266" t="s">
        <v>292</v>
      </c>
      <c r="E792" s="266" t="s">
        <v>2572</v>
      </c>
      <c r="F792" s="266" t="s">
        <v>2456</v>
      </c>
      <c r="G792" s="266" t="s">
        <v>296</v>
      </c>
      <c r="H792" s="266" t="s">
        <v>23</v>
      </c>
      <c r="I792" s="266" t="s">
        <v>7612</v>
      </c>
      <c r="J792" s="266" t="s">
        <v>7612</v>
      </c>
      <c r="K792" s="266" t="s">
        <v>7612</v>
      </c>
      <c r="L792" s="266" t="s">
        <v>7612</v>
      </c>
      <c r="M792" s="266" t="s">
        <v>8199</v>
      </c>
      <c r="N792" s="266" t="s">
        <v>145</v>
      </c>
      <c r="O792" s="266" t="s">
        <v>293</v>
      </c>
      <c r="P792" s="266"/>
      <c r="Q792" s="266" t="s">
        <v>2458</v>
      </c>
      <c r="R792" s="266"/>
      <c r="S792" s="266" t="s">
        <v>8547</v>
      </c>
      <c r="T792" s="266"/>
      <c r="U792" s="266" t="s">
        <v>7612</v>
      </c>
      <c r="V792" s="266" t="s">
        <v>7612</v>
      </c>
      <c r="W792" s="266" t="s">
        <v>7612</v>
      </c>
      <c r="X792" s="266" t="s">
        <v>7612</v>
      </c>
      <c r="Y792" s="271">
        <v>44820.610949074071</v>
      </c>
      <c r="Z792" s="271">
        <v>44820.793009259258</v>
      </c>
      <c r="AA792" s="266" t="s">
        <v>7612</v>
      </c>
      <c r="AB792" s="266"/>
      <c r="AC792" s="266"/>
      <c r="AD792" s="266">
        <v>258002</v>
      </c>
      <c r="AE792" s="266" t="s">
        <v>8198</v>
      </c>
      <c r="AF792" s="266" t="s">
        <v>8200</v>
      </c>
      <c r="AG792" s="266" t="s">
        <v>35</v>
      </c>
    </row>
    <row r="793" spans="1:33" ht="26.4" x14ac:dyDescent="0.3">
      <c r="A793" s="266" t="s">
        <v>298</v>
      </c>
      <c r="B793" s="266" t="s">
        <v>8198</v>
      </c>
      <c r="C793" s="266" t="s">
        <v>66</v>
      </c>
      <c r="D793" s="266" t="s">
        <v>773</v>
      </c>
      <c r="E793" s="266" t="s">
        <v>2588</v>
      </c>
      <c r="F793" s="266" t="s">
        <v>1258</v>
      </c>
      <c r="G793" s="266" t="s">
        <v>566</v>
      </c>
      <c r="H793" s="266" t="s">
        <v>263</v>
      </c>
      <c r="I793" s="266" t="s">
        <v>7612</v>
      </c>
      <c r="J793" s="266" t="s">
        <v>7612</v>
      </c>
      <c r="K793" s="266" t="s">
        <v>7612</v>
      </c>
      <c r="L793" s="266" t="s">
        <v>7612</v>
      </c>
      <c r="M793" s="266" t="s">
        <v>8199</v>
      </c>
      <c r="N793" s="266" t="s">
        <v>145</v>
      </c>
      <c r="O793" s="266" t="s">
        <v>7612</v>
      </c>
      <c r="P793" s="266"/>
      <c r="Q793" s="266" t="s">
        <v>2533</v>
      </c>
      <c r="R793" s="266"/>
      <c r="S793" s="266"/>
      <c r="T793" s="266"/>
      <c r="U793" s="266" t="s">
        <v>7612</v>
      </c>
      <c r="V793" s="266" t="s">
        <v>7612</v>
      </c>
      <c r="W793" s="266" t="s">
        <v>7612</v>
      </c>
      <c r="X793" s="266" t="s">
        <v>7612</v>
      </c>
      <c r="Y793" s="271">
        <v>44820.624571759261</v>
      </c>
      <c r="Z793" s="271">
        <v>44820.793009259258</v>
      </c>
      <c r="AA793" s="266" t="s">
        <v>7612</v>
      </c>
      <c r="AB793" s="266"/>
      <c r="AC793" s="266"/>
      <c r="AD793" s="266">
        <v>2983</v>
      </c>
      <c r="AE793" s="266" t="s">
        <v>8198</v>
      </c>
      <c r="AF793" s="266" t="s">
        <v>8200</v>
      </c>
      <c r="AG793" s="266" t="s">
        <v>7612</v>
      </c>
    </row>
    <row r="794" spans="1:33" ht="39.6" x14ac:dyDescent="0.3">
      <c r="A794" s="266"/>
      <c r="B794" s="266" t="s">
        <v>8198</v>
      </c>
      <c r="C794" s="266" t="s">
        <v>18</v>
      </c>
      <c r="D794" s="266" t="s">
        <v>1722</v>
      </c>
      <c r="E794" s="266" t="s">
        <v>1741</v>
      </c>
      <c r="F794" s="266" t="s">
        <v>1739</v>
      </c>
      <c r="G794" s="266" t="s">
        <v>622</v>
      </c>
      <c r="H794" s="266" t="s">
        <v>7</v>
      </c>
      <c r="I794" s="266" t="s">
        <v>1742</v>
      </c>
      <c r="J794" s="266">
        <v>1195</v>
      </c>
      <c r="K794" s="266">
        <v>1</v>
      </c>
      <c r="L794" s="266" t="s">
        <v>1745</v>
      </c>
      <c r="M794" s="266" t="s">
        <v>1743</v>
      </c>
      <c r="N794" s="266" t="s">
        <v>163</v>
      </c>
      <c r="O794" s="266" t="s">
        <v>1240</v>
      </c>
      <c r="P794" s="266" t="s">
        <v>2595</v>
      </c>
      <c r="Q794" s="266" t="s">
        <v>1738</v>
      </c>
      <c r="R794" s="266"/>
      <c r="S794" s="266" t="s">
        <v>8548</v>
      </c>
      <c r="T794" s="266"/>
      <c r="U794" s="266" t="s">
        <v>7612</v>
      </c>
      <c r="V794" s="266" t="s">
        <v>7612</v>
      </c>
      <c r="W794" s="266" t="s">
        <v>7612</v>
      </c>
      <c r="X794" s="266" t="s">
        <v>7612</v>
      </c>
      <c r="Y794" s="271">
        <v>44820.643414351849</v>
      </c>
      <c r="Z794" s="271">
        <v>44820.793009259258</v>
      </c>
      <c r="AA794" s="266" t="s">
        <v>7612</v>
      </c>
      <c r="AB794" s="266"/>
      <c r="AC794" s="266"/>
      <c r="AD794" s="266">
        <v>2011</v>
      </c>
      <c r="AE794" s="266" t="s">
        <v>8198</v>
      </c>
      <c r="AF794" s="266" t="s">
        <v>8200</v>
      </c>
      <c r="AG794" s="266" t="s">
        <v>15</v>
      </c>
    </row>
    <row r="795" spans="1:33" ht="52.8" x14ac:dyDescent="0.3">
      <c r="A795" s="266"/>
      <c r="B795" s="266" t="s">
        <v>8198</v>
      </c>
      <c r="C795" s="266" t="s">
        <v>18</v>
      </c>
      <c r="D795" s="266" t="s">
        <v>1722</v>
      </c>
      <c r="E795" s="266" t="s">
        <v>1757</v>
      </c>
      <c r="F795" s="266" t="s">
        <v>1755</v>
      </c>
      <c r="G795" s="266" t="s">
        <v>622</v>
      </c>
      <c r="H795" s="266" t="s">
        <v>7</v>
      </c>
      <c r="I795" s="266" t="s">
        <v>1742</v>
      </c>
      <c r="J795" s="266">
        <v>1197</v>
      </c>
      <c r="K795" s="266">
        <v>1</v>
      </c>
      <c r="L795" s="266" t="s">
        <v>1745</v>
      </c>
      <c r="M795" s="266" t="s">
        <v>1751</v>
      </c>
      <c r="N795" s="266" t="s">
        <v>89</v>
      </c>
      <c r="O795" s="266" t="s">
        <v>648</v>
      </c>
      <c r="P795" s="266" t="s">
        <v>2596</v>
      </c>
      <c r="Q795" s="266" t="s">
        <v>1754</v>
      </c>
      <c r="R795" s="266"/>
      <c r="S795" s="266" t="s">
        <v>8549</v>
      </c>
      <c r="T795" s="266"/>
      <c r="U795" s="266" t="s">
        <v>7612</v>
      </c>
      <c r="V795" s="266" t="s">
        <v>7612</v>
      </c>
      <c r="W795" s="266" t="s">
        <v>7612</v>
      </c>
      <c r="X795" s="266" t="s">
        <v>7612</v>
      </c>
      <c r="Y795" s="271">
        <v>44820.644178240742</v>
      </c>
      <c r="Z795" s="271">
        <v>44820.793009259258</v>
      </c>
      <c r="AA795" s="266" t="s">
        <v>7612</v>
      </c>
      <c r="AB795" s="266"/>
      <c r="AC795" s="266"/>
      <c r="AD795" s="266">
        <v>2031</v>
      </c>
      <c r="AE795" s="266" t="s">
        <v>8198</v>
      </c>
      <c r="AF795" s="266" t="s">
        <v>8200</v>
      </c>
      <c r="AG795" s="266" t="s">
        <v>15</v>
      </c>
    </row>
    <row r="796" spans="1:33" ht="39.6" x14ac:dyDescent="0.3">
      <c r="A796" s="266"/>
      <c r="B796" s="266" t="s">
        <v>8198</v>
      </c>
      <c r="C796" s="266" t="s">
        <v>66</v>
      </c>
      <c r="D796" s="266" t="s">
        <v>144</v>
      </c>
      <c r="E796" s="266" t="s">
        <v>149</v>
      </c>
      <c r="F796" s="266" t="s">
        <v>2597</v>
      </c>
      <c r="G796" s="266" t="s">
        <v>96</v>
      </c>
      <c r="H796" s="266" t="s">
        <v>230</v>
      </c>
      <c r="I796" s="266" t="s">
        <v>7612</v>
      </c>
      <c r="J796" s="266" t="s">
        <v>7612</v>
      </c>
      <c r="K796" s="266" t="s">
        <v>7612</v>
      </c>
      <c r="L796" s="266" t="s">
        <v>7612</v>
      </c>
      <c r="M796" s="266" t="s">
        <v>8199</v>
      </c>
      <c r="N796" s="266" t="s">
        <v>145</v>
      </c>
      <c r="O796" s="266" t="s">
        <v>146</v>
      </c>
      <c r="P796" s="266"/>
      <c r="Q796" s="266" t="s">
        <v>1878</v>
      </c>
      <c r="R796" s="266"/>
      <c r="S796" s="266" t="s">
        <v>8550</v>
      </c>
      <c r="T796" s="266"/>
      <c r="U796" s="266" t="s">
        <v>2547</v>
      </c>
      <c r="V796" s="266" t="s">
        <v>7612</v>
      </c>
      <c r="W796" s="266" t="s">
        <v>1879</v>
      </c>
      <c r="X796" s="266" t="s">
        <v>7612</v>
      </c>
      <c r="Y796" s="271">
        <v>44820.668124999997</v>
      </c>
      <c r="Z796" s="271">
        <v>44820.793009259258</v>
      </c>
      <c r="AA796" s="266" t="s">
        <v>7612</v>
      </c>
      <c r="AB796" s="266"/>
      <c r="AC796" s="266"/>
      <c r="AD796" s="266">
        <v>121</v>
      </c>
      <c r="AE796" s="266" t="s">
        <v>8198</v>
      </c>
      <c r="AF796" s="266" t="s">
        <v>8200</v>
      </c>
      <c r="AG796" s="266" t="s">
        <v>15</v>
      </c>
    </row>
    <row r="797" spans="1:33" ht="26.4" x14ac:dyDescent="0.3">
      <c r="A797" s="266"/>
      <c r="B797" s="266" t="s">
        <v>8198</v>
      </c>
      <c r="C797" s="266" t="s">
        <v>66</v>
      </c>
      <c r="D797" s="266" t="s">
        <v>1170</v>
      </c>
      <c r="E797" s="266" t="s">
        <v>2539</v>
      </c>
      <c r="F797" s="266" t="s">
        <v>1264</v>
      </c>
      <c r="G797" s="266" t="s">
        <v>1265</v>
      </c>
      <c r="H797" s="266" t="s">
        <v>1154</v>
      </c>
      <c r="I797" s="266" t="s">
        <v>1171</v>
      </c>
      <c r="J797" s="266" t="s">
        <v>7612</v>
      </c>
      <c r="K797" s="266" t="s">
        <v>7612</v>
      </c>
      <c r="L797" s="266" t="s">
        <v>7612</v>
      </c>
      <c r="M797" s="266" t="s">
        <v>1172</v>
      </c>
      <c r="N797" s="266" t="s">
        <v>145</v>
      </c>
      <c r="O797" s="266" t="s">
        <v>1173</v>
      </c>
      <c r="P797" s="266"/>
      <c r="Q797" s="266" t="s">
        <v>1267</v>
      </c>
      <c r="R797" s="266"/>
      <c r="S797" s="266" t="s">
        <v>8551</v>
      </c>
      <c r="T797" s="266"/>
      <c r="U797" s="266" t="s">
        <v>7612</v>
      </c>
      <c r="V797" s="266" t="s">
        <v>7612</v>
      </c>
      <c r="W797" s="266" t="s">
        <v>7612</v>
      </c>
      <c r="X797" s="266" t="s">
        <v>7612</v>
      </c>
      <c r="Y797" s="271">
        <v>44820.679976851854</v>
      </c>
      <c r="Z797" s="271">
        <v>44820.793009259258</v>
      </c>
      <c r="AA797" s="266" t="s">
        <v>7612</v>
      </c>
      <c r="AB797" s="266"/>
      <c r="AC797" s="266"/>
      <c r="AD797" s="266">
        <v>2012</v>
      </c>
      <c r="AE797" s="266" t="s">
        <v>8198</v>
      </c>
      <c r="AF797" s="266" t="s">
        <v>8200</v>
      </c>
      <c r="AG797" s="266" t="s">
        <v>15</v>
      </c>
    </row>
    <row r="798" spans="1:33" ht="26.4" x14ac:dyDescent="0.3">
      <c r="A798" s="266"/>
      <c r="B798" s="266" t="s">
        <v>8198</v>
      </c>
      <c r="C798" s="266" t="s">
        <v>66</v>
      </c>
      <c r="D798" s="266" t="s">
        <v>1170</v>
      </c>
      <c r="E798" s="266" t="s">
        <v>2543</v>
      </c>
      <c r="F798" s="266" t="s">
        <v>2541</v>
      </c>
      <c r="G798" s="266" t="s">
        <v>2305</v>
      </c>
      <c r="H798" s="266" t="s">
        <v>1154</v>
      </c>
      <c r="I798" s="266" t="s">
        <v>1171</v>
      </c>
      <c r="J798" s="266" t="s">
        <v>7612</v>
      </c>
      <c r="K798" s="266" t="s">
        <v>7612</v>
      </c>
      <c r="L798" s="266" t="s">
        <v>7612</v>
      </c>
      <c r="M798" s="266" t="s">
        <v>1172</v>
      </c>
      <c r="N798" s="266" t="s">
        <v>145</v>
      </c>
      <c r="O798" s="266" t="s">
        <v>1173</v>
      </c>
      <c r="P798" s="266"/>
      <c r="Q798" s="266" t="s">
        <v>2540</v>
      </c>
      <c r="R798" s="266"/>
      <c r="S798" s="266" t="s">
        <v>8551</v>
      </c>
      <c r="T798" s="266"/>
      <c r="U798" s="266" t="s">
        <v>7612</v>
      </c>
      <c r="V798" s="266" t="s">
        <v>7612</v>
      </c>
      <c r="W798" s="266" t="s">
        <v>7612</v>
      </c>
      <c r="X798" s="266" t="s">
        <v>7612</v>
      </c>
      <c r="Y798" s="271">
        <v>44820.681608796294</v>
      </c>
      <c r="Z798" s="271">
        <v>44820.793009259258</v>
      </c>
      <c r="AA798" s="266" t="s">
        <v>7612</v>
      </c>
      <c r="AB798" s="266"/>
      <c r="AC798" s="266"/>
      <c r="AD798" s="266">
        <v>2131</v>
      </c>
      <c r="AE798" s="266" t="s">
        <v>8198</v>
      </c>
      <c r="AF798" s="266" t="s">
        <v>8200</v>
      </c>
      <c r="AG798" s="266" t="s">
        <v>15</v>
      </c>
    </row>
    <row r="799" spans="1:33" ht="26.4" x14ac:dyDescent="0.3">
      <c r="A799" s="266" t="s">
        <v>575</v>
      </c>
      <c r="B799" s="266" t="s">
        <v>8198</v>
      </c>
      <c r="C799" s="266" t="s">
        <v>232</v>
      </c>
      <c r="D799" s="266" t="s">
        <v>1170</v>
      </c>
      <c r="E799" s="266" t="s">
        <v>1306</v>
      </c>
      <c r="F799" s="266" t="s">
        <v>2598</v>
      </c>
      <c r="G799" s="266" t="s">
        <v>776</v>
      </c>
      <c r="H799" s="266" t="s">
        <v>573</v>
      </c>
      <c r="I799" s="266" t="s">
        <v>1171</v>
      </c>
      <c r="J799" s="266" t="s">
        <v>7612</v>
      </c>
      <c r="K799" s="266" t="s">
        <v>7612</v>
      </c>
      <c r="L799" s="266" t="s">
        <v>7612</v>
      </c>
      <c r="M799" s="266" t="s">
        <v>2599</v>
      </c>
      <c r="N799" s="266" t="s">
        <v>145</v>
      </c>
      <c r="O799" s="266" t="s">
        <v>1173</v>
      </c>
      <c r="P799" s="266"/>
      <c r="Q799" s="266" t="s">
        <v>1303</v>
      </c>
      <c r="R799" s="266"/>
      <c r="S799" s="266"/>
      <c r="T799" s="266"/>
      <c r="U799" s="266" t="s">
        <v>7612</v>
      </c>
      <c r="V799" s="266" t="s">
        <v>7612</v>
      </c>
      <c r="W799" s="266" t="s">
        <v>7612</v>
      </c>
      <c r="X799" s="266" t="s">
        <v>7612</v>
      </c>
      <c r="Y799" s="271">
        <v>44820.682581018518</v>
      </c>
      <c r="Z799" s="271">
        <v>44820.965763888889</v>
      </c>
      <c r="AA799" s="266" t="s">
        <v>7612</v>
      </c>
      <c r="AB799" s="266"/>
      <c r="AC799" s="266"/>
      <c r="AD799" s="266">
        <v>3001</v>
      </c>
      <c r="AE799" s="266" t="s">
        <v>8198</v>
      </c>
      <c r="AF799" s="266" t="s">
        <v>8200</v>
      </c>
      <c r="AG799" s="266" t="s">
        <v>231</v>
      </c>
    </row>
    <row r="800" spans="1:33" ht="26.4" x14ac:dyDescent="0.3">
      <c r="A800" s="266"/>
      <c r="B800" s="266" t="s">
        <v>8198</v>
      </c>
      <c r="C800" s="266" t="s">
        <v>66</v>
      </c>
      <c r="D800" s="266" t="s">
        <v>1722</v>
      </c>
      <c r="E800" s="266" t="s">
        <v>2595</v>
      </c>
      <c r="F800" s="266" t="s">
        <v>2600</v>
      </c>
      <c r="G800" s="266" t="s">
        <v>622</v>
      </c>
      <c r="H800" s="266" t="s">
        <v>7</v>
      </c>
      <c r="I800" s="266" t="s">
        <v>1742</v>
      </c>
      <c r="J800" s="266">
        <v>1195</v>
      </c>
      <c r="K800" s="266">
        <v>2</v>
      </c>
      <c r="L800" s="266" t="s">
        <v>1745</v>
      </c>
      <c r="M800" s="266" t="s">
        <v>1743</v>
      </c>
      <c r="N800" s="266" t="s">
        <v>163</v>
      </c>
      <c r="O800" s="266" t="s">
        <v>1240</v>
      </c>
      <c r="P800" s="266"/>
      <c r="Q800" s="266" t="s">
        <v>1741</v>
      </c>
      <c r="R800" s="266"/>
      <c r="S800" s="266"/>
      <c r="T800" s="266"/>
      <c r="U800" s="266" t="s">
        <v>7612</v>
      </c>
      <c r="V800" s="266" t="s">
        <v>7612</v>
      </c>
      <c r="W800" s="266" t="s">
        <v>7612</v>
      </c>
      <c r="X800" s="266" t="s">
        <v>7612</v>
      </c>
      <c r="Y800" s="271">
        <v>44820.694432870368</v>
      </c>
      <c r="Z800" s="271">
        <v>44820.965763888889</v>
      </c>
      <c r="AA800" s="266" t="s">
        <v>7612</v>
      </c>
      <c r="AB800" s="266"/>
      <c r="AC800" s="266"/>
      <c r="AD800" s="266">
        <v>2012</v>
      </c>
      <c r="AE800" s="266" t="s">
        <v>8198</v>
      </c>
      <c r="AF800" s="266" t="s">
        <v>8200</v>
      </c>
      <c r="AG800" s="266" t="s">
        <v>15</v>
      </c>
    </row>
    <row r="801" spans="1:33" ht="26.4" x14ac:dyDescent="0.3">
      <c r="A801" s="266"/>
      <c r="B801" s="266" t="s">
        <v>8198</v>
      </c>
      <c r="C801" s="266" t="s">
        <v>66</v>
      </c>
      <c r="D801" s="266" t="s">
        <v>1722</v>
      </c>
      <c r="E801" s="266" t="s">
        <v>2596</v>
      </c>
      <c r="F801" s="266" t="s">
        <v>2601</v>
      </c>
      <c r="G801" s="266" t="s">
        <v>622</v>
      </c>
      <c r="H801" s="266" t="s">
        <v>7</v>
      </c>
      <c r="I801" s="266" t="s">
        <v>1742</v>
      </c>
      <c r="J801" s="266">
        <v>1197</v>
      </c>
      <c r="K801" s="266">
        <v>2</v>
      </c>
      <c r="L801" s="266" t="s">
        <v>1745</v>
      </c>
      <c r="M801" s="266" t="s">
        <v>1751</v>
      </c>
      <c r="N801" s="266" t="s">
        <v>89</v>
      </c>
      <c r="O801" s="266" t="s">
        <v>648</v>
      </c>
      <c r="P801" s="266"/>
      <c r="Q801" s="266" t="s">
        <v>1757</v>
      </c>
      <c r="R801" s="266"/>
      <c r="S801" s="266" t="s">
        <v>8550</v>
      </c>
      <c r="T801" s="266"/>
      <c r="U801" s="266" t="s">
        <v>7612</v>
      </c>
      <c r="V801" s="266" t="s">
        <v>7612</v>
      </c>
      <c r="W801" s="266" t="s">
        <v>7612</v>
      </c>
      <c r="X801" s="266" t="s">
        <v>7612</v>
      </c>
      <c r="Y801" s="271">
        <v>44820.694861111115</v>
      </c>
      <c r="Z801" s="271">
        <v>44820.965763888889</v>
      </c>
      <c r="AA801" s="266" t="s">
        <v>7612</v>
      </c>
      <c r="AB801" s="266"/>
      <c r="AC801" s="266"/>
      <c r="AD801" s="266">
        <v>2032</v>
      </c>
      <c r="AE801" s="266" t="s">
        <v>8198</v>
      </c>
      <c r="AF801" s="266" t="s">
        <v>8200</v>
      </c>
      <c r="AG801" s="266" t="s">
        <v>15</v>
      </c>
    </row>
    <row r="802" spans="1:33" ht="118.8" x14ac:dyDescent="0.3">
      <c r="A802" s="266"/>
      <c r="B802" s="266" t="s">
        <v>8198</v>
      </c>
      <c r="C802" s="266" t="s">
        <v>32</v>
      </c>
      <c r="D802" s="266" t="s">
        <v>679</v>
      </c>
      <c r="E802" s="266" t="s">
        <v>2492</v>
      </c>
      <c r="F802" s="266" t="s">
        <v>2489</v>
      </c>
      <c r="G802" s="266" t="s">
        <v>2490</v>
      </c>
      <c r="H802" s="266" t="s">
        <v>23</v>
      </c>
      <c r="I802" s="266" t="s">
        <v>7612</v>
      </c>
      <c r="J802" s="266" t="s">
        <v>7612</v>
      </c>
      <c r="K802" s="266" t="s">
        <v>7612</v>
      </c>
      <c r="L802" s="266" t="s">
        <v>7612</v>
      </c>
      <c r="M802" s="266" t="s">
        <v>8199</v>
      </c>
      <c r="N802" s="266" t="s">
        <v>7612</v>
      </c>
      <c r="O802" s="266" t="s">
        <v>7612</v>
      </c>
      <c r="P802" s="266"/>
      <c r="Q802" s="266" t="s">
        <v>2488</v>
      </c>
      <c r="R802" s="266"/>
      <c r="S802" s="266" t="s">
        <v>8552</v>
      </c>
      <c r="T802" s="266"/>
      <c r="U802" s="266" t="s">
        <v>7612</v>
      </c>
      <c r="V802" s="266" t="s">
        <v>7612</v>
      </c>
      <c r="W802" s="266" t="s">
        <v>7612</v>
      </c>
      <c r="X802" s="266" t="s">
        <v>7612</v>
      </c>
      <c r="Y802" s="271">
        <v>44820.698055555556</v>
      </c>
      <c r="Z802" s="271">
        <v>44820.793009259258</v>
      </c>
      <c r="AA802" s="266" t="s">
        <v>7612</v>
      </c>
      <c r="AB802" s="266"/>
      <c r="AC802" s="266"/>
      <c r="AD802" s="266">
        <v>258901</v>
      </c>
      <c r="AE802" s="266" t="s">
        <v>8198</v>
      </c>
      <c r="AF802" s="266" t="s">
        <v>8200</v>
      </c>
      <c r="AG802" s="266" t="s">
        <v>35</v>
      </c>
    </row>
    <row r="803" spans="1:33" x14ac:dyDescent="0.3">
      <c r="A803" s="266" t="s">
        <v>575</v>
      </c>
      <c r="B803" s="266" t="s">
        <v>8198</v>
      </c>
      <c r="C803" s="266" t="s">
        <v>66</v>
      </c>
      <c r="D803" s="266" t="s">
        <v>276</v>
      </c>
      <c r="E803" s="266" t="s">
        <v>2591</v>
      </c>
      <c r="F803" s="266" t="s">
        <v>2573</v>
      </c>
      <c r="G803" s="266" t="s">
        <v>1613</v>
      </c>
      <c r="H803" s="266" t="s">
        <v>994</v>
      </c>
      <c r="I803" s="266" t="s">
        <v>7612</v>
      </c>
      <c r="J803" s="266" t="s">
        <v>7612</v>
      </c>
      <c r="K803" s="266" t="s">
        <v>7612</v>
      </c>
      <c r="L803" s="266" t="s">
        <v>7612</v>
      </c>
      <c r="M803" s="266" t="s">
        <v>8199</v>
      </c>
      <c r="N803" s="266" t="s">
        <v>145</v>
      </c>
      <c r="O803" s="266" t="s">
        <v>7612</v>
      </c>
      <c r="P803" s="266"/>
      <c r="Q803" s="266" t="s">
        <v>2575</v>
      </c>
      <c r="R803" s="266"/>
      <c r="S803" s="266"/>
      <c r="T803" s="266"/>
      <c r="U803" s="266" t="s">
        <v>7612</v>
      </c>
      <c r="V803" s="266" t="s">
        <v>7612</v>
      </c>
      <c r="W803" s="266" t="s">
        <v>7612</v>
      </c>
      <c r="X803" s="266" t="s">
        <v>7612</v>
      </c>
      <c r="Y803" s="271">
        <v>44820.69971064815</v>
      </c>
      <c r="Z803" s="271">
        <v>44820.793009259258</v>
      </c>
      <c r="AA803" s="266" t="s">
        <v>7612</v>
      </c>
      <c r="AB803" s="266"/>
      <c r="AC803" s="266"/>
      <c r="AD803" s="266">
        <v>423</v>
      </c>
      <c r="AE803" s="266" t="s">
        <v>8198</v>
      </c>
      <c r="AF803" s="266" t="s">
        <v>8200</v>
      </c>
      <c r="AG803" s="266" t="s">
        <v>15</v>
      </c>
    </row>
    <row r="804" spans="1:33" ht="26.4" x14ac:dyDescent="0.3">
      <c r="A804" s="266"/>
      <c r="B804" s="266" t="s">
        <v>8198</v>
      </c>
      <c r="C804" s="266" t="s">
        <v>66</v>
      </c>
      <c r="D804" s="266" t="s">
        <v>1722</v>
      </c>
      <c r="E804" s="266" t="s">
        <v>1750</v>
      </c>
      <c r="F804" s="266" t="s">
        <v>2600</v>
      </c>
      <c r="G804" s="266" t="s">
        <v>622</v>
      </c>
      <c r="H804" s="266" t="s">
        <v>7</v>
      </c>
      <c r="I804" s="266" t="s">
        <v>1742</v>
      </c>
      <c r="J804" s="266">
        <v>1196</v>
      </c>
      <c r="K804" s="266">
        <v>1</v>
      </c>
      <c r="L804" s="266" t="s">
        <v>1753</v>
      </c>
      <c r="M804" s="266" t="s">
        <v>1751</v>
      </c>
      <c r="N804" s="266" t="s">
        <v>89</v>
      </c>
      <c r="O804" s="266" t="s">
        <v>1240</v>
      </c>
      <c r="P804" s="266"/>
      <c r="Q804" s="266" t="s">
        <v>1748</v>
      </c>
      <c r="R804" s="266"/>
      <c r="S804" s="266" t="s">
        <v>8439</v>
      </c>
      <c r="T804" s="266"/>
      <c r="U804" s="266" t="s">
        <v>7612</v>
      </c>
      <c r="V804" s="266" t="s">
        <v>7612</v>
      </c>
      <c r="W804" s="266" t="s">
        <v>7612</v>
      </c>
      <c r="X804" s="266" t="s">
        <v>7612</v>
      </c>
      <c r="Y804" s="271">
        <v>44820.714479166665</v>
      </c>
      <c r="Z804" s="271">
        <v>44820.965763888889</v>
      </c>
      <c r="AA804" s="266" t="s">
        <v>7612</v>
      </c>
      <c r="AB804" s="266"/>
      <c r="AC804" s="266"/>
      <c r="AD804" s="266">
        <v>2021</v>
      </c>
      <c r="AE804" s="266" t="s">
        <v>8198</v>
      </c>
      <c r="AF804" s="266" t="s">
        <v>8200</v>
      </c>
      <c r="AG804" s="266" t="s">
        <v>15</v>
      </c>
    </row>
  </sheetData>
  <autoFilter ref="A1:AG804" xr:uid="{0F5D71F9-B379-4EE4-AE16-66B48589A8C6}"/>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7548</v>
      </c>
      <c r="B1" s="2" t="s">
        <v>7549</v>
      </c>
      <c r="C1" s="2" t="s">
        <v>7550</v>
      </c>
    </row>
    <row r="2" spans="1:4" ht="10.5" customHeight="1" x14ac:dyDescent="0.3">
      <c r="A2" s="3"/>
      <c r="B2" s="4"/>
      <c r="C2" s="5"/>
      <c r="D2" s="5"/>
    </row>
    <row r="3" spans="1:4" x14ac:dyDescent="0.3">
      <c r="A3" s="4" t="s">
        <v>14</v>
      </c>
      <c r="B3" s="4" t="s">
        <v>7551</v>
      </c>
      <c r="C3" s="5" t="s">
        <v>1753</v>
      </c>
      <c r="D3" s="5" t="s">
        <v>593</v>
      </c>
    </row>
    <row r="4" spans="1:4" x14ac:dyDescent="0.3">
      <c r="A4" s="4" t="s">
        <v>82</v>
      </c>
      <c r="B4" s="4" t="s">
        <v>7552</v>
      </c>
      <c r="C4" s="5" t="s">
        <v>1135</v>
      </c>
      <c r="D4" s="5" t="s">
        <v>231</v>
      </c>
    </row>
    <row r="5" spans="1:4" x14ac:dyDescent="0.3">
      <c r="A5" s="4" t="s">
        <v>87</v>
      </c>
      <c r="B5" s="4" t="s">
        <v>232</v>
      </c>
      <c r="C5" s="5" t="s">
        <v>1745</v>
      </c>
      <c r="D5" s="5" t="s">
        <v>15</v>
      </c>
    </row>
    <row r="6" spans="1:4" x14ac:dyDescent="0.3">
      <c r="A6" s="4" t="s">
        <v>230</v>
      </c>
      <c r="B6" s="4" t="s">
        <v>66</v>
      </c>
      <c r="C6" s="5" t="s">
        <v>6010</v>
      </c>
      <c r="D6" s="5" t="s">
        <v>36</v>
      </c>
    </row>
    <row r="7" spans="1:4" x14ac:dyDescent="0.3">
      <c r="A7" s="4" t="s">
        <v>1154</v>
      </c>
      <c r="B7" s="4" t="s">
        <v>32</v>
      </c>
      <c r="C7" s="5" t="s">
        <v>7553</v>
      </c>
      <c r="D7" s="5" t="s">
        <v>824</v>
      </c>
    </row>
    <row r="8" spans="1:4" x14ac:dyDescent="0.3">
      <c r="A8" s="4" t="s">
        <v>7554</v>
      </c>
      <c r="B8" s="4" t="s">
        <v>7555</v>
      </c>
      <c r="C8" s="5" t="s">
        <v>1074</v>
      </c>
      <c r="D8" s="5" t="s">
        <v>7556</v>
      </c>
    </row>
    <row r="9" spans="1:4" ht="28.8" x14ac:dyDescent="0.3">
      <c r="A9" s="4" t="s">
        <v>7</v>
      </c>
      <c r="B9" s="4" t="s">
        <v>7557</v>
      </c>
      <c r="D9" s="5" t="s">
        <v>7558</v>
      </c>
    </row>
    <row r="10" spans="1:4" x14ac:dyDescent="0.3">
      <c r="A10" s="4" t="s">
        <v>353</v>
      </c>
      <c r="B10" s="4" t="s">
        <v>71</v>
      </c>
      <c r="D10" s="5" t="s">
        <v>7559</v>
      </c>
    </row>
    <row r="11" spans="1:4" x14ac:dyDescent="0.3">
      <c r="A11" s="4" t="s">
        <v>7560</v>
      </c>
      <c r="B11" s="4" t="s">
        <v>7561</v>
      </c>
    </row>
    <row r="12" spans="1:4" x14ac:dyDescent="0.3">
      <c r="A12" s="4" t="s">
        <v>263</v>
      </c>
      <c r="B12" s="4" t="s">
        <v>18</v>
      </c>
    </row>
    <row r="13" spans="1:4" x14ac:dyDescent="0.3">
      <c r="A13" s="4" t="s">
        <v>297</v>
      </c>
      <c r="B13" s="4" t="s">
        <v>638</v>
      </c>
    </row>
    <row r="14" spans="1:4" x14ac:dyDescent="0.3">
      <c r="A14" s="4" t="s">
        <v>994</v>
      </c>
      <c r="B14" s="4" t="s">
        <v>239</v>
      </c>
    </row>
    <row r="15" spans="1:4" x14ac:dyDescent="0.3">
      <c r="A15" s="4" t="s">
        <v>946</v>
      </c>
      <c r="B15" s="4" t="s">
        <v>7562</v>
      </c>
    </row>
    <row r="16" spans="1:4" x14ac:dyDescent="0.3">
      <c r="A16" s="4" t="s">
        <v>257</v>
      </c>
      <c r="B16" s="4" t="s">
        <v>7563</v>
      </c>
    </row>
    <row r="17" spans="1:2" x14ac:dyDescent="0.3">
      <c r="A17" s="4" t="s">
        <v>1434</v>
      </c>
      <c r="B17" s="4" t="s">
        <v>114</v>
      </c>
    </row>
    <row r="18" spans="1:2" x14ac:dyDescent="0.3">
      <c r="A18" s="4" t="s">
        <v>7564</v>
      </c>
      <c r="B18" s="4" t="s">
        <v>7565</v>
      </c>
    </row>
    <row r="19" spans="1:2" x14ac:dyDescent="0.3">
      <c r="A19" s="4" t="s">
        <v>1632</v>
      </c>
      <c r="B19" s="4" t="s">
        <v>7566</v>
      </c>
    </row>
    <row r="20" spans="1:2" x14ac:dyDescent="0.3">
      <c r="A20" s="4" t="s">
        <v>573</v>
      </c>
      <c r="B20" s="4" t="s">
        <v>7567</v>
      </c>
    </row>
    <row r="21" spans="1:2" x14ac:dyDescent="0.3">
      <c r="A21" s="4" t="s">
        <v>23</v>
      </c>
      <c r="B21" s="4" t="s">
        <v>809</v>
      </c>
    </row>
    <row r="22" spans="1:2" x14ac:dyDescent="0.3">
      <c r="A22" s="4" t="s">
        <v>35</v>
      </c>
      <c r="B22" s="4" t="s">
        <v>309</v>
      </c>
    </row>
    <row r="23" spans="1:2" x14ac:dyDescent="0.3">
      <c r="A23" s="4" t="s">
        <v>235</v>
      </c>
    </row>
    <row r="24" spans="1:2" x14ac:dyDescent="0.3">
      <c r="A24" s="4" t="s">
        <v>336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TEI_catB_C_CRs</vt:lpstr>
      <vt:lpstr>CR_statistics</vt:lpstr>
      <vt:lpstr>CRs_RAN_97e</vt:lpstr>
      <vt:lpstr>Tdoc_list_RAN_97e</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2022-10-30T19:33:34Z</dcterms:modified>
</cp:coreProperties>
</file>